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3735" windowWidth="19260" windowHeight="1875" tabRatio="851" activeTab="1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PROFILE" sheetId="40" r:id="rId38"/>
    <sheet name="38-IPD" sheetId="41" r:id="rId39"/>
    <sheet name="39-DODATEK AKTYWIZ I CUDZOZIEMC" sheetId="42" r:id="rId40"/>
    <sheet name="40-POSZUKUJĄCY PRACY" sheetId="43" r:id="rId41"/>
    <sheet name="41-GMINY" sheetId="44" r:id="rId42"/>
    <sheet name="42-ZATRUDNIENIE 30-" sheetId="46" r:id="rId43"/>
  </sheets>
  <externalReferences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_xlnm.Print_Area" localSheetId="10">'10-KOBIETY BILANS RAZEM'!$A$1:$AG$32</definedName>
    <definedName name="_xlnm.Print_Area" localSheetId="12">'12-KOBIETY BILANS NARAST'!$A$1:$AG$32</definedName>
    <definedName name="_xlnm.Print_Area" localSheetId="14">'14-BILANS WIEŚ'!$A$1:$AG$32</definedName>
    <definedName name="_xlnm.Print_Area" localSheetId="16">'16-BILANS WIEŚ NARAST'!$A$1:$AG$32</definedName>
    <definedName name="_xlnm.Print_Area" localSheetId="18">'18-BILANS DO 30'!$A$1:$AG$31</definedName>
    <definedName name="_xlnm.Print_Area" localSheetId="20">'20-BILANS DO 30 NARAST'!$A$1:$AG$31</definedName>
    <definedName name="_xlnm.Print_Area" localSheetId="22">'22-BILANS DO 25'!$A$1:$AG$31</definedName>
    <definedName name="_xlnm.Print_Area" localSheetId="24">'24-BILANS DO 25 NARAST'!$A$1:$AG$31</definedName>
    <definedName name="_xlnm.Print_Area" localSheetId="26">'26-BILANS POW 50'!$A$1:$AG$32</definedName>
    <definedName name="_xlnm.Print_Area" localSheetId="28">'28-BILANS POW 50 NARAST'!$A$1:$AG$32</definedName>
    <definedName name="_xlnm.Print_Area" localSheetId="30">'30-BILANS DŁUGOTRWALE'!$A$1:$AG$32</definedName>
    <definedName name="_xlnm.Print_Area" localSheetId="32">'32-BILANS DŁUGOTRWALE NARAST'!$A$1:$AG$32</definedName>
    <definedName name="_xlnm.Print_Area" localSheetId="41">'41-GMINY'!$A$1:$G$203</definedName>
    <definedName name="_xlnm.Print_Area" localSheetId="6">'6-BILANS OGÓŁEM'!$A$1:$AG$32</definedName>
    <definedName name="_xlnm.Print_Area" localSheetId="8">'8-BILANS OGÓŁEM NARASTAJĄCO'!$A$1:$AG$32</definedName>
    <definedName name="Print_Area" localSheetId="10">'10-KOBIETY BILANS RAZEM'!$A$1:$AG$32</definedName>
    <definedName name="Print_Area" localSheetId="12">'12-KOBIETY BILANS NARAST'!$A$1:$AG$32</definedName>
    <definedName name="Print_Area" localSheetId="14">'14-BILANS WIEŚ'!$A$1:$AG$32</definedName>
    <definedName name="Print_Area" localSheetId="16">'16-BILANS WIEŚ NARAST'!$A$1:$AG$32</definedName>
    <definedName name="Print_Area" localSheetId="18">'18-BILANS DO 30'!$A$1:$AG$31</definedName>
    <definedName name="Print_Area" localSheetId="1">'1-STRUKTURA-PODST'!$A$1:$AG$35</definedName>
    <definedName name="Print_Area" localSheetId="20">'20-BILANS DO 30 NARAST'!$A$1:$AG$31</definedName>
    <definedName name="Print_Area" localSheetId="22">'22-BILANS DO 25'!$A$1:$AG$31</definedName>
    <definedName name="Print_Area" localSheetId="24">'24-BILANS DO 25 NARAST'!$A$1:$AG$31</definedName>
    <definedName name="Print_Area" localSheetId="26">'26-BILANS POW 50'!$A$1:$AG$32</definedName>
    <definedName name="Print_Area" localSheetId="28">'28-BILANS POW 50 NARAST'!$A$1:$AG$32</definedName>
    <definedName name="Print_Area" localSheetId="30">'30-BILANS DŁUGOTRWALE'!$A$1:$AG$32</definedName>
    <definedName name="Print_Area" localSheetId="32">'32-BILANS DŁUGOTRWALE NARAST'!$A$1:$AG$32</definedName>
    <definedName name="Print_Area" localSheetId="41">'41-GMINY'!$A$1:$G$203</definedName>
    <definedName name="Print_Area" localSheetId="6">'6-BILANS OGÓŁEM'!$A$1:$AG$32</definedName>
    <definedName name="Print_Area" localSheetId="8">'8-BILANS OGÓŁEM NARASTAJĄCO'!$A$1:$AG$32</definedName>
    <definedName name="Print_Titles" localSheetId="41">'41-GMINY'!$3:$4</definedName>
  </definedNames>
  <calcPr calcId="125725"/>
</workbook>
</file>

<file path=xl/calcChain.xml><?xml version="1.0" encoding="utf-8"?>
<calcChain xmlns="http://schemas.openxmlformats.org/spreadsheetml/2006/main">
  <c r="B27" i="46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G5"/>
  <c r="F5"/>
  <c r="E5"/>
  <c r="D5"/>
  <c r="C5"/>
  <c r="B5"/>
  <c r="AG36" i="42" l="1"/>
  <c r="AF36"/>
  <c r="AE36"/>
  <c r="AD36"/>
  <c r="AC36"/>
  <c r="AB36"/>
  <c r="AA36"/>
  <c r="Z36"/>
  <c r="Y36"/>
  <c r="X36"/>
  <c r="W36"/>
  <c r="V36"/>
  <c r="U36"/>
  <c r="T36"/>
  <c r="S36"/>
  <c r="O36"/>
  <c r="N36"/>
  <c r="M36"/>
  <c r="L36"/>
  <c r="J36"/>
  <c r="I36"/>
  <c r="G36"/>
  <c r="F36"/>
  <c r="J5" i="46" l="1"/>
  <c r="I5"/>
  <c r="B28" l="1"/>
  <c r="G202" i="44" l="1"/>
  <c r="G201"/>
  <c r="G200"/>
  <c r="G199"/>
  <c r="G198"/>
  <c r="G197"/>
  <c r="G196"/>
  <c r="G195"/>
  <c r="G194"/>
  <c r="G193"/>
  <c r="G191" l="1"/>
  <c r="G190"/>
  <c r="G189"/>
  <c r="G188"/>
  <c r="G187"/>
  <c r="G185"/>
  <c r="G184"/>
  <c r="G183"/>
  <c r="G182"/>
  <c r="G181"/>
  <c r="G180"/>
  <c r="G179"/>
  <c r="G177"/>
  <c r="G176"/>
  <c r="G175"/>
  <c r="G174"/>
  <c r="G173"/>
  <c r="G172"/>
  <c r="G171"/>
  <c r="G170"/>
  <c r="G169"/>
  <c r="G168"/>
  <c r="G167"/>
  <c r="G166"/>
  <c r="G165"/>
  <c r="G163"/>
  <c r="G162"/>
  <c r="G161"/>
  <c r="G160"/>
  <c r="G159"/>
  <c r="G158"/>
  <c r="G157"/>
  <c r="G155"/>
  <c r="G154"/>
  <c r="G153"/>
  <c r="G152"/>
  <c r="G151"/>
  <c r="G150"/>
  <c r="G148"/>
  <c r="G147"/>
  <c r="G146"/>
  <c r="G145"/>
  <c r="G144"/>
  <c r="G143"/>
  <c r="G142"/>
  <c r="G141"/>
  <c r="G139" l="1"/>
  <c r="G138"/>
  <c r="G137"/>
  <c r="G136"/>
  <c r="G135"/>
  <c r="G134"/>
  <c r="G133"/>
  <c r="G132"/>
  <c r="G131"/>
  <c r="G129"/>
  <c r="G128"/>
  <c r="G127"/>
  <c r="G126"/>
  <c r="G125"/>
  <c r="G124"/>
  <c r="G122"/>
  <c r="G121"/>
  <c r="G120"/>
  <c r="G119"/>
  <c r="G118"/>
  <c r="G117"/>
  <c r="G116"/>
  <c r="G115"/>
  <c r="G114"/>
  <c r="G113"/>
  <c r="G112"/>
  <c r="G110"/>
  <c r="G109"/>
  <c r="G108"/>
  <c r="G107"/>
  <c r="G106"/>
  <c r="G105"/>
  <c r="G104"/>
  <c r="G103"/>
  <c r="G102"/>
  <c r="G101"/>
  <c r="G100"/>
  <c r="G99"/>
  <c r="G98"/>
  <c r="G96" l="1"/>
  <c r="G95"/>
  <c r="G94"/>
  <c r="G93"/>
  <c r="G92"/>
  <c r="G91"/>
  <c r="G90"/>
  <c r="G88"/>
  <c r="G87"/>
  <c r="G86"/>
  <c r="G85"/>
  <c r="G84"/>
  <c r="G83"/>
  <c r="G82"/>
  <c r="G80"/>
  <c r="G79"/>
  <c r="G78"/>
  <c r="G77"/>
  <c r="G76"/>
  <c r="G75"/>
  <c r="G74"/>
  <c r="G73"/>
  <c r="G72"/>
  <c r="G71"/>
  <c r="G70"/>
  <c r="G69"/>
  <c r="G67"/>
  <c r="G66"/>
  <c r="G65"/>
  <c r="G64"/>
  <c r="G63"/>
  <c r="G62"/>
  <c r="G61"/>
  <c r="G60"/>
  <c r="G59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8"/>
  <c r="G37"/>
  <c r="G36"/>
  <c r="G5"/>
  <c r="D2"/>
  <c r="D4" i="43"/>
  <c r="C4"/>
  <c r="A2"/>
  <c r="Q2" s="1"/>
  <c r="Q1"/>
  <c r="R36" i="42"/>
  <c r="P36"/>
  <c r="K36"/>
  <c r="H36"/>
  <c r="C36" l="1"/>
  <c r="E36" s="1"/>
  <c r="D4"/>
  <c r="C4"/>
  <c r="A2"/>
  <c r="Q2" s="1"/>
  <c r="Q1"/>
  <c r="D4" i="41" l="1"/>
  <c r="C4"/>
  <c r="Q2"/>
  <c r="A2"/>
  <c r="Q1"/>
  <c r="D4" i="40"/>
  <c r="C4"/>
  <c r="A2"/>
  <c r="Q2" s="1"/>
  <c r="Q1"/>
  <c r="D4" i="39" l="1"/>
  <c r="C4"/>
  <c r="A2"/>
  <c r="Q2" s="1"/>
  <c r="Q1"/>
  <c r="D4" i="38"/>
  <c r="C4"/>
  <c r="Q2"/>
  <c r="A2"/>
  <c r="Q1"/>
  <c r="D4" i="37" l="1"/>
  <c r="C4"/>
  <c r="A2"/>
  <c r="Q2" s="1"/>
  <c r="Q1"/>
  <c r="D4" i="36" l="1"/>
  <c r="C4"/>
  <c r="Q1"/>
  <c r="D4" i="35" l="1"/>
  <c r="C4"/>
  <c r="Q1"/>
  <c r="D4" i="32"/>
  <c r="C4"/>
  <c r="Q1"/>
  <c r="D4" i="31" l="1"/>
  <c r="C4"/>
  <c r="Q1"/>
  <c r="D4" i="30"/>
  <c r="C4"/>
  <c r="Q1"/>
  <c r="D4" i="29" l="1"/>
  <c r="C4"/>
  <c r="Q1"/>
  <c r="D4" i="28"/>
  <c r="C4"/>
  <c r="Q1"/>
  <c r="D4" i="27"/>
  <c r="C4"/>
  <c r="Q1"/>
  <c r="D4" i="26"/>
  <c r="C4"/>
  <c r="Q1"/>
  <c r="D4" i="25" l="1"/>
  <c r="C4"/>
  <c r="Q1"/>
  <c r="D4" i="24"/>
  <c r="C4"/>
  <c r="Q1"/>
  <c r="D4" i="23" l="1"/>
  <c r="C4"/>
  <c r="Q1"/>
  <c r="D4" i="22"/>
  <c r="C4"/>
  <c r="Q1"/>
  <c r="D4" i="21" l="1"/>
  <c r="C4"/>
  <c r="Q1"/>
  <c r="D4" i="20"/>
  <c r="C4"/>
  <c r="Q1"/>
  <c r="D4" i="19" l="1"/>
  <c r="C4"/>
  <c r="A2"/>
  <c r="Q2" s="1"/>
  <c r="Q1"/>
  <c r="D4" i="18"/>
  <c r="C4"/>
  <c r="Q1"/>
  <c r="D4" i="17" l="1"/>
  <c r="C4"/>
  <c r="Q1"/>
  <c r="D4" i="16"/>
  <c r="C4"/>
  <c r="A2"/>
  <c r="Q2" s="1"/>
  <c r="Q1"/>
  <c r="D4" i="15"/>
  <c r="C4"/>
  <c r="Q1"/>
  <c r="D4" i="14"/>
  <c r="C4"/>
  <c r="A2"/>
  <c r="Q2" s="1"/>
  <c r="Q1"/>
  <c r="D4" i="13"/>
  <c r="C4"/>
  <c r="Q1"/>
  <c r="D4" i="10"/>
  <c r="C4"/>
  <c r="Q1"/>
  <c r="D4" i="9" l="1"/>
  <c r="C4"/>
  <c r="Q1"/>
  <c r="D4" i="12"/>
  <c r="C4"/>
  <c r="Q1"/>
  <c r="Q1" i="11"/>
  <c r="D4" i="8"/>
  <c r="C4"/>
  <c r="Q1"/>
  <c r="D4" i="7" l="1"/>
  <c r="C4"/>
  <c r="Q1"/>
  <c r="D4" i="33"/>
  <c r="C4"/>
  <c r="A2"/>
  <c r="Q2" s="1"/>
  <c r="Q1"/>
  <c r="D4" i="6"/>
  <c r="C4"/>
  <c r="A2"/>
  <c r="Q2" s="1"/>
  <c r="Q1"/>
  <c r="D4" i="5"/>
  <c r="C4"/>
  <c r="A2"/>
  <c r="Q2" s="1"/>
  <c r="D4" i="4"/>
  <c r="C4"/>
  <c r="A2"/>
  <c r="Q2" s="1"/>
  <c r="Q2" i="1" l="1"/>
</calcChain>
</file>

<file path=xl/sharedStrings.xml><?xml version="1.0" encoding="utf-8"?>
<sst xmlns="http://schemas.openxmlformats.org/spreadsheetml/2006/main" count="5428" uniqueCount="594">
  <si>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</si>
  <si>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</si>
  <si>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</si>
  <si>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</si>
  <si>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</si>
  <si>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</si>
  <si>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</si>
  <si>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</si>
  <si>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</si>
  <si>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</si>
  <si>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</si>
  <si>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</si>
  <si>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</si>
  <si>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</si>
  <si>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</si>
  <si>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</si>
  <si>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</si>
  <si>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</si>
  <si>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</si>
  <si>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</si>
  <si>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</si>
  <si>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</si>
  <si>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</si>
  <si>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</si>
  <si>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</si>
  <si>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</si>
  <si>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</si>
  <si>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</si>
  <si>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</si>
  <si>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</si>
  <si>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</si>
  <si>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</si>
  <si>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</si>
  <si>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</si>
  <si>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</si>
  <si>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</si>
  <si>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</si>
  <si>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</si>
  <si>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</si>
  <si>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</si>
  <si>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</si>
  <si>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</si>
  <si>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</si>
  <si>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</si>
  <si>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</si>
  <si>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</si>
  <si>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</si>
  <si>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</si>
  <si>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</si>
  <si>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</si>
  <si>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</si>
  <si>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</si>
  <si>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</si>
  <si>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</si>
  <si>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</si>
  <si>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</si>
  <si>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</si>
  <si>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</si>
  <si>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</si>
  <si>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</si>
  <si>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</si>
  <si>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</si>
  <si>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</si>
  <si>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</si>
  <si>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</si>
  <si>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</si>
  <si>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</si>
  <si>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</si>
  <si>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</si>
  <si>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</si>
  <si>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</si>
  <si>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</si>
  <si>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</si>
  <si>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</si>
  <si>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</si>
  <si>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</si>
  <si>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</si>
  <si>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</si>
  <si>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</si>
  <si>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</si>
  <si>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</si>
  <si>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</si>
  <si>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</si>
  <si>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</si>
  <si>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</si>
  <si>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</si>
  <si>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</si>
  <si>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</si>
  <si>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</si>
  <si>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</si>
  <si>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</si>
  <si>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</si>
  <si>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odmowa ustalenia profilu pomocy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</si>
  <si>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</si>
  <si>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</si>
  <si>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</si>
  <si>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</si>
  <si>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</si>
  <si>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</si>
  <si>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</si>
  <si>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</si>
  <si>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</si>
  <si>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</si>
  <si>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</si>
  <si>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</si>
  <si>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</si>
  <si>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</si>
  <si>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</si>
  <si>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</si>
  <si>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</si>
  <si>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</si>
  <si>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</si>
  <si>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</si>
  <si>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</si>
  <si>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</si>
  <si>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</si>
  <si>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</si>
  <si>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</si>
  <si>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</si>
  <si>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</si>
  <si>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</si>
  <si>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</si>
  <si>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</si>
  <si>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</si>
  <si>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</si>
  <si>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</si>
  <si>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>3k.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</si>
  <si>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</si>
  <si>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</si>
  <si>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</si>
  <si>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</si>
  <si>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</si>
  <si>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</si>
  <si>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</si>
  <si>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</si>
  <si>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</si>
  <si>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</si>
  <si>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</si>
  <si>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</si>
  <si>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</si>
  <si>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</si>
  <si>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</si>
  <si>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</si>
  <si>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</si>
  <si>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</si>
  <si>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</si>
  <si>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</si>
  <si>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</si>
  <si>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 xml:space="preserve"> - w tym kobiety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</si>
  <si>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</si>
  <si>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</si>
  <si>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</si>
  <si>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</si>
  <si>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</si>
  <si>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</si>
  <si>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</si>
  <si>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</si>
  <si>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</si>
  <si>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</si>
  <si>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</si>
  <si>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</si>
  <si>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</si>
  <si>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</si>
  <si>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</si>
  <si>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</si>
  <si>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</si>
  <si>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</si>
  <si>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</si>
  <si>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</si>
  <si>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</si>
  <si>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</si>
  <si>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</si>
  <si>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</si>
  <si>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</si>
  <si>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</si>
  <si>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</si>
  <si>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</si>
  <si>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</si>
  <si>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</si>
  <si>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</si>
  <si>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</si>
  <si>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</si>
  <si>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</si>
  <si>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</si>
  <si>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</si>
  <si>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</si>
  <si>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</si>
  <si>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</si>
  <si>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</si>
  <si>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</si>
  <si>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</si>
  <si>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</si>
  <si>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</si>
  <si>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</si>
  <si>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</si>
  <si>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</si>
  <si>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</si>
  <si>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</si>
  <si>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</si>
  <si>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Bezrobotni, dla których ustalono profil pomocy w miesiącu</t>
  </si>
  <si>
    <t>od 1.01</t>
  </si>
  <si>
    <t>profil II</t>
  </si>
  <si>
    <t xml:space="preserve">profil I </t>
  </si>
  <si>
    <t>Liczba wywiadów zakończonych ustaleniem profilu pomocy w miesiącu</t>
  </si>
  <si>
    <t>Liczba bezrobotnych z ustalonym profilem pomocy w końcu miesiąca</t>
  </si>
  <si>
    <t xml:space="preserve">profil II </t>
  </si>
  <si>
    <t xml:space="preserve">profil III 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</si>
  <si>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</si>
  <si>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</si>
  <si>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</si>
  <si>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</si>
  <si>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</si>
  <si>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</si>
  <si>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</si>
  <si>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</si>
  <si>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</si>
  <si>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</si>
  <si>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</si>
  <si>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</si>
  <si>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</si>
  <si>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</si>
  <si>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</si>
  <si>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</si>
  <si>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</si>
  <si>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</si>
  <si>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</si>
  <si>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</si>
  <si>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</si>
  <si>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</si>
  <si>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</si>
  <si>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</si>
  <si>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</si>
  <si>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</si>
  <si>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</si>
  <si>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</si>
  <si>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</si>
  <si>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</si>
  <si>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</si>
  <si>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</si>
  <si>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</si>
  <si>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</si>
  <si>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</si>
  <si>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</si>
  <si>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</si>
  <si>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</si>
  <si>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</si>
  <si>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</si>
  <si>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</si>
  <si>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</si>
  <si>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</si>
  <si>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</si>
  <si>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</si>
  <si>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</si>
  <si>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</si>
  <si>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</si>
  <si>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</si>
  <si>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</si>
  <si>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</si>
  <si>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</si>
  <si>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</si>
  <si>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</si>
  <si>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</si>
  <si>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</si>
  <si>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</si>
  <si>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</si>
  <si>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</si>
  <si>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</si>
  <si>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</si>
  <si>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</si>
  <si>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</si>
  <si>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STAN W DNIU</t>
  </si>
  <si>
    <t>Liczba bezrobotnych</t>
  </si>
  <si>
    <t>Udział grupy z prawem do zasiłku w ogółem</t>
  </si>
  <si>
    <t>Ogółem</t>
  </si>
  <si>
    <t>Kobiety</t>
  </si>
  <si>
    <t>Razem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</si>
  <si>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</si>
  <si>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</si>
  <si>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</si>
  <si>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</si>
  <si>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</si>
  <si>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</si>
  <si>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</si>
  <si>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</si>
  <si>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</si>
  <si>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</si>
  <si>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</si>
  <si>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</si>
  <si>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</si>
  <si>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</si>
  <si>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</si>
  <si>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</si>
  <si>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</si>
  <si>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</si>
  <si>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</si>
  <si>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</si>
  <si>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</si>
  <si>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</si>
  <si>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</si>
  <si>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</si>
  <si>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</si>
  <si>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</si>
  <si>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</si>
  <si>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</si>
  <si>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</si>
  <si>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</si>
  <si>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</si>
  <si>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</si>
  <si>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</si>
  <si>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</si>
  <si>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</si>
  <si>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</si>
  <si>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</si>
  <si>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</si>
  <si>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</si>
  <si>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</si>
  <si>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</si>
  <si>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</si>
  <si>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</si>
  <si>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</si>
  <si>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</si>
  <si>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</si>
  <si>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</si>
  <si>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</si>
  <si>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</si>
  <si>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</si>
  <si>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</si>
  <si>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</si>
  <si>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</si>
  <si>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</si>
  <si>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</si>
  <si>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</si>
  <si>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</si>
  <si>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</si>
  <si>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</si>
  <si>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</si>
  <si>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</si>
  <si>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</si>
  <si>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</si>
  <si>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</si>
  <si>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</si>
  <si>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</si>
  <si>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</si>
  <si>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</si>
  <si>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</si>
  <si>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</si>
  <si>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</si>
  <si>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</si>
  <si>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</si>
  <si>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</si>
  <si>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</si>
  <si>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</si>
  <si>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</si>
  <si>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</si>
  <si>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</si>
  <si>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</si>
  <si>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</si>
  <si>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</si>
  <si>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</si>
  <si>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</si>
  <si>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</si>
  <si>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</si>
  <si>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</si>
  <si>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</si>
  <si>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</si>
  <si>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</si>
  <si>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</si>
  <si>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</si>
  <si>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</si>
  <si>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</si>
  <si>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</si>
  <si>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</si>
  <si>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</si>
  <si>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</si>
  <si>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</si>
  <si>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</si>
  <si>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</si>
  <si>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</si>
  <si>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</si>
  <si>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</si>
  <si>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</si>
  <si>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</si>
  <si>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</si>
  <si>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</si>
  <si>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</si>
  <si>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</si>
  <si>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</si>
  <si>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</si>
  <si>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</si>
  <si>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</si>
  <si>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</si>
  <si>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</si>
  <si>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</si>
  <si>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</si>
  <si>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</si>
  <si>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</si>
  <si>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</si>
  <si>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</si>
  <si>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</si>
  <si>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</si>
  <si>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</si>
  <si>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</si>
  <si>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</si>
  <si>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</si>
  <si>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</si>
  <si>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</si>
  <si>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</si>
  <si>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</si>
  <si>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</si>
  <si>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</si>
  <si>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</si>
  <si>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</si>
  <si>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</si>
  <si>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</si>
  <si>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</si>
  <si>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</si>
  <si>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</si>
  <si>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</si>
  <si>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</si>
  <si>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</si>
  <si>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</si>
  <si>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</si>
  <si>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</si>
  <si>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</si>
  <si>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</si>
  <si>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</si>
  <si>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</si>
  <si>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</si>
  <si>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</si>
  <si>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</si>
  <si>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</si>
  <si>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</si>
  <si>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</si>
  <si>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</si>
  <si>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</si>
  <si>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</si>
  <si>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</si>
  <si>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</si>
  <si>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</si>
  <si>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</si>
  <si>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</si>
  <si>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</si>
  <si>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</si>
  <si>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</si>
  <si>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</si>
  <si>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</si>
  <si>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</si>
  <si>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</si>
  <si>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</si>
  <si>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</si>
  <si>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</si>
  <si>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</si>
  <si>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</si>
  <si>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</si>
  <si>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</si>
  <si>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</si>
  <si>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</si>
  <si>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</si>
  <si>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</si>
  <si>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</si>
  <si>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</si>
  <si>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</si>
  <si>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</si>
  <si>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</si>
  <si>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</si>
  <si>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</si>
  <si>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</si>
  <si>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</si>
  <si>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</si>
  <si>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</si>
  <si>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Powiat</t>
  </si>
  <si>
    <t>Refundacje rozpoczęte
w miesiącu sprawozdawczym</t>
  </si>
  <si>
    <t>Objęci refundacjami od poczatku roku</t>
  </si>
  <si>
    <t>Objęci refundacjami w końcu miesiąca sprawozdawczego</t>
  </si>
  <si>
    <t>Badanie ciągłości</t>
  </si>
  <si>
    <t>Liczba pracodawców, którym przyznano refundacje kosztów zatrudnienia bezrobotnych do 30 roku życia</t>
  </si>
  <si>
    <t>Liczba bezrobotnych do 30 roku życia, którzy podjęli zatrudnienie
w ramach refundacji kosztów zatrudnienia</t>
  </si>
  <si>
    <t>Pracodawcy</t>
  </si>
  <si>
    <t>bezrobotni 30-</t>
  </si>
  <si>
    <t>bydgoski</t>
  </si>
  <si>
    <t>grudziądzki</t>
  </si>
  <si>
    <t>Toruń</t>
  </si>
  <si>
    <t>toruński</t>
  </si>
  <si>
    <t>włocławski</t>
  </si>
  <si>
    <t>aleksandrowski</t>
  </si>
  <si>
    <t>brodnicki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</si>
  <si>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</si>
  <si>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</si>
  <si>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</si>
  <si>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</si>
  <si>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</si>
  <si>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</si>
  <si>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</si>
  <si>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</si>
  <si>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podmina</t>
  </si>
  <si>
    <t>sępoleński</t>
  </si>
  <si>
    <t>świecki</t>
  </si>
  <si>
    <t>tucholski</t>
  </si>
  <si>
    <t>wąbrzeski</t>
  </si>
  <si>
    <t>żniński</t>
  </si>
  <si>
    <t>42.</t>
  </si>
  <si>
    <t>2017 ROKU</t>
  </si>
  <si>
    <t>2017 ROKU; CIĄG DALSZY</t>
  </si>
  <si>
    <t xml:space="preserve"> 2017 ROKU</t>
  </si>
  <si>
    <t>2017 ROKU;  CIĄG DALSZY</t>
  </si>
  <si>
    <t>profil III</t>
  </si>
  <si>
    <t>Ryńsk</t>
  </si>
  <si>
    <t>Województwo
razem</t>
  </si>
  <si>
    <t xml:space="preserve">     - podjęcie pracy w ramach dofinansowania wynagrodzenia 
         za zatrudnienie skierowanego bezrobotnego powyżej 
         50 roku życia</t>
  </si>
  <si>
    <t>X 2017</t>
  </si>
  <si>
    <t>Bezrobotni uczestniczący w aktywnych formach przeciwdziałania bezrobociu w końcu listopada 2017 r.</t>
  </si>
  <si>
    <t>Zgłoszenia zwolnień i zwolnienia grupowe, zwolnienia monitorowane; bezrobotni zwolnieni z przyczyn zakładu pracy w listopadzie 2017 r.</t>
  </si>
  <si>
    <t>Bezrobotni niepełnosprawni w listopadzie 2017 r.</t>
  </si>
  <si>
    <t>Bilans bezrobotnych w listopadzie 2017 r.</t>
  </si>
  <si>
    <t>Podjęcia pracy i aktywizacja bezrobotnych w listopadzie 2017 r.</t>
  </si>
  <si>
    <t>Bilans bezrobotnych kobiet w listopadzie 2017 roku</t>
  </si>
  <si>
    <t>Podjęcia pracy i aktywizacja bezrobotnych kobiet w listopadzie 2017 r.</t>
  </si>
  <si>
    <t>Bilans bezrobotnych zamieszkałych na wsi w listopadzie 2017 r.</t>
  </si>
  <si>
    <t>Podjęcia pracy i aktywizacja bezrobotnych zamieszkałych na wsi w listopadzie 2017 r.</t>
  </si>
  <si>
    <t>Bilans bezrobotnych do 30 roku życia w listopadzie 2017 r.</t>
  </si>
  <si>
    <t>Podjęcia pracy i aktywizacja bezrobotnych do 30 roku życia w listopadzie 2017 r.</t>
  </si>
  <si>
    <t>Bilans bezrobotnych do 25 roku życia w listopadzie 2017 r.</t>
  </si>
  <si>
    <t>Podjęcia pracy i aktywizacja bezrobotnych do 25 roku życia w listopadzie 2017 r.</t>
  </si>
  <si>
    <t>Bilans bezrobotnych powyżej 50 roku życia w listopadzie 2017 r.</t>
  </si>
  <si>
    <t>Podjęcia pracy i aktywizacja bezrobotnych powyżej 50 roku życia w listopadzie 2017 r.</t>
  </si>
  <si>
    <t>Bilans długotrwale bezrobotnych w listopadzie 2017 r.</t>
  </si>
  <si>
    <t>Podjęcia pracy i aktywizacja długotrwale bezrobotnych w listopadzie 2017 r.</t>
  </si>
  <si>
    <t>Wolne miejsca pracy i miejsca aktywizacji zawodowej w listopadzie 2017 r.</t>
  </si>
  <si>
    <t>Uczestnictwo w działaniach realizowanych w ramach projektów współfinansowanych z EFS w listopadzie 2017 r.</t>
  </si>
  <si>
    <t>Bezrobotni, dla których ustalono profil pomocy w listopadzie 2017 r.</t>
  </si>
  <si>
    <t>Osoby objęte indywidualnym planem działania (bezrobotni i poszukujący pracy) w listopadzie 2017 r.</t>
  </si>
  <si>
    <t>Osoby uprawnione do dodatku aktywizacyjnego oraz cudzoziemcy z prawem do zasiłku w listopadzie 2017 r.</t>
  </si>
  <si>
    <t>Poszukujący pracy w listopadzie 2017 r.</t>
  </si>
  <si>
    <t>Bezrobotni według miast i gmin województwa kujawsko-pomorskiego w listopadzie 2017 r.</t>
  </si>
  <si>
    <t>Informacja dotycząca refundowania pracodawcom lub przedsiębiorcom kosztów zatrudnienia bezrobotnych do 30 roku życia w listopadzie 2017 roku</t>
  </si>
  <si>
    <t>ANEKS STATYSTYCZNY: Dane o sytuacji na rynku pracy województwa kujawsko-pomorskiego za listopad 2017 roku</t>
  </si>
  <si>
    <t>Bilans bezrobotnych w okresie styczeń - listopad 2017 r.</t>
  </si>
  <si>
    <t>Podjęcia pracy i aktywizacja bezrobotnych w okresie styczeń - listopad 2017 r.</t>
  </si>
  <si>
    <t>Bilans bezrobotnych kobiet w okresie styczeń - listopad 2017 r.</t>
  </si>
  <si>
    <t>Podjęcia pracy i aktywizacja bezrobotnych kobiet w okresie styczeń - listopad 2017 r.</t>
  </si>
  <si>
    <t>Bilans bezrobotnych zamieszkałych na wsi w okresie styczeń - listopad 2017 r.</t>
  </si>
  <si>
    <t>Podjęcia pracy i aktywizacja bezrobotnych zamieszkałych na wsi w okresie styczeń - listopad 2017 r.</t>
  </si>
  <si>
    <t>Bilans bezrobotnych do 30 roku życia w okresie styczeń - listopad 2017 r.</t>
  </si>
  <si>
    <t>Podjęcia pracy i aktywizacja bezrobotnych do 30 roku życia w okresie styczeń - listopad 2017 r.</t>
  </si>
  <si>
    <t>Bilans bezrobotnych do 25 roku życia w okresie styczeń - listopad 2017 r.</t>
  </si>
  <si>
    <t>Podjęcia pracy i aktywizacja bezrobotnych do 25 roku życia w okresie styczeń - listopad 2017 r.</t>
  </si>
  <si>
    <t>Bilans bezrobotnych powyżej 50 roku życia w okresie styczeń - listopad 2017 r.</t>
  </si>
  <si>
    <t>Podjęcia pracy i aktywizacja bezrobotnych powyżej 50  roku życia w okresie styczeń - listopad 2017 r.</t>
  </si>
  <si>
    <t xml:space="preserve">Bilans długotrwale bezrobotnych w okresie styczeń - listopad 2017 r. </t>
  </si>
  <si>
    <t>Podjęcia pracy i aktywizacja długotrwale bezrobotnych w okresie styczeń - listopad 2017 r.</t>
  </si>
  <si>
    <t>TABELA 34. BEZROBOTNI UCZESTNICZĄCY W AKTYWNYCH FORMACH PRZECIWDZIAŁANIA BEZROBOCIU W KOŃCU LISTOPADA</t>
  </si>
  <si>
    <t xml:space="preserve">TABELA 42. INFORMACJA DOTYCZĄCA REFUNDOWANIA PRACODAWCOM LUB PRZEDSIĘBIORCOMKOSZTÓW ZATRUDNIENIA BEZROBOTNYCH DO 30 ROKU ŻYCIA W LISTOPADZIE 2017 ROKU
</t>
  </si>
  <si>
    <t>TABELA 41. BEZROBOTNI WEDŁUG MIAST I GMIN WOJEWÓDZTWA KUJAWSKO-POMORSKIEGO W LISTOPADZIE 2017 ROKU</t>
  </si>
  <si>
    <t>TABELA 40. POSZUKUJĄCY PRACY W LISTOPADZIE</t>
  </si>
  <si>
    <t>TABELA 39. OSOBY UPRAWNIONE DO DODATKU AKTYWIZACYJNEGO ORAZ CUDZOZIEMCY Z PRAWEM DO ZASIŁKU W LISTOPADZIE</t>
  </si>
  <si>
    <t>TABELA 38. OSOBY OBJĘTE INDYWIDUALNYM PLANEM DZIAŁANIA (BEZROBOTNI I POSZUKUJĄCY PRACY) W LISTOPADZIE</t>
  </si>
  <si>
    <t>TABELA 37. BEZROBOTNI, DLA KTÓRYCH USTALONO PROFIL POMOCY W LISTOPADZIE</t>
  </si>
  <si>
    <t>TABELA 36. UCZESTNICTWO W DZIAŁANIACH REALIZOWANYCH W RAMACH PROJEKTÓW WSPÓŁFINANSOWANYCH Z EFS W LISTOPADZIE</t>
  </si>
  <si>
    <t>TABELA 35. WOLNE MIEJSCA PRACY I MIEJSCA AKTYWIZACJI ZAWODOWEJ W LISTOPADZIE</t>
  </si>
  <si>
    <t>TABELA 31. PODJĘCIA PRACY I AKTYWIZACJA DŁUGOTRWALE BEZROBOTNYCH W LISTOPADZIE</t>
  </si>
  <si>
    <t>TABELA 30. BILANS DŁUGOTRWALE BEZROBOTNYCH W LISTOPADZIE</t>
  </si>
  <si>
    <t>TABELA 27. PODJĘCIA PRACY I AKTYWIZACJA BEZROBOTNYCH POWYŻEJ 50 ROKU ŻYCIA W LISTOPADZIE</t>
  </si>
  <si>
    <t>TABELA 26. BILANS BEZROBOTNYCH POWYŻEJ 50 ROKU ŻYCIA W LISTOPADZIE</t>
  </si>
  <si>
    <t>TABELA 23. PODJĘCIA PRACY I AKTYWIZACJA BEZROBOTNYCH DO 25 ROKU ŻYCIA W LISTOPADZIE</t>
  </si>
  <si>
    <t>TABELA 22. BILANS BEZROBOTNYCH DO 25 ROKU ŻYCIA W LISTOPADZIE</t>
  </si>
  <si>
    <t>TABELA 19. PODJĘCIA PRACY I AKTYWIZACJA BEZROBOTNYCH DO 30 ROKU ŻYCIA W LISTOPADZIE</t>
  </si>
  <si>
    <t>TABELA 18. BILANS BEZROBOTNYCH DO 30 ROKU ŻYCIA W LISTOPADZIE</t>
  </si>
  <si>
    <t>TABELA 15. PODJĘCIA PRACY I AKTYWIZACJA BEZROBOTNYCH ZAMIESZKAŁYCH NA WSI W LISTOPADZIE</t>
  </si>
  <si>
    <t>TABELA 14. BILANS BEZROBOTNYCH ZAMIESZKAŁYCH NA WSI W LISTOPADZIE</t>
  </si>
  <si>
    <t>TABELA 11. PODJĘCIA PRACY I AKTYWIZACJA BEZROBOTNYCH KOBIET W LISTOPADZIE</t>
  </si>
  <si>
    <t>TABELA 10. BILANS BEZROBOTNYCH KOBIET W LISTOPADZIE</t>
  </si>
  <si>
    <t>TABELA 7. PODJĘCIA PRACY I AKTYWIZACJA BEZROBOTNYCH W LISTOPADZIE</t>
  </si>
  <si>
    <t>TABELA 6. BILANS BEZROBOTNYCH W LISTOPADZIE</t>
  </si>
  <si>
    <t>TABELA 5. BEZROBOTNI NIEPEŁNOSPRAWNI W LISTOPADZIE</t>
  </si>
  <si>
    <t>TABELA 4. ZGŁOSZENIA ZWOLNIEŃ I ZWOLNIENIA GRUPOWE, ZWOLNIENIA MONITOROWANE; BEZROBOTNI ZWOLNIENI Z PRZYCZYN ZAKŁADU PRACY W LISTOPADZIE</t>
  </si>
  <si>
    <t>TABELA 33. PODJĘCIA PRACY I AKTYWIZACJA DŁUGOTRWALE BEZROBOTNYCH W OKRESIE STYCZEŃ - LISTOPAD</t>
  </si>
  <si>
    <t>TABELA 32. BILANS DŁUGOTRWALE BEZROBOTNYCH W OKRESIE STYCZEŃ - LISTOPAD</t>
  </si>
  <si>
    <t>TABELA 29. PODJĘCIA PRACY I AKTYWIZACJA BEZROBOTNYCH POWYŻEJ 50 ROKU ŻYCIA W OKRESIE STYCZEŃ - LISTOPAD</t>
  </si>
  <si>
    <t>TABELA 28. BILANS BEZROBOTNYCH POWYŻEJ 50 ROKU ŻYCIA W OKRESIE STYCZEŃ - LISTOPAD</t>
  </si>
  <si>
    <t>TABELA 25. PODJĘCIA PRACY I AKTYWIZACJA BEZROBOTNYCH DO 25 ROKU ŻYCIA W OKRESIE STYCZEŃ - LISTOPAD</t>
  </si>
  <si>
    <t>TABELA 24. BILANS BEZROBOTNYCH DO 25 ROKU ŻYCIA W OKRESIE STYCZEŃ - LISTOPAD</t>
  </si>
  <si>
    <t>TABELA 21. PODJĘCIA PRACY I AKTYWIZACJA BEZROBOTNYCH DO 30 ROKU ŻYCIA W OKRESIE STYCZEŃ - LISTOPAD</t>
  </si>
  <si>
    <t>TABELA 20. BILANS BEZROBOTNYCH DO 30 ROKU ŻYCIA W OKRESIE STYCZEŃ - LISTOPAD</t>
  </si>
  <si>
    <t>TABELA 17. PODJĘCIA PRACY I AKTYWIZACJA BEZROBOTNYCH ZAMIESZKAŁYCH NA WSI W OKRESIE STYCZEŃ - LISTOPAD</t>
  </si>
  <si>
    <t>TABELA 16. BILANS BEZROBOTNYCH ZAMIESZKAŁYCH NA WSI W OKRESIE STYCZEŃ - LISTOPAD</t>
  </si>
  <si>
    <t>TABELA 13. PODJĘCIA PRACY I AKTYWIZACJA BEZROBOTNYCH KOBIET W OKRESIE STYCZEŃ - LISTOPAD</t>
  </si>
  <si>
    <t>TABELA 12. BILANS BEZROBOTNYCH KOBIET W OKRESIE STYCZEŃ - LISTOPAD</t>
  </si>
  <si>
    <t>TABELA 9. PODJĘCIA PRACY I AKTYWIZACJA BEZROBOTNYCH W OKRESIE STYCZEŃ - LISTOPAD</t>
  </si>
  <si>
    <t>TABELA 8. BILANS BEZROBOTNYCH W OKRESIE STYCZEŃ - LISTOPAD</t>
  </si>
  <si>
    <t>30.11.2017 r.</t>
  </si>
  <si>
    <t>XI 2017</t>
  </si>
  <si>
    <t>stopa bezrobocia (w %) za październik 2017 roku</t>
  </si>
  <si>
    <t>I - XI 2017</t>
  </si>
  <si>
    <t>I - XI 2016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</si>
</sst>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17" fillId="0" borderId="0"/>
    <xf numFmtId="0" fontId="9" fillId="0" borderId="0"/>
  </cellStyleXfs>
  <cellXfs count="3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6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3" fontId="3" fillId="0" borderId="16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3" fontId="3" fillId="0" borderId="20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vertical="center" wrapText="1"/>
    </xf>
    <xf numFmtId="3" fontId="3" fillId="0" borderId="22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3" xfId="0" applyNumberFormat="1" applyFont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5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6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3" fontId="12" fillId="0" borderId="30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0" fontId="10" fillId="0" borderId="12" xfId="3" applyFont="1" applyBorder="1" applyAlignment="1">
      <alignment horizontal="center" vertical="center"/>
    </xf>
    <xf numFmtId="0" fontId="10" fillId="0" borderId="12" xfId="3" applyFont="1" applyBorder="1" applyAlignment="1">
      <alignment horizontal="right" vertical="center"/>
    </xf>
    <xf numFmtId="0" fontId="10" fillId="0" borderId="12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1" xfId="3" applyNumberFormat="1" applyFont="1" applyBorder="1" applyAlignment="1">
      <alignment horizontal="left" vertical="center"/>
    </xf>
    <xf numFmtId="3" fontId="12" fillId="0" borderId="31" xfId="3" applyNumberFormat="1" applyFont="1" applyFill="1" applyBorder="1" applyAlignment="1">
      <alignment vertical="center"/>
    </xf>
    <xf numFmtId="165" fontId="12" fillId="0" borderId="31" xfId="3" applyNumberFormat="1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4" fillId="0" borderId="4" xfId="3" applyFont="1" applyFill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0" fillId="0" borderId="31" xfId="3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center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3" fillId="0" borderId="0" xfId="0" applyNumberFormat="1" applyFont="1" applyFill="1"/>
    <xf numFmtId="0" fontId="14" fillId="0" borderId="0" xfId="2" applyFont="1"/>
    <xf numFmtId="0" fontId="14" fillId="0" borderId="0" xfId="2" applyFont="1" applyFill="1"/>
    <xf numFmtId="0" fontId="14" fillId="0" borderId="0" xfId="2" applyFont="1" applyFill="1" applyBorder="1" applyAlignment="1">
      <alignment horizontal="center" vertical="center"/>
    </xf>
    <xf numFmtId="0" fontId="14" fillId="0" borderId="0" xfId="2" applyFont="1" applyBorder="1"/>
    <xf numFmtId="0" fontId="16" fillId="0" borderId="0" xfId="1" applyFill="1" applyBorder="1" applyAlignment="1" applyProtection="1">
      <alignment horizontal="left" vertical="top" wrapText="1" indent="1"/>
    </xf>
    <xf numFmtId="0" fontId="16" fillId="0" borderId="0" xfId="1" applyBorder="1" applyAlignment="1" applyProtection="1"/>
    <xf numFmtId="0" fontId="16" fillId="0" borderId="0" xfId="1" applyFont="1" applyFill="1" applyBorder="1" applyAlignment="1" applyProtection="1">
      <alignment horizontal="left" vertical="top" wrapText="1" indent="1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3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20" fillId="0" borderId="0" xfId="4" applyFont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/>
    </xf>
    <xf numFmtId="3" fontId="21" fillId="0" borderId="4" xfId="0" applyNumberFormat="1" applyFont="1" applyBorder="1" applyAlignment="1">
      <alignment vertical="center"/>
    </xf>
    <xf numFmtId="0" fontId="21" fillId="2" borderId="0" xfId="0" applyFont="1" applyFill="1" applyAlignment="1">
      <alignment vertical="center"/>
    </xf>
    <xf numFmtId="3" fontId="22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center"/>
    </xf>
    <xf numFmtId="0" fontId="22" fillId="0" borderId="4" xfId="0" applyFont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vertical="center" wrapText="1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3" fillId="0" borderId="4" xfId="3" applyFont="1" applyBorder="1" applyAlignment="1">
      <alignment vertical="center"/>
    </xf>
    <xf numFmtId="0" fontId="12" fillId="0" borderId="0" xfId="2" applyFont="1" applyFill="1" applyBorder="1" applyAlignment="1">
      <alignment horizontal="left" vertical="top" wrapText="1"/>
    </xf>
    <xf numFmtId="0" fontId="18" fillId="0" borderId="0" xfId="2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3" fillId="0" borderId="4" xfId="3" applyFont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21" xfId="3" applyFont="1" applyBorder="1" applyAlignment="1">
      <alignment horizontal="center" vertical="center"/>
    </xf>
    <xf numFmtId="0" fontId="11" fillId="0" borderId="24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13" fillId="0" borderId="4" xfId="3" applyFont="1" applyFill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4" applyFont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</cellXfs>
  <cellStyles count="6">
    <cellStyle name="Hiperłącze" xfId="1" builtinId="8"/>
    <cellStyle name="Normalny" xfId="0" builtinId="0"/>
    <cellStyle name="Normalny 2" xfId="2"/>
    <cellStyle name="Normalny 3" xfId="5"/>
    <cellStyle name="Normalny_Do inf dodatkowych" xfId="4"/>
    <cellStyle name="Normalny_GMINY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4.xml"/><Relationship Id="rId50" Type="http://schemas.openxmlformats.org/officeDocument/2006/relationships/externalLink" Target="externalLinks/externalLink7.xml"/><Relationship Id="rId55" Type="http://schemas.openxmlformats.org/officeDocument/2006/relationships/externalLink" Target="externalLinks/externalLink12.xml"/><Relationship Id="rId63" Type="http://schemas.openxmlformats.org/officeDocument/2006/relationships/externalLink" Target="externalLinks/externalLink20.xml"/><Relationship Id="rId68" Type="http://schemas.openxmlformats.org/officeDocument/2006/relationships/externalLink" Target="externalLinks/externalLink25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2.xml"/><Relationship Id="rId53" Type="http://schemas.openxmlformats.org/officeDocument/2006/relationships/externalLink" Target="externalLinks/externalLink10.xml"/><Relationship Id="rId58" Type="http://schemas.openxmlformats.org/officeDocument/2006/relationships/externalLink" Target="externalLinks/externalLink15.xml"/><Relationship Id="rId66" Type="http://schemas.openxmlformats.org/officeDocument/2006/relationships/externalLink" Target="externalLinks/externalLink2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6.xml"/><Relationship Id="rId57" Type="http://schemas.openxmlformats.org/officeDocument/2006/relationships/externalLink" Target="externalLinks/externalLink14.xml"/><Relationship Id="rId61" Type="http://schemas.openxmlformats.org/officeDocument/2006/relationships/externalLink" Target="externalLinks/externalLink1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52" Type="http://schemas.openxmlformats.org/officeDocument/2006/relationships/externalLink" Target="externalLinks/externalLink9.xml"/><Relationship Id="rId60" Type="http://schemas.openxmlformats.org/officeDocument/2006/relationships/externalLink" Target="externalLinks/externalLink17.xml"/><Relationship Id="rId65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5.xml"/><Relationship Id="rId56" Type="http://schemas.openxmlformats.org/officeDocument/2006/relationships/externalLink" Target="externalLinks/externalLink13.xml"/><Relationship Id="rId64" Type="http://schemas.openxmlformats.org/officeDocument/2006/relationships/externalLink" Target="externalLinks/externalLink21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8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3.xml"/><Relationship Id="rId59" Type="http://schemas.openxmlformats.org/officeDocument/2006/relationships/externalLink" Target="externalLinks/externalLink16.xml"/><Relationship Id="rId67" Type="http://schemas.openxmlformats.org/officeDocument/2006/relationships/externalLink" Target="externalLinks/externalLink2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1.xml"/><Relationship Id="rId62" Type="http://schemas.openxmlformats.org/officeDocument/2006/relationships/externalLink" Target="externalLinks/externalLink19.xml"/><Relationship Id="rId7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/1m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2/2m1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3/3m1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4/4m11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5/5m11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6/6m11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7/7m1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8/8m11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9/9m11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0/10m11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1/11m11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2/12m11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3/13m11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4/14m11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5/15m1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6/16m11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7/17m11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8/18m1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9/19m11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20/20m11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21/21m11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22/22m11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23/23m11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Zatrudnienie%20bezrobotnych%20do%2030%20r&#380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olettamurawska/AppData/Roaming/Microsoft/Excel/Zatrudnienie%20bezrobotnych%20do%2030%20r&#3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6640</v>
          </cell>
        </row>
      </sheetData>
      <sheetData sheetId="3">
        <row r="5">
          <cell r="F5">
            <v>6667</v>
          </cell>
        </row>
      </sheetData>
      <sheetData sheetId="4">
        <row r="5">
          <cell r="F5">
            <v>1405</v>
          </cell>
        </row>
      </sheetData>
      <sheetData sheetId="5">
        <row r="5">
          <cell r="D5">
            <v>161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1039</v>
          </cell>
        </row>
      </sheetData>
      <sheetData sheetId="8"/>
      <sheetData sheetId="9">
        <row r="13">
          <cell r="D13">
            <v>547</v>
          </cell>
        </row>
      </sheetData>
      <sheetData sheetId="10">
        <row r="5">
          <cell r="F5">
            <v>8012</v>
          </cell>
        </row>
      </sheetData>
      <sheetData sheetId="11">
        <row r="5">
          <cell r="F5">
            <v>1550</v>
          </cell>
        </row>
      </sheetData>
      <sheetData sheetId="12">
        <row r="23">
          <cell r="D23">
            <v>757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11771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2679</v>
          </cell>
        </row>
      </sheetData>
      <sheetData sheetId="3">
        <row r="5">
          <cell r="F5">
            <v>2655</v>
          </cell>
        </row>
      </sheetData>
      <sheetData sheetId="4">
        <row r="5">
          <cell r="F5">
            <v>726</v>
          </cell>
        </row>
      </sheetData>
      <sheetData sheetId="5">
        <row r="5">
          <cell r="D5">
            <v>70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399</v>
          </cell>
        </row>
      </sheetData>
      <sheetData sheetId="8"/>
      <sheetData sheetId="9">
        <row r="13">
          <cell r="D13">
            <v>198</v>
          </cell>
        </row>
      </sheetData>
      <sheetData sheetId="10">
        <row r="5">
          <cell r="F5">
            <v>3152</v>
          </cell>
        </row>
      </sheetData>
      <sheetData sheetId="11">
        <row r="5">
          <cell r="F5">
            <v>834</v>
          </cell>
        </row>
      </sheetData>
      <sheetData sheetId="12">
        <row r="23">
          <cell r="D23">
            <v>204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4572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3633</v>
          </cell>
        </row>
      </sheetData>
      <sheetData sheetId="3">
        <row r="5">
          <cell r="F5">
            <v>3583</v>
          </cell>
        </row>
      </sheetData>
      <sheetData sheetId="4">
        <row r="5">
          <cell r="F5">
            <v>810</v>
          </cell>
        </row>
      </sheetData>
      <sheetData sheetId="5">
        <row r="5">
          <cell r="D5">
            <v>24</v>
          </cell>
        </row>
      </sheetData>
      <sheetData sheetId="6">
        <row r="5">
          <cell r="G5">
            <v>0</v>
          </cell>
        </row>
        <row r="14">
          <cell r="J14">
            <v>4</v>
          </cell>
        </row>
      </sheetData>
      <sheetData sheetId="7">
        <row r="7">
          <cell r="F7">
            <v>632</v>
          </cell>
        </row>
      </sheetData>
      <sheetData sheetId="8"/>
      <sheetData sheetId="9">
        <row r="13">
          <cell r="D13">
            <v>100</v>
          </cell>
        </row>
      </sheetData>
      <sheetData sheetId="10">
        <row r="5">
          <cell r="F5">
            <v>4534</v>
          </cell>
        </row>
      </sheetData>
      <sheetData sheetId="11">
        <row r="5">
          <cell r="F5">
            <v>1034</v>
          </cell>
        </row>
      </sheetData>
      <sheetData sheetId="12">
        <row r="23">
          <cell r="D23">
            <v>80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6755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1964</v>
          </cell>
        </row>
      </sheetData>
      <sheetData sheetId="3">
        <row r="5">
          <cell r="F5">
            <v>1926</v>
          </cell>
        </row>
      </sheetData>
      <sheetData sheetId="4">
        <row r="5">
          <cell r="F5">
            <v>598</v>
          </cell>
        </row>
      </sheetData>
      <sheetData sheetId="5">
        <row r="5">
          <cell r="D5">
            <v>10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269</v>
          </cell>
        </row>
      </sheetData>
      <sheetData sheetId="8"/>
      <sheetData sheetId="9">
        <row r="13">
          <cell r="D13">
            <v>31</v>
          </cell>
        </row>
      </sheetData>
      <sheetData sheetId="10">
        <row r="5">
          <cell r="F5">
            <v>2388</v>
          </cell>
        </row>
      </sheetData>
      <sheetData sheetId="11">
        <row r="5">
          <cell r="F5">
            <v>728</v>
          </cell>
        </row>
      </sheetData>
      <sheetData sheetId="12">
        <row r="23">
          <cell r="D23">
            <v>26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3108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4781</v>
          </cell>
        </row>
      </sheetData>
      <sheetData sheetId="3">
        <row r="5">
          <cell r="F5">
            <v>4781</v>
          </cell>
        </row>
      </sheetData>
      <sheetData sheetId="4">
        <row r="5">
          <cell r="F5">
            <v>1062</v>
          </cell>
        </row>
      </sheetData>
      <sheetData sheetId="5">
        <row r="5">
          <cell r="D5">
            <v>62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717</v>
          </cell>
        </row>
      </sheetData>
      <sheetData sheetId="8"/>
      <sheetData sheetId="9">
        <row r="13">
          <cell r="D13">
            <v>306</v>
          </cell>
        </row>
      </sheetData>
      <sheetData sheetId="10">
        <row r="5">
          <cell r="F5">
            <v>5569</v>
          </cell>
        </row>
      </sheetData>
      <sheetData sheetId="11">
        <row r="5">
          <cell r="F5">
            <v>1232</v>
          </cell>
        </row>
      </sheetData>
      <sheetData sheetId="12">
        <row r="23">
          <cell r="D23">
            <v>227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7626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4138</v>
          </cell>
        </row>
      </sheetData>
      <sheetData sheetId="3">
        <row r="5">
          <cell r="F5">
            <v>4154</v>
          </cell>
        </row>
      </sheetData>
      <sheetData sheetId="4">
        <row r="5">
          <cell r="F5">
            <v>1307</v>
          </cell>
        </row>
      </sheetData>
      <sheetData sheetId="5">
        <row r="5">
          <cell r="D5">
            <v>237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508</v>
          </cell>
        </row>
      </sheetData>
      <sheetData sheetId="8"/>
      <sheetData sheetId="9">
        <row r="13">
          <cell r="D13">
            <v>438</v>
          </cell>
        </row>
      </sheetData>
      <sheetData sheetId="10">
        <row r="5">
          <cell r="F5">
            <v>4788</v>
          </cell>
        </row>
      </sheetData>
      <sheetData sheetId="11">
        <row r="5">
          <cell r="F5">
            <v>1536</v>
          </cell>
        </row>
      </sheetData>
      <sheetData sheetId="12">
        <row r="23">
          <cell r="D23">
            <v>91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6498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6153</v>
          </cell>
        </row>
      </sheetData>
      <sheetData sheetId="3">
        <row r="5">
          <cell r="F5">
            <v>6159</v>
          </cell>
        </row>
      </sheetData>
      <sheetData sheetId="4">
        <row r="5">
          <cell r="F5">
            <v>1110</v>
          </cell>
        </row>
      </sheetData>
      <sheetData sheetId="5">
        <row r="5">
          <cell r="D5">
            <v>90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640</v>
          </cell>
        </row>
      </sheetData>
      <sheetData sheetId="8"/>
      <sheetData sheetId="9">
        <row r="13">
          <cell r="D13">
            <v>266</v>
          </cell>
        </row>
      </sheetData>
      <sheetData sheetId="10">
        <row r="5">
          <cell r="F5">
            <v>7812</v>
          </cell>
        </row>
      </sheetData>
      <sheetData sheetId="11">
        <row r="5">
          <cell r="F5">
            <v>1552</v>
          </cell>
        </row>
      </sheetData>
      <sheetData sheetId="12">
        <row r="23">
          <cell r="D23">
            <v>347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8559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5871</v>
          </cell>
        </row>
      </sheetData>
      <sheetData sheetId="3">
        <row r="5">
          <cell r="F5">
            <v>5748</v>
          </cell>
        </row>
      </sheetData>
      <sheetData sheetId="4">
        <row r="5">
          <cell r="F5">
            <v>1471</v>
          </cell>
        </row>
      </sheetData>
      <sheetData sheetId="5">
        <row r="5">
          <cell r="D5">
            <v>66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580</v>
          </cell>
        </row>
      </sheetData>
      <sheetData sheetId="8"/>
      <sheetData sheetId="9">
        <row r="13">
          <cell r="D13">
            <v>160</v>
          </cell>
        </row>
      </sheetData>
      <sheetData sheetId="10">
        <row r="5">
          <cell r="F5">
            <v>7405</v>
          </cell>
        </row>
      </sheetData>
      <sheetData sheetId="11">
        <row r="5">
          <cell r="F5">
            <v>2080</v>
          </cell>
        </row>
      </sheetData>
      <sheetData sheetId="12">
        <row r="23">
          <cell r="D23">
            <v>98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7277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2674</v>
          </cell>
        </row>
      </sheetData>
      <sheetData sheetId="3">
        <row r="5">
          <cell r="F5">
            <v>2600</v>
          </cell>
        </row>
      </sheetData>
      <sheetData sheetId="4">
        <row r="5">
          <cell r="F5">
            <v>682</v>
          </cell>
        </row>
      </sheetData>
      <sheetData sheetId="5">
        <row r="5">
          <cell r="D5">
            <v>30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361</v>
          </cell>
        </row>
      </sheetData>
      <sheetData sheetId="8"/>
      <sheetData sheetId="9">
        <row r="13">
          <cell r="D13">
            <v>112</v>
          </cell>
        </row>
      </sheetData>
      <sheetData sheetId="10">
        <row r="5">
          <cell r="F5">
            <v>3363</v>
          </cell>
        </row>
      </sheetData>
      <sheetData sheetId="11">
        <row r="5">
          <cell r="F5">
            <v>1011</v>
          </cell>
        </row>
      </sheetData>
      <sheetData sheetId="12">
        <row r="23">
          <cell r="D23">
            <v>82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3928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2488</v>
          </cell>
        </row>
      </sheetData>
      <sheetData sheetId="3">
        <row r="5">
          <cell r="F5">
            <v>2482</v>
          </cell>
        </row>
      </sheetData>
      <sheetData sheetId="4">
        <row r="5">
          <cell r="F5">
            <v>823</v>
          </cell>
        </row>
      </sheetData>
      <sheetData sheetId="5">
        <row r="5">
          <cell r="D5">
            <v>21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376</v>
          </cell>
        </row>
      </sheetData>
      <sheetData sheetId="8"/>
      <sheetData sheetId="9">
        <row r="13">
          <cell r="D13">
            <v>85</v>
          </cell>
        </row>
      </sheetData>
      <sheetData sheetId="10">
        <row r="5">
          <cell r="F5">
            <v>3080</v>
          </cell>
        </row>
      </sheetData>
      <sheetData sheetId="11">
        <row r="5">
          <cell r="F5">
            <v>940</v>
          </cell>
        </row>
      </sheetData>
      <sheetData sheetId="12">
        <row r="23">
          <cell r="D23">
            <v>54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4125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2359</v>
          </cell>
        </row>
      </sheetData>
      <sheetData sheetId="3">
        <row r="5">
          <cell r="F5">
            <v>2344</v>
          </cell>
        </row>
      </sheetData>
      <sheetData sheetId="4">
        <row r="5">
          <cell r="F5">
            <v>664</v>
          </cell>
        </row>
      </sheetData>
      <sheetData sheetId="5">
        <row r="5">
          <cell r="D5">
            <v>97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246</v>
          </cell>
        </row>
      </sheetData>
      <sheetData sheetId="8"/>
      <sheetData sheetId="9">
        <row r="13">
          <cell r="D13">
            <v>19</v>
          </cell>
        </row>
      </sheetData>
      <sheetData sheetId="10">
        <row r="5">
          <cell r="F5">
            <v>2802</v>
          </cell>
        </row>
      </sheetData>
      <sheetData sheetId="11">
        <row r="5">
          <cell r="F5">
            <v>821</v>
          </cell>
        </row>
      </sheetData>
      <sheetData sheetId="12">
        <row r="23">
          <cell r="D23">
            <v>33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3336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1994</v>
          </cell>
        </row>
      </sheetData>
      <sheetData sheetId="3">
        <row r="5">
          <cell r="F5">
            <v>2041</v>
          </cell>
        </row>
      </sheetData>
      <sheetData sheetId="4">
        <row r="5">
          <cell r="F5">
            <v>679</v>
          </cell>
        </row>
      </sheetData>
      <sheetData sheetId="5">
        <row r="5">
          <cell r="D5">
            <v>115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231</v>
          </cell>
        </row>
      </sheetData>
      <sheetData sheetId="8"/>
      <sheetData sheetId="9">
        <row r="13">
          <cell r="D13">
            <v>125</v>
          </cell>
        </row>
      </sheetData>
      <sheetData sheetId="10">
        <row r="5">
          <cell r="F5">
            <v>2493</v>
          </cell>
        </row>
      </sheetData>
      <sheetData sheetId="11">
        <row r="5">
          <cell r="F5">
            <v>837</v>
          </cell>
        </row>
      </sheetData>
      <sheetData sheetId="12">
        <row r="23">
          <cell r="D23">
            <v>34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3297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8886</v>
          </cell>
        </row>
      </sheetData>
      <sheetData sheetId="3">
        <row r="5">
          <cell r="F5">
            <v>8921</v>
          </cell>
        </row>
      </sheetData>
      <sheetData sheetId="4">
        <row r="5">
          <cell r="F5">
            <v>2497</v>
          </cell>
        </row>
      </sheetData>
      <sheetData sheetId="5">
        <row r="5">
          <cell r="D5">
            <v>413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1099</v>
          </cell>
        </row>
      </sheetData>
      <sheetData sheetId="8"/>
      <sheetData sheetId="9">
        <row r="13">
          <cell r="D13">
            <v>480</v>
          </cell>
        </row>
      </sheetData>
      <sheetData sheetId="10">
        <row r="5">
          <cell r="F5">
            <v>10446</v>
          </cell>
        </row>
      </sheetData>
      <sheetData sheetId="11">
        <row r="5">
          <cell r="F5">
            <v>2950</v>
          </cell>
        </row>
      </sheetData>
      <sheetData sheetId="12">
        <row r="23">
          <cell r="D23">
            <v>62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11347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4149</v>
          </cell>
        </row>
      </sheetData>
      <sheetData sheetId="3">
        <row r="5">
          <cell r="F5">
            <v>4051</v>
          </cell>
        </row>
      </sheetData>
      <sheetData sheetId="4">
        <row r="5">
          <cell r="F5">
            <v>1428</v>
          </cell>
        </row>
      </sheetData>
      <sheetData sheetId="5">
        <row r="5">
          <cell r="D5">
            <v>203</v>
          </cell>
        </row>
      </sheetData>
      <sheetData sheetId="6">
        <row r="5">
          <cell r="G5">
            <v>0</v>
          </cell>
        </row>
        <row r="14">
          <cell r="J14">
            <v>7</v>
          </cell>
        </row>
      </sheetData>
      <sheetData sheetId="7">
        <row r="7">
          <cell r="F7">
            <v>588</v>
          </cell>
        </row>
      </sheetData>
      <sheetData sheetId="8"/>
      <sheetData sheetId="9">
        <row r="13">
          <cell r="D13">
            <v>133</v>
          </cell>
        </row>
      </sheetData>
      <sheetData sheetId="10">
        <row r="5">
          <cell r="F5">
            <v>5383</v>
          </cell>
        </row>
      </sheetData>
      <sheetData sheetId="11">
        <row r="5">
          <cell r="F5">
            <v>1955</v>
          </cell>
        </row>
      </sheetData>
      <sheetData sheetId="12">
        <row r="23">
          <cell r="D23">
            <v>120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5853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1924</v>
          </cell>
        </row>
      </sheetData>
      <sheetData sheetId="3">
        <row r="5">
          <cell r="F5">
            <v>1934</v>
          </cell>
        </row>
      </sheetData>
      <sheetData sheetId="4">
        <row r="5">
          <cell r="F5">
            <v>621</v>
          </cell>
        </row>
      </sheetData>
      <sheetData sheetId="5">
        <row r="5">
          <cell r="D5">
            <v>165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249</v>
          </cell>
        </row>
      </sheetData>
      <sheetData sheetId="8"/>
      <sheetData sheetId="9">
        <row r="13">
          <cell r="D13">
            <v>77</v>
          </cell>
        </row>
      </sheetData>
      <sheetData sheetId="10">
        <row r="5">
          <cell r="F5">
            <v>2388</v>
          </cell>
        </row>
      </sheetData>
      <sheetData sheetId="11">
        <row r="5">
          <cell r="F5">
            <v>732</v>
          </cell>
        </row>
      </sheetData>
      <sheetData sheetId="12">
        <row r="23">
          <cell r="D23">
            <v>13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3020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3531</v>
          </cell>
        </row>
      </sheetData>
      <sheetData sheetId="3">
        <row r="5">
          <cell r="F5">
            <v>3512</v>
          </cell>
        </row>
      </sheetData>
      <sheetData sheetId="4">
        <row r="5">
          <cell r="F5">
            <v>1054</v>
          </cell>
        </row>
      </sheetData>
      <sheetData sheetId="5">
        <row r="5">
          <cell r="D5">
            <v>22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F7">
            <v>462</v>
          </cell>
        </row>
      </sheetData>
      <sheetData sheetId="8"/>
      <sheetData sheetId="9">
        <row r="13">
          <cell r="D13">
            <v>222</v>
          </cell>
        </row>
      </sheetData>
      <sheetData sheetId="10">
        <row r="5">
          <cell r="F5">
            <v>4406</v>
          </cell>
        </row>
      </sheetData>
      <sheetData sheetId="11">
        <row r="5">
          <cell r="F5">
            <v>1298</v>
          </cell>
        </row>
      </sheetData>
      <sheetData sheetId="12">
        <row r="23">
          <cell r="D23">
            <v>115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5394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2846</v>
          </cell>
        </row>
      </sheetData>
      <sheetData sheetId="3">
        <row r="5">
          <cell r="F5">
            <v>2814</v>
          </cell>
        </row>
      </sheetData>
      <sheetData sheetId="4">
        <row r="5">
          <cell r="F5">
            <v>928</v>
          </cell>
        </row>
      </sheetData>
      <sheetData sheetId="5">
        <row r="5">
          <cell r="D5">
            <v>26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354</v>
          </cell>
        </row>
      </sheetData>
      <sheetData sheetId="8"/>
      <sheetData sheetId="9">
        <row r="13">
          <cell r="D13">
            <v>21</v>
          </cell>
        </row>
      </sheetData>
      <sheetData sheetId="10">
        <row r="5">
          <cell r="F5">
            <v>3279</v>
          </cell>
        </row>
      </sheetData>
      <sheetData sheetId="11">
        <row r="5">
          <cell r="F5">
            <v>1128</v>
          </cell>
        </row>
      </sheetData>
      <sheetData sheetId="12">
        <row r="23">
          <cell r="D23">
            <v>34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3100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1801</v>
          </cell>
        </row>
      </sheetData>
      <sheetData sheetId="3">
        <row r="5">
          <cell r="F5">
            <v>1771</v>
          </cell>
        </row>
      </sheetData>
      <sheetData sheetId="4">
        <row r="5">
          <cell r="F5">
            <v>549</v>
          </cell>
        </row>
      </sheetData>
      <sheetData sheetId="5">
        <row r="5">
          <cell r="D5">
            <v>121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264</v>
          </cell>
        </row>
      </sheetData>
      <sheetData sheetId="8"/>
      <sheetData sheetId="9">
        <row r="13">
          <cell r="D13">
            <v>22</v>
          </cell>
        </row>
      </sheetData>
      <sheetData sheetId="10">
        <row r="5">
          <cell r="F5">
            <v>2351</v>
          </cell>
        </row>
      </sheetData>
      <sheetData sheetId="11">
        <row r="5">
          <cell r="F5">
            <v>753</v>
          </cell>
        </row>
      </sheetData>
      <sheetData sheetId="12">
        <row r="23">
          <cell r="D23">
            <v>50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3036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1869</v>
          </cell>
        </row>
      </sheetData>
      <sheetData sheetId="3">
        <row r="5">
          <cell r="F5">
            <v>1820</v>
          </cell>
        </row>
      </sheetData>
      <sheetData sheetId="4">
        <row r="5">
          <cell r="F5">
            <v>597</v>
          </cell>
        </row>
      </sheetData>
      <sheetData sheetId="5">
        <row r="5">
          <cell r="D5">
            <v>163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348</v>
          </cell>
        </row>
      </sheetData>
      <sheetData sheetId="8"/>
      <sheetData sheetId="9">
        <row r="13">
          <cell r="D13">
            <v>68</v>
          </cell>
        </row>
      </sheetData>
      <sheetData sheetId="10">
        <row r="5">
          <cell r="F5">
            <v>2470</v>
          </cell>
        </row>
      </sheetData>
      <sheetData sheetId="11">
        <row r="5">
          <cell r="F5">
            <v>806</v>
          </cell>
        </row>
      </sheetData>
      <sheetData sheetId="12">
        <row r="23">
          <cell r="D23">
            <v>27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3869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2848</v>
          </cell>
        </row>
      </sheetData>
      <sheetData sheetId="3">
        <row r="5">
          <cell r="F5">
            <v>2794</v>
          </cell>
        </row>
      </sheetData>
      <sheetData sheetId="4">
        <row r="5">
          <cell r="F5">
            <v>885</v>
          </cell>
        </row>
      </sheetData>
      <sheetData sheetId="5">
        <row r="5">
          <cell r="D5">
            <v>24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433</v>
          </cell>
        </row>
      </sheetData>
      <sheetData sheetId="8"/>
      <sheetData sheetId="9">
        <row r="13">
          <cell r="D13">
            <v>159</v>
          </cell>
        </row>
      </sheetData>
      <sheetData sheetId="10">
        <row r="5">
          <cell r="F5">
            <v>3533</v>
          </cell>
        </row>
      </sheetData>
      <sheetData sheetId="11">
        <row r="5">
          <cell r="F5">
            <v>1111</v>
          </cell>
        </row>
      </sheetData>
      <sheetData sheetId="12">
        <row r="23">
          <cell r="D23">
            <v>56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4967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2197</v>
          </cell>
        </row>
      </sheetData>
      <sheetData sheetId="3">
        <row r="5">
          <cell r="F5">
            <v>2207</v>
          </cell>
        </row>
      </sheetData>
      <sheetData sheetId="4">
        <row r="5">
          <cell r="F5">
            <v>739</v>
          </cell>
        </row>
      </sheetData>
      <sheetData sheetId="5">
        <row r="5">
          <cell r="D5">
            <v>76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252</v>
          </cell>
        </row>
      </sheetData>
      <sheetData sheetId="8"/>
      <sheetData sheetId="9">
        <row r="13">
          <cell r="D13">
            <v>76</v>
          </cell>
        </row>
      </sheetData>
      <sheetData sheetId="10">
        <row r="5">
          <cell r="F5">
            <v>2703</v>
          </cell>
        </row>
      </sheetData>
      <sheetData sheetId="11">
        <row r="5">
          <cell r="F5">
            <v>932</v>
          </cell>
        </row>
      </sheetData>
      <sheetData sheetId="12">
        <row r="23">
          <cell r="D23">
            <v>27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3271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1760</v>
          </cell>
        </row>
      </sheetData>
      <sheetData sheetId="3">
        <row r="5">
          <cell r="F5">
            <v>1799</v>
          </cell>
        </row>
      </sheetData>
      <sheetData sheetId="4">
        <row r="5">
          <cell r="F5">
            <v>583</v>
          </cell>
        </row>
      </sheetData>
      <sheetData sheetId="5">
        <row r="5">
          <cell r="D5">
            <v>123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172</v>
          </cell>
        </row>
      </sheetData>
      <sheetData sheetId="8"/>
      <sheetData sheetId="9">
        <row r="13">
          <cell r="D13">
            <v>39</v>
          </cell>
        </row>
      </sheetData>
      <sheetData sheetId="10">
        <row r="5">
          <cell r="F5">
            <v>2223</v>
          </cell>
        </row>
      </sheetData>
      <sheetData sheetId="11">
        <row r="5">
          <cell r="F5">
            <v>704</v>
          </cell>
        </row>
      </sheetData>
      <sheetData sheetId="12">
        <row r="23">
          <cell r="D23">
            <v>18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2362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2912</v>
          </cell>
        </row>
      </sheetData>
      <sheetData sheetId="3">
        <row r="5">
          <cell r="F5">
            <v>2995</v>
          </cell>
        </row>
      </sheetData>
      <sheetData sheetId="4">
        <row r="5">
          <cell r="F5">
            <v>916</v>
          </cell>
        </row>
      </sheetData>
      <sheetData sheetId="5">
        <row r="5">
          <cell r="D5">
            <v>91</v>
          </cell>
        </row>
      </sheetData>
      <sheetData sheetId="6">
        <row r="5">
          <cell r="G5">
            <v>0</v>
          </cell>
        </row>
        <row r="14">
          <cell r="J14">
            <v>5</v>
          </cell>
        </row>
      </sheetData>
      <sheetData sheetId="7">
        <row r="7">
          <cell r="F7">
            <v>329</v>
          </cell>
        </row>
      </sheetData>
      <sheetData sheetId="8"/>
      <sheetData sheetId="9">
        <row r="13">
          <cell r="D13">
            <v>163</v>
          </cell>
        </row>
      </sheetData>
      <sheetData sheetId="10">
        <row r="5">
          <cell r="F5">
            <v>3942</v>
          </cell>
        </row>
      </sheetData>
      <sheetData sheetId="11">
        <row r="5">
          <cell r="F5">
            <v>1173</v>
          </cell>
        </row>
      </sheetData>
      <sheetData sheetId="12">
        <row r="23">
          <cell r="D23">
            <v>51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4352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XI"/>
      <sheetName val="X"/>
      <sheetName val="IX"/>
      <sheetName val="VIII"/>
      <sheetName val="VII"/>
      <sheetName val="VI"/>
      <sheetName val="V"/>
      <sheetName val="IV"/>
      <sheetName val="III"/>
      <sheetName val="II"/>
      <sheetName val="I"/>
    </sheetNames>
    <sheetDataSet>
      <sheetData sheetId="0">
        <row r="5">
          <cell r="B5">
            <v>0</v>
          </cell>
          <cell r="C5">
            <v>17</v>
          </cell>
          <cell r="D5">
            <v>108</v>
          </cell>
          <cell r="E5">
            <v>207</v>
          </cell>
          <cell r="F5">
            <v>451</v>
          </cell>
          <cell r="G5">
            <v>395</v>
          </cell>
        </row>
        <row r="6">
          <cell r="B6">
            <v>0</v>
          </cell>
        </row>
        <row r="7">
          <cell r="B7">
            <v>10</v>
          </cell>
        </row>
        <row r="8">
          <cell r="B8">
            <v>3</v>
          </cell>
        </row>
        <row r="9">
          <cell r="B9">
            <v>37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20</v>
          </cell>
        </row>
        <row r="15">
          <cell r="B15">
            <v>14</v>
          </cell>
        </row>
        <row r="16">
          <cell r="B16">
            <v>0</v>
          </cell>
        </row>
        <row r="17">
          <cell r="B17">
            <v>27</v>
          </cell>
        </row>
        <row r="18">
          <cell r="B18">
            <v>4</v>
          </cell>
        </row>
        <row r="19">
          <cell r="B19">
            <v>9</v>
          </cell>
        </row>
        <row r="20">
          <cell r="B20">
            <v>21</v>
          </cell>
        </row>
        <row r="21">
          <cell r="B21">
            <v>17</v>
          </cell>
        </row>
        <row r="22">
          <cell r="B22">
            <v>11</v>
          </cell>
        </row>
        <row r="23">
          <cell r="B23">
            <v>11</v>
          </cell>
        </row>
        <row r="24">
          <cell r="B24">
            <v>0</v>
          </cell>
        </row>
        <row r="25">
          <cell r="B25">
            <v>14</v>
          </cell>
        </row>
        <row r="26">
          <cell r="B26">
            <v>8</v>
          </cell>
        </row>
        <row r="27">
          <cell r="B27">
            <v>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X"/>
      <sheetName val="I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/>
  <dimension ref="A1:B44"/>
  <sheetViews>
    <sheetView workbookViewId="0">
      <selection sqref="A1:B1"/>
    </sheetView>
  </sheetViews>
  <sheetFormatPr defaultRowHeight="16.5"/>
  <cols>
    <col min="1" max="1" width="3.625" style="195" customWidth="1"/>
    <col min="2" max="2" width="100.875" style="197" customWidth="1"/>
    <col min="3" max="16384" width="9" style="192"/>
  </cols>
  <sheetData>
    <row r="1" spans="1:2" ht="15.75">
      <c r="A1" s="233" t="s">
        <v>535</v>
      </c>
      <c r="B1" s="233"/>
    </row>
    <row r="2" spans="1:2" s="193" customFormat="1" ht="12.75">
      <c r="A2" s="232" t="s">
        <v>439</v>
      </c>
      <c r="B2" s="232"/>
    </row>
    <row r="3" spans="1:2" s="193" customFormat="1" ht="15" customHeight="1">
      <c r="A3" s="194" t="s">
        <v>12</v>
      </c>
      <c r="B3" s="196" t="s">
        <v>440</v>
      </c>
    </row>
    <row r="4" spans="1:2" s="193" customFormat="1" ht="15" customHeight="1">
      <c r="A4" s="194" t="s">
        <v>17</v>
      </c>
      <c r="B4" s="196" t="s">
        <v>441</v>
      </c>
    </row>
    <row r="5" spans="1:2" s="193" customFormat="1" ht="15" customHeight="1">
      <c r="A5" s="194" t="s">
        <v>19</v>
      </c>
      <c r="B5" s="196" t="s">
        <v>442</v>
      </c>
    </row>
    <row r="6" spans="1:2" s="193" customFormat="1" ht="33">
      <c r="A6" s="194" t="s">
        <v>22</v>
      </c>
      <c r="B6" s="198" t="s">
        <v>511</v>
      </c>
    </row>
    <row r="7" spans="1:2" s="193" customFormat="1" ht="15" customHeight="1">
      <c r="A7" s="194" t="s">
        <v>24</v>
      </c>
      <c r="B7" s="196" t="s">
        <v>512</v>
      </c>
    </row>
    <row r="8" spans="1:2" s="193" customFormat="1" ht="15" customHeight="1">
      <c r="A8" s="194" t="s">
        <v>34</v>
      </c>
      <c r="B8" s="196" t="s">
        <v>513</v>
      </c>
    </row>
    <row r="9" spans="1:2" s="193" customFormat="1" ht="15" customHeight="1">
      <c r="A9" s="194" t="s">
        <v>35</v>
      </c>
      <c r="B9" s="196" t="s">
        <v>514</v>
      </c>
    </row>
    <row r="10" spans="1:2" s="193" customFormat="1" ht="15" customHeight="1">
      <c r="A10" s="194" t="s">
        <v>36</v>
      </c>
      <c r="B10" s="196" t="s">
        <v>536</v>
      </c>
    </row>
    <row r="11" spans="1:2" s="193" customFormat="1" ht="15" customHeight="1">
      <c r="A11" s="194" t="s">
        <v>37</v>
      </c>
      <c r="B11" s="196" t="s">
        <v>537</v>
      </c>
    </row>
    <row r="12" spans="1:2" s="193" customFormat="1" ht="15" customHeight="1">
      <c r="A12" s="194" t="s">
        <v>38</v>
      </c>
      <c r="B12" s="196" t="s">
        <v>515</v>
      </c>
    </row>
    <row r="13" spans="1:2" s="193" customFormat="1" ht="15" customHeight="1">
      <c r="A13" s="194" t="s">
        <v>39</v>
      </c>
      <c r="B13" s="196" t="s">
        <v>516</v>
      </c>
    </row>
    <row r="14" spans="1:2" s="193" customFormat="1" ht="15" customHeight="1">
      <c r="A14" s="194" t="s">
        <v>40</v>
      </c>
      <c r="B14" s="196" t="s">
        <v>538</v>
      </c>
    </row>
    <row r="15" spans="1:2" s="193" customFormat="1" ht="15" customHeight="1">
      <c r="A15" s="194" t="s">
        <v>41</v>
      </c>
      <c r="B15" s="196" t="s">
        <v>539</v>
      </c>
    </row>
    <row r="16" spans="1:2" s="193" customFormat="1" ht="15" customHeight="1">
      <c r="A16" s="194" t="s">
        <v>256</v>
      </c>
      <c r="B16" s="196" t="s">
        <v>517</v>
      </c>
    </row>
    <row r="17" spans="1:2" s="193" customFormat="1" ht="15" customHeight="1">
      <c r="A17" s="194" t="s">
        <v>443</v>
      </c>
      <c r="B17" s="196" t="s">
        <v>518</v>
      </c>
    </row>
    <row r="18" spans="1:2" s="193" customFormat="1" ht="15" customHeight="1">
      <c r="A18" s="194" t="s">
        <v>444</v>
      </c>
      <c r="B18" s="196" t="s">
        <v>540</v>
      </c>
    </row>
    <row r="19" spans="1:2" s="193" customFormat="1" ht="15" customHeight="1">
      <c r="A19" s="194" t="s">
        <v>445</v>
      </c>
      <c r="B19" s="196" t="s">
        <v>541</v>
      </c>
    </row>
    <row r="20" spans="1:2" s="193" customFormat="1" ht="15" customHeight="1">
      <c r="A20" s="194" t="s">
        <v>446</v>
      </c>
      <c r="B20" s="196" t="s">
        <v>519</v>
      </c>
    </row>
    <row r="21" spans="1:2" s="193" customFormat="1" ht="15" customHeight="1">
      <c r="A21" s="194" t="s">
        <v>447</v>
      </c>
      <c r="B21" s="196" t="s">
        <v>520</v>
      </c>
    </row>
    <row r="22" spans="1:2" s="193" customFormat="1" ht="15" customHeight="1">
      <c r="A22" s="194" t="s">
        <v>448</v>
      </c>
      <c r="B22" s="196" t="s">
        <v>542</v>
      </c>
    </row>
    <row r="23" spans="1:2" s="193" customFormat="1" ht="15" customHeight="1">
      <c r="A23" s="194" t="s">
        <v>449</v>
      </c>
      <c r="B23" s="196" t="s">
        <v>543</v>
      </c>
    </row>
    <row r="24" spans="1:2" s="193" customFormat="1" ht="15" customHeight="1">
      <c r="A24" s="194" t="s">
        <v>450</v>
      </c>
      <c r="B24" s="196" t="s">
        <v>521</v>
      </c>
    </row>
    <row r="25" spans="1:2" s="193" customFormat="1" ht="15" customHeight="1">
      <c r="A25" s="194" t="s">
        <v>451</v>
      </c>
      <c r="B25" s="196" t="s">
        <v>522</v>
      </c>
    </row>
    <row r="26" spans="1:2" s="193" customFormat="1" ht="15" customHeight="1">
      <c r="A26" s="194" t="s">
        <v>452</v>
      </c>
      <c r="B26" s="196" t="s">
        <v>544</v>
      </c>
    </row>
    <row r="27" spans="1:2" s="193" customFormat="1" ht="15" customHeight="1">
      <c r="A27" s="194" t="s">
        <v>453</v>
      </c>
      <c r="B27" s="196" t="s">
        <v>545</v>
      </c>
    </row>
    <row r="28" spans="1:2" s="193" customFormat="1" ht="15" customHeight="1">
      <c r="A28" s="194" t="s">
        <v>454</v>
      </c>
      <c r="B28" s="196" t="s">
        <v>523</v>
      </c>
    </row>
    <row r="29" spans="1:2" s="193" customFormat="1" ht="15" customHeight="1">
      <c r="A29" s="194" t="s">
        <v>455</v>
      </c>
      <c r="B29" s="196" t="s">
        <v>524</v>
      </c>
    </row>
    <row r="30" spans="1:2" s="193" customFormat="1" ht="15" customHeight="1">
      <c r="A30" s="194" t="s">
        <v>456</v>
      </c>
      <c r="B30" s="196" t="s">
        <v>546</v>
      </c>
    </row>
    <row r="31" spans="1:2" s="193" customFormat="1" ht="15" customHeight="1">
      <c r="A31" s="194" t="s">
        <v>457</v>
      </c>
      <c r="B31" s="196" t="s">
        <v>547</v>
      </c>
    </row>
    <row r="32" spans="1:2" s="193" customFormat="1" ht="15" customHeight="1">
      <c r="A32" s="194" t="s">
        <v>458</v>
      </c>
      <c r="B32" s="196" t="s">
        <v>525</v>
      </c>
    </row>
    <row r="33" spans="1:2" s="193" customFormat="1" ht="15" customHeight="1">
      <c r="A33" s="194" t="s">
        <v>459</v>
      </c>
      <c r="B33" s="196" t="s">
        <v>526</v>
      </c>
    </row>
    <row r="34" spans="1:2" s="193" customFormat="1" ht="15" customHeight="1">
      <c r="A34" s="194" t="s">
        <v>460</v>
      </c>
      <c r="B34" s="196" t="s">
        <v>548</v>
      </c>
    </row>
    <row r="35" spans="1:2" s="193" customFormat="1" ht="15" customHeight="1">
      <c r="A35" s="194" t="s">
        <v>461</v>
      </c>
      <c r="B35" s="196" t="s">
        <v>549</v>
      </c>
    </row>
    <row r="36" spans="1:2" s="193" customFormat="1" ht="15" customHeight="1">
      <c r="A36" s="194" t="s">
        <v>462</v>
      </c>
      <c r="B36" s="198" t="s">
        <v>510</v>
      </c>
    </row>
    <row r="37" spans="1:2" s="193" customFormat="1" ht="15" customHeight="1">
      <c r="A37" s="194" t="s">
        <v>463</v>
      </c>
      <c r="B37" s="196" t="s">
        <v>527</v>
      </c>
    </row>
    <row r="38" spans="1:2" s="193" customFormat="1" ht="33">
      <c r="A38" s="194" t="s">
        <v>464</v>
      </c>
      <c r="B38" s="196" t="s">
        <v>528</v>
      </c>
    </row>
    <row r="39" spans="1:2" s="193" customFormat="1" ht="15" customHeight="1">
      <c r="A39" s="194" t="s">
        <v>465</v>
      </c>
      <c r="B39" s="196" t="s">
        <v>529</v>
      </c>
    </row>
    <row r="40" spans="1:2" s="193" customFormat="1" ht="15" customHeight="1">
      <c r="A40" s="194" t="s">
        <v>466</v>
      </c>
      <c r="B40" s="196" t="s">
        <v>530</v>
      </c>
    </row>
    <row r="41" spans="1:2" s="193" customFormat="1" ht="33">
      <c r="A41" s="194" t="s">
        <v>467</v>
      </c>
      <c r="B41" s="196" t="s">
        <v>531</v>
      </c>
    </row>
    <row r="42" spans="1:2" s="193" customFormat="1" ht="15" customHeight="1">
      <c r="A42" s="194" t="s">
        <v>468</v>
      </c>
      <c r="B42" s="196" t="s">
        <v>532</v>
      </c>
    </row>
    <row r="43" spans="1:2" s="193" customFormat="1" ht="15" customHeight="1">
      <c r="A43" s="194" t="s">
        <v>469</v>
      </c>
      <c r="B43" s="196" t="s">
        <v>533</v>
      </c>
    </row>
    <row r="44" spans="1:2" ht="33">
      <c r="A44" s="194" t="s">
        <v>500</v>
      </c>
      <c r="B44" s="196" t="s">
        <v>534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/>
    <hyperlink ref="B4" location="'2-WBK'!A1" display="Wybrane kategorie bezrobotnych – część 1"/>
    <hyperlink ref="B5" location="'3-WBK -CZ2'!A1" display="Wybrane kategorie bezrobotnych – część 2 "/>
    <hyperlink ref="B6" location="'4-ZW.GRUPOWE'!A1" display="Zgłoszenia zwolnień i zwolnienia grupowe, zwolnienia monitorowane; bezrobotni zwolnieni z przyczyn zakładu pracy w styczniu 2015 r."/>
    <hyperlink ref="B7" location="'5-NIEPEŁNOSPRAWNI'!A1" display="Bezrobotni niepełnosprawni w styczniu 2015 r."/>
    <hyperlink ref="B8" location="'6-BILANS OGÓŁEM'!A1" display="Bilans bezrobotnych w styczniu 2015 r."/>
    <hyperlink ref="B9" location="'7-BILANS OGÓŁEM CZ 2'!A1" display="Podjęcia pracy i aktywizacja bezrobotnych w styczniu 2015 r."/>
    <hyperlink ref="B10" location="'8-BILANS OGÓŁEM NARASTAJĄCO'!A1" display="Bilans bezrobotnych w okresie styczeń 2015 r."/>
    <hyperlink ref="B11" location="'9-BILANS OGÓŁEM NARAST CZ 2'!A1" display="Podjęcia pracy i aktywizacja bezrobotnych w okresie styczeń 2015 r."/>
    <hyperlink ref="B12" location="'10-KOBIETY BILANS RAZEM'!A1" display="Bilans bezrobotnych kobiet w styczniu 2015 roku"/>
    <hyperlink ref="B13" location="'11-KOBIETY BILANS CZ2'!A1" display="Podjęcia pracy i aktywizacja bezrobotnych kobiet w styczniu 2015 r."/>
    <hyperlink ref="B14" location="'12-KOBIETY BILANS NARAST'!A1" display="Bilans bezrobotnych kobiet w okresie styczeń 2015 r."/>
    <hyperlink ref="B15" location="'13-KOBIETY BILANS NARAST CZ 2'!A1" display="Podjęcia pracy i aktywizacja bezrobotnych kobiet w okresie styczeń 2015 r."/>
    <hyperlink ref="B16" location="'14-BILANS WIEŚ'!A1" display="Bilans bezrobotnych zamieszkałych na wsi w styczniu 2015 r."/>
    <hyperlink ref="B17" location="'15-BILANS WIEŚ CZ2'!A1" display="Podjęcia pracy i aktywizacja bezrobotnych zamieszkałych na wsi w styczniu 2015 r."/>
    <hyperlink ref="B18" location="'16-BILANS WIEŚ NARAST'!A1" display="Bilans bezrobotnych zamieszkałych na wsi w okresie styczeń 2015 r."/>
    <hyperlink ref="B19" location="'17-BILANS WIEŚ NARAST CZ2'!A1" display="Podjęcia pracy i aktywizacja bezrobotnych zamieszkałych na wsi w okresie styczeń 2015 r."/>
    <hyperlink ref="B20" location="'18-BILANS DO 30'!A1" display="Bilans bezrobotnych do 30 roku życia w styczniu 2015 r."/>
    <hyperlink ref="B21" location="'19-BILANS DO 30 CZ2'!A1" display="Podjęcia pracy i aktywizacja bezrobotnych do 30 roku życia w styczniu 2015 r."/>
    <hyperlink ref="B22" location="'20-BILANS DO 30 NARAST'!A1" display="Bilans bezrobotnych do 30 roku życia w okresie styczeń 2015 r."/>
    <hyperlink ref="B23" location="'21-BILANS DO 30 CZ2 NARAST'!A1" display="Podjęcia pracy i aktywizacja bezrobotnych do 30 roku życia w okresie styczeń 2015 r."/>
    <hyperlink ref="B24" location="'22-BILANS DO 25'!A1" display="Bilans bezrobotnych do 25 roku życia w styczniu 2015 r."/>
    <hyperlink ref="B25" location="'23-BILANS DO 25 CZ2'!A1" display="Podjęcia pracy i aktywizacja bezrobotnych do 25 roku życia w styczniu 2015 r."/>
    <hyperlink ref="B26" location="'24-BILANS DO 25 NARAST'!A1" display="Bilans bezrobotnych do 25 roku życia w okresie styczeń 2015 r."/>
    <hyperlink ref="B27" location="'25-BILANS DO 25 CZ2 NARAST'!A1" display="Podjęcia pracy i aktywizacja bezrobotnych do 25 roku życia w okresie styczeń 2015 r."/>
    <hyperlink ref="B28" location="'26-BILANS POW 50'!A1" display="Bilans bezrobotnych powyżej 50 roku życia w styczniu 2015 r."/>
    <hyperlink ref="B29" location="'27-BILANS POW 50 CZ2'!A1" display="Podjęcia pracy i aktywizacja bezrobotnych powyżej 50 roku życia w styczniu 2015 r."/>
    <hyperlink ref="B30" location="'28-BILANS POW 50 NARAST'!A1" display="Bilans bezrobotnych powyżej 50 roku życia w okresie styczeń 2015 r."/>
    <hyperlink ref="B31" location="'29-BILANS POW 50 CZ2 NARAST'!A1" display="Podjęcia pracy i aktywizacja bezrobotnych powyżej 50  roku życia w okresie styczeń 2015"/>
    <hyperlink ref="B32" location="'30-BILANS DŁUGOTRWALE'!A1" display="Bilans długotrwale bezrobotnych w styczniu 2015 r."/>
    <hyperlink ref="B33" location="'31-BILANS DŁUGOTRWALE CZ2'!A1" display="Podjęcia pracy i aktywizacja długotrwale bezrobotnych w styczniu 2015 r."/>
    <hyperlink ref="B34" location="'32-BILANS DŁUGOTRWALE NARAST'!A1" display="Bilans długotrwale bezrobotnych w okresie styczeń 2015 r. "/>
    <hyperlink ref="B35" location="'33-BILANS DŁUGOTRW CZ2 NARAST'!A1" display="Podjęcia pracy i aktywizacja długotrwale bezrobotnych w okresie styczeń 2015 r."/>
    <hyperlink ref="B36" location="'34-AKTYWNE FORMY W KOŃCU M-CA'!A1" display="Bezrobotni uczestniczący w aktywnych formach przeciwdziałania bezrobociu w końcu stycznia 2015 r."/>
    <hyperlink ref="B37" location="'35-WOLNE MIEJSCA'!A1" display="Wolne miejsca pracy i miejsca aktywizacji zawodowej w styczniu 2015 r."/>
    <hyperlink ref="B38" location="'36-EFS'!A1" display="Uczestnictwo w działaniach realizowanych w ramach projektów współfinansowanych z EFS w styczniu 2015 r."/>
    <hyperlink ref="B39" location="'37-PROFILE'!A1" display="Bezrobotni, dla których ustalono profil pomocy w styczniu 2015 r."/>
    <hyperlink ref="B40" location="'38-IPD'!A1" display="Osoby objęte indywidualnym planem działania (bezrobotni i poszukujący pracy) w styczniu 2015 r."/>
    <hyperlink ref="B41" location="'39-DODATEK AKTYWIZ I CUDZOZIEMC'!A1" display="Osoby uprawnione do dodatku aktywizacyjnego oraz cudzoziemcy z prawem do zasiłku w styczniu 2015 r."/>
    <hyperlink ref="B42" location="'40-POSZUKUJĄCY PRACY'!A1" display="Poszukujący pracy w styczniu 2015 r."/>
    <hyperlink ref="B43" location="'41-GMINY'!A1" display="Bezrobotni według miast i gmin województwa kujawsko-pomorskiego w styczniu 2015 r."/>
    <hyperlink ref="B44" location="'42-ZATRUDNIENIE 30-'!A1" display="Informacja dotycząca refundowania pracodawcom lub przedsiębiorcom kosztów zatrudnienia bezrobotnych do 30 roku życia w lutym 2016 roku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2"/>
  <dimension ref="A1:AG35"/>
  <sheetViews>
    <sheetView tabSelected="1" zoomScale="75" zoomScaleNormal="50" workbookViewId="0">
      <selection activeCell="G15" sqref="G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 t="s">
        <v>57</v>
      </c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6"/>
      <c r="AE1" s="246"/>
      <c r="AF1" s="246"/>
      <c r="AG1" s="246"/>
    </row>
    <row r="2" spans="1:33" s="25" customFormat="1" ht="19.5" thickBot="1">
      <c r="A2" s="254" t="s">
        <v>589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 t="str">
        <f>A2</f>
        <v>30.11.2017 r.</v>
      </c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60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15.75">
      <c r="A4" s="239"/>
      <c r="B4" s="261"/>
      <c r="C4" s="258" t="s">
        <v>590</v>
      </c>
      <c r="D4" s="238" t="s">
        <v>509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62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15" customFormat="1" ht="30" customHeight="1">
      <c r="A6" s="234" t="s">
        <v>12</v>
      </c>
      <c r="B6" s="38" t="s">
        <v>13</v>
      </c>
      <c r="C6" s="39">
        <v>80097</v>
      </c>
      <c r="D6" s="40">
        <v>79758</v>
      </c>
      <c r="E6" s="110">
        <v>339</v>
      </c>
      <c r="F6" s="42">
        <v>6640</v>
      </c>
      <c r="G6" s="40">
        <v>2679</v>
      </c>
      <c r="H6" s="40">
        <v>9319</v>
      </c>
      <c r="I6" s="40">
        <v>3633</v>
      </c>
      <c r="J6" s="40">
        <v>1964</v>
      </c>
      <c r="K6" s="40">
        <v>5597</v>
      </c>
      <c r="L6" s="40">
        <v>4781</v>
      </c>
      <c r="M6" s="40">
        <v>4138</v>
      </c>
      <c r="N6" s="40">
        <v>6153</v>
      </c>
      <c r="O6" s="40">
        <v>5871</v>
      </c>
      <c r="P6" s="40">
        <v>12024</v>
      </c>
      <c r="Q6" s="234" t="s">
        <v>12</v>
      </c>
      <c r="R6" s="38" t="s">
        <v>13</v>
      </c>
      <c r="S6" s="40">
        <v>2674</v>
      </c>
      <c r="T6" s="40">
        <v>2488</v>
      </c>
      <c r="U6" s="40">
        <v>2359</v>
      </c>
      <c r="V6" s="40">
        <v>1994</v>
      </c>
      <c r="W6" s="40">
        <v>8886</v>
      </c>
      <c r="X6" s="40">
        <v>4149</v>
      </c>
      <c r="Y6" s="40">
        <v>1924</v>
      </c>
      <c r="Z6" s="40">
        <v>3531</v>
      </c>
      <c r="AA6" s="40">
        <v>2846</v>
      </c>
      <c r="AB6" s="40">
        <v>1801</v>
      </c>
      <c r="AC6" s="40">
        <v>1869</v>
      </c>
      <c r="AD6" s="40">
        <v>2848</v>
      </c>
      <c r="AE6" s="40">
        <v>2197</v>
      </c>
      <c r="AF6" s="40">
        <v>1760</v>
      </c>
      <c r="AG6" s="40">
        <v>2912</v>
      </c>
    </row>
    <row r="7" spans="1:33" s="6" customFormat="1" ht="30" customHeight="1">
      <c r="A7" s="237"/>
      <c r="B7" s="18" t="s">
        <v>14</v>
      </c>
      <c r="C7" s="10">
        <v>79758</v>
      </c>
      <c r="D7" s="8">
        <v>82323</v>
      </c>
      <c r="E7" s="11">
        <v>-2565</v>
      </c>
      <c r="F7" s="9">
        <v>6667</v>
      </c>
      <c r="G7" s="8">
        <v>2655</v>
      </c>
      <c r="H7" s="8">
        <v>9322</v>
      </c>
      <c r="I7" s="8">
        <v>3583</v>
      </c>
      <c r="J7" s="8">
        <v>1926</v>
      </c>
      <c r="K7" s="8">
        <v>5509</v>
      </c>
      <c r="L7" s="8">
        <v>4781</v>
      </c>
      <c r="M7" s="8">
        <v>4154</v>
      </c>
      <c r="N7" s="8">
        <v>6159</v>
      </c>
      <c r="O7" s="8">
        <v>5748</v>
      </c>
      <c r="P7" s="8">
        <v>11907</v>
      </c>
      <c r="Q7" s="237"/>
      <c r="R7" s="18" t="s">
        <v>14</v>
      </c>
      <c r="S7" s="8">
        <v>2600</v>
      </c>
      <c r="T7" s="8">
        <v>2482</v>
      </c>
      <c r="U7" s="8">
        <v>2344</v>
      </c>
      <c r="V7" s="8">
        <v>2041</v>
      </c>
      <c r="W7" s="8">
        <v>8921</v>
      </c>
      <c r="X7" s="8">
        <v>4051</v>
      </c>
      <c r="Y7" s="8">
        <v>1934</v>
      </c>
      <c r="Z7" s="8">
        <v>3512</v>
      </c>
      <c r="AA7" s="8">
        <v>2814</v>
      </c>
      <c r="AB7" s="8">
        <v>1771</v>
      </c>
      <c r="AC7" s="8">
        <v>1820</v>
      </c>
      <c r="AD7" s="8">
        <v>2794</v>
      </c>
      <c r="AE7" s="8">
        <v>2207</v>
      </c>
      <c r="AF7" s="8">
        <v>1799</v>
      </c>
      <c r="AG7" s="8">
        <v>2995</v>
      </c>
    </row>
    <row r="8" spans="1:33" s="6" customFormat="1" ht="30" customHeight="1">
      <c r="A8" s="237"/>
      <c r="B8" s="18" t="s">
        <v>15</v>
      </c>
      <c r="C8" s="10">
        <v>339</v>
      </c>
      <c r="D8" s="8">
        <v>-2565</v>
      </c>
      <c r="E8" s="59" t="s">
        <v>136</v>
      </c>
      <c r="F8" s="9">
        <v>-27</v>
      </c>
      <c r="G8" s="8">
        <v>24</v>
      </c>
      <c r="H8" s="8">
        <v>-3</v>
      </c>
      <c r="I8" s="8">
        <v>50</v>
      </c>
      <c r="J8" s="8">
        <v>38</v>
      </c>
      <c r="K8" s="8">
        <v>88</v>
      </c>
      <c r="L8" s="8">
        <v>0</v>
      </c>
      <c r="M8" s="8">
        <v>-16</v>
      </c>
      <c r="N8" s="8">
        <v>-6</v>
      </c>
      <c r="O8" s="8">
        <v>123</v>
      </c>
      <c r="P8" s="8">
        <v>117</v>
      </c>
      <c r="Q8" s="237"/>
      <c r="R8" s="18" t="s">
        <v>15</v>
      </c>
      <c r="S8" s="8">
        <v>74</v>
      </c>
      <c r="T8" s="8">
        <v>6</v>
      </c>
      <c r="U8" s="8">
        <v>15</v>
      </c>
      <c r="V8" s="8">
        <v>-47</v>
      </c>
      <c r="W8" s="8">
        <v>-35</v>
      </c>
      <c r="X8" s="8">
        <v>98</v>
      </c>
      <c r="Y8" s="8">
        <v>-10</v>
      </c>
      <c r="Z8" s="8">
        <v>19</v>
      </c>
      <c r="AA8" s="8">
        <v>32</v>
      </c>
      <c r="AB8" s="8">
        <v>30</v>
      </c>
      <c r="AC8" s="8">
        <v>49</v>
      </c>
      <c r="AD8" s="8">
        <v>54</v>
      </c>
      <c r="AE8" s="8">
        <v>-10</v>
      </c>
      <c r="AF8" s="8">
        <v>-39</v>
      </c>
      <c r="AG8" s="8">
        <v>-83</v>
      </c>
    </row>
    <row r="9" spans="1:33" s="6" customFormat="1" ht="30" customHeight="1">
      <c r="A9" s="235"/>
      <c r="B9" s="18" t="s">
        <v>16</v>
      </c>
      <c r="C9" s="20">
        <v>0.42503573309259934</v>
      </c>
      <c r="D9" s="21">
        <v>-3.1157756641521814</v>
      </c>
      <c r="E9" s="149" t="s">
        <v>136</v>
      </c>
      <c r="F9" s="22">
        <v>-0.40497975101244776</v>
      </c>
      <c r="G9" s="21">
        <v>0.90395480225988933</v>
      </c>
      <c r="H9" s="21">
        <v>-3.218193520703494E-2</v>
      </c>
      <c r="I9" s="21">
        <v>1.3954786491766669</v>
      </c>
      <c r="J9" s="21">
        <v>1.9730010384216001</v>
      </c>
      <c r="K9" s="21">
        <v>1.5973860954801182</v>
      </c>
      <c r="L9" s="21">
        <v>0</v>
      </c>
      <c r="M9" s="21">
        <v>-0.38517091959556637</v>
      </c>
      <c r="N9" s="21">
        <v>-9.7418412079889549E-2</v>
      </c>
      <c r="O9" s="21">
        <v>2.1398747390396693</v>
      </c>
      <c r="P9" s="21">
        <v>0.98261526832955326</v>
      </c>
      <c r="Q9" s="235"/>
      <c r="R9" s="18" t="s">
        <v>16</v>
      </c>
      <c r="S9" s="21">
        <v>2.8461538461538396</v>
      </c>
      <c r="T9" s="21">
        <v>0.24174053182916566</v>
      </c>
      <c r="U9" s="21">
        <v>0.63993174061432967</v>
      </c>
      <c r="V9" s="21">
        <v>-2.302792748652621</v>
      </c>
      <c r="W9" s="21">
        <v>-0.39233269812801552</v>
      </c>
      <c r="X9" s="21">
        <v>2.4191557640088917</v>
      </c>
      <c r="Y9" s="21">
        <v>-0.51706308169596582</v>
      </c>
      <c r="Z9" s="21">
        <v>0.54100227790432598</v>
      </c>
      <c r="AA9" s="21">
        <v>1.1371712864250156</v>
      </c>
      <c r="AB9" s="21">
        <v>1.6939582156973501</v>
      </c>
      <c r="AC9" s="21">
        <v>2.6923076923076934</v>
      </c>
      <c r="AD9" s="21">
        <v>1.9327129563350098</v>
      </c>
      <c r="AE9" s="21">
        <v>-0.45310376076120917</v>
      </c>
      <c r="AF9" s="21">
        <v>-2.1678710394663767</v>
      </c>
      <c r="AG9" s="21">
        <v>-2.7712854757929932</v>
      </c>
    </row>
    <row r="10" spans="1:33" s="230" customFormat="1" ht="30" customHeight="1">
      <c r="A10" s="223" t="s">
        <v>591</v>
      </c>
      <c r="B10" s="224"/>
      <c r="C10" s="225" t="s">
        <v>136</v>
      </c>
      <c r="D10" s="226">
        <v>9.8000000000000007</v>
      </c>
      <c r="E10" s="227" t="s">
        <v>136</v>
      </c>
      <c r="F10" s="228">
        <v>4</v>
      </c>
      <c r="G10" s="226">
        <v>6.5</v>
      </c>
      <c r="H10" s="229" t="s">
        <v>136</v>
      </c>
      <c r="I10" s="226">
        <v>10.4</v>
      </c>
      <c r="J10" s="226">
        <v>13.6</v>
      </c>
      <c r="K10" s="229" t="s">
        <v>136</v>
      </c>
      <c r="L10" s="226">
        <v>5.2</v>
      </c>
      <c r="M10" s="226">
        <v>12</v>
      </c>
      <c r="N10" s="226">
        <v>13.1</v>
      </c>
      <c r="O10" s="226">
        <v>17.8</v>
      </c>
      <c r="P10" s="229" t="s">
        <v>136</v>
      </c>
      <c r="Q10" s="223" t="s">
        <v>591</v>
      </c>
      <c r="R10" s="224"/>
      <c r="S10" s="226">
        <v>13.4</v>
      </c>
      <c r="T10" s="226">
        <v>7.9</v>
      </c>
      <c r="U10" s="226">
        <v>13.3</v>
      </c>
      <c r="V10" s="226">
        <v>11.1</v>
      </c>
      <c r="W10" s="226">
        <v>14.6</v>
      </c>
      <c r="X10" s="226">
        <v>17.100000000000001</v>
      </c>
      <c r="Y10" s="226">
        <v>11.4</v>
      </c>
      <c r="Z10" s="226">
        <v>12.7</v>
      </c>
      <c r="AA10" s="226">
        <v>18</v>
      </c>
      <c r="AB10" s="226">
        <v>10.7</v>
      </c>
      <c r="AC10" s="226">
        <v>13.1</v>
      </c>
      <c r="AD10" s="226">
        <v>8.1999999999999993</v>
      </c>
      <c r="AE10" s="226">
        <v>12.4</v>
      </c>
      <c r="AF10" s="226">
        <v>13.8</v>
      </c>
      <c r="AG10" s="226">
        <v>12.1</v>
      </c>
    </row>
    <row r="11" spans="1:33" s="6" customFormat="1" ht="30" customHeight="1">
      <c r="A11" s="7" t="s">
        <v>17</v>
      </c>
      <c r="B11" s="18" t="s">
        <v>18</v>
      </c>
      <c r="C11" s="10">
        <v>48559</v>
      </c>
      <c r="D11" s="8">
        <v>48807</v>
      </c>
      <c r="E11" s="11">
        <v>-248</v>
      </c>
      <c r="F11" s="9">
        <v>3817</v>
      </c>
      <c r="G11" s="8">
        <v>1602</v>
      </c>
      <c r="H11" s="8">
        <v>5419</v>
      </c>
      <c r="I11" s="8">
        <v>2230</v>
      </c>
      <c r="J11" s="8">
        <v>1273</v>
      </c>
      <c r="K11" s="8">
        <v>3503</v>
      </c>
      <c r="L11" s="8">
        <v>2764</v>
      </c>
      <c r="M11" s="8">
        <v>2551</v>
      </c>
      <c r="N11" s="8">
        <v>3526</v>
      </c>
      <c r="O11" s="8">
        <v>3419</v>
      </c>
      <c r="P11" s="8">
        <v>6945</v>
      </c>
      <c r="Q11" s="7" t="s">
        <v>17</v>
      </c>
      <c r="R11" s="18" t="s">
        <v>18</v>
      </c>
      <c r="S11" s="8">
        <v>1400</v>
      </c>
      <c r="T11" s="8">
        <v>1614</v>
      </c>
      <c r="U11" s="8">
        <v>1476</v>
      </c>
      <c r="V11" s="8">
        <v>1291</v>
      </c>
      <c r="W11" s="8">
        <v>5245</v>
      </c>
      <c r="X11" s="8">
        <v>2490</v>
      </c>
      <c r="Y11" s="8">
        <v>1298</v>
      </c>
      <c r="Z11" s="8">
        <v>2226</v>
      </c>
      <c r="AA11" s="8">
        <v>1617</v>
      </c>
      <c r="AB11" s="8">
        <v>1227</v>
      </c>
      <c r="AC11" s="8">
        <v>1216</v>
      </c>
      <c r="AD11" s="8">
        <v>1824</v>
      </c>
      <c r="AE11" s="8">
        <v>1361</v>
      </c>
      <c r="AF11" s="8">
        <v>1129</v>
      </c>
      <c r="AG11" s="8">
        <v>1963</v>
      </c>
    </row>
    <row r="12" spans="1:33" s="15" customFormat="1" ht="30" customHeight="1">
      <c r="A12" s="234" t="s">
        <v>19</v>
      </c>
      <c r="B12" s="38" t="s">
        <v>20</v>
      </c>
      <c r="C12" s="39">
        <v>12254</v>
      </c>
      <c r="D12" s="40">
        <v>11852</v>
      </c>
      <c r="E12" s="41">
        <v>402</v>
      </c>
      <c r="F12" s="42">
        <v>1050</v>
      </c>
      <c r="G12" s="40">
        <v>385</v>
      </c>
      <c r="H12" s="40">
        <v>1435</v>
      </c>
      <c r="I12" s="40">
        <v>568</v>
      </c>
      <c r="J12" s="40">
        <v>291</v>
      </c>
      <c r="K12" s="40">
        <v>859</v>
      </c>
      <c r="L12" s="40">
        <v>664</v>
      </c>
      <c r="M12" s="40">
        <v>795</v>
      </c>
      <c r="N12" s="40">
        <v>634</v>
      </c>
      <c r="O12" s="40">
        <v>653</v>
      </c>
      <c r="P12" s="40">
        <v>1287</v>
      </c>
      <c r="Q12" s="234" t="s">
        <v>19</v>
      </c>
      <c r="R12" s="38" t="s">
        <v>20</v>
      </c>
      <c r="S12" s="40">
        <v>408</v>
      </c>
      <c r="T12" s="40">
        <v>283</v>
      </c>
      <c r="U12" s="40">
        <v>350</v>
      </c>
      <c r="V12" s="40">
        <v>314</v>
      </c>
      <c r="W12" s="40">
        <v>1672</v>
      </c>
      <c r="X12" s="40">
        <v>646</v>
      </c>
      <c r="Y12" s="40">
        <v>394</v>
      </c>
      <c r="Z12" s="40">
        <v>662</v>
      </c>
      <c r="AA12" s="40">
        <v>342</v>
      </c>
      <c r="AB12" s="40">
        <v>295</v>
      </c>
      <c r="AC12" s="40">
        <v>360</v>
      </c>
      <c r="AD12" s="40">
        <v>350</v>
      </c>
      <c r="AE12" s="40">
        <v>352</v>
      </c>
      <c r="AF12" s="40">
        <v>231</v>
      </c>
      <c r="AG12" s="40">
        <v>555</v>
      </c>
    </row>
    <row r="13" spans="1:33" s="6" customFormat="1" ht="30" customHeight="1">
      <c r="A13" s="235"/>
      <c r="B13" s="19" t="s">
        <v>21</v>
      </c>
      <c r="C13" s="10">
        <v>7143</v>
      </c>
      <c r="D13" s="8">
        <v>7056</v>
      </c>
      <c r="E13" s="11">
        <v>87</v>
      </c>
      <c r="F13" s="9">
        <v>658</v>
      </c>
      <c r="G13" s="8">
        <v>234</v>
      </c>
      <c r="H13" s="8">
        <v>892</v>
      </c>
      <c r="I13" s="8">
        <v>350</v>
      </c>
      <c r="J13" s="8">
        <v>180</v>
      </c>
      <c r="K13" s="8">
        <v>530</v>
      </c>
      <c r="L13" s="8">
        <v>412</v>
      </c>
      <c r="M13" s="8">
        <v>510</v>
      </c>
      <c r="N13" s="8">
        <v>370</v>
      </c>
      <c r="O13" s="8">
        <v>335</v>
      </c>
      <c r="P13" s="8">
        <v>705</v>
      </c>
      <c r="Q13" s="235"/>
      <c r="R13" s="18" t="s">
        <v>21</v>
      </c>
      <c r="S13" s="8">
        <v>196</v>
      </c>
      <c r="T13" s="8">
        <v>174</v>
      </c>
      <c r="U13" s="8">
        <v>199</v>
      </c>
      <c r="V13" s="8">
        <v>170</v>
      </c>
      <c r="W13" s="8">
        <v>948</v>
      </c>
      <c r="X13" s="8">
        <v>325</v>
      </c>
      <c r="Y13" s="8">
        <v>258</v>
      </c>
      <c r="Z13" s="8">
        <v>392</v>
      </c>
      <c r="AA13" s="8">
        <v>175</v>
      </c>
      <c r="AB13" s="8">
        <v>180</v>
      </c>
      <c r="AC13" s="8">
        <v>209</v>
      </c>
      <c r="AD13" s="8">
        <v>201</v>
      </c>
      <c r="AE13" s="8">
        <v>209</v>
      </c>
      <c r="AF13" s="8">
        <v>115</v>
      </c>
      <c r="AG13" s="8">
        <v>343</v>
      </c>
    </row>
    <row r="14" spans="1:33" s="15" customFormat="1" ht="30" customHeight="1">
      <c r="A14" s="234" t="s">
        <v>22</v>
      </c>
      <c r="B14" s="38" t="s">
        <v>23</v>
      </c>
      <c r="C14" s="39">
        <v>37623</v>
      </c>
      <c r="D14" s="40">
        <v>37311</v>
      </c>
      <c r="E14" s="41">
        <v>312</v>
      </c>
      <c r="F14" s="42">
        <v>0</v>
      </c>
      <c r="G14" s="40">
        <v>1983</v>
      </c>
      <c r="H14" s="40">
        <v>1983</v>
      </c>
      <c r="I14" s="40">
        <v>0</v>
      </c>
      <c r="J14" s="40">
        <v>1747</v>
      </c>
      <c r="K14" s="40">
        <v>1747</v>
      </c>
      <c r="L14" s="40">
        <v>0</v>
      </c>
      <c r="M14" s="40">
        <v>3345</v>
      </c>
      <c r="N14" s="40">
        <v>0</v>
      </c>
      <c r="O14" s="40">
        <v>4637</v>
      </c>
      <c r="P14" s="40">
        <v>4637</v>
      </c>
      <c r="Q14" s="234" t="s">
        <v>22</v>
      </c>
      <c r="R14" s="38" t="s">
        <v>23</v>
      </c>
      <c r="S14" s="40">
        <v>1468</v>
      </c>
      <c r="T14" s="40">
        <v>1488</v>
      </c>
      <c r="U14" s="40">
        <v>1475</v>
      </c>
      <c r="V14" s="40">
        <v>1151</v>
      </c>
      <c r="W14" s="40">
        <v>3371</v>
      </c>
      <c r="X14" s="40">
        <v>2940</v>
      </c>
      <c r="Y14" s="40">
        <v>1221</v>
      </c>
      <c r="Z14" s="40">
        <v>1984</v>
      </c>
      <c r="AA14" s="40">
        <v>2114</v>
      </c>
      <c r="AB14" s="40">
        <v>1075</v>
      </c>
      <c r="AC14" s="40">
        <v>1129</v>
      </c>
      <c r="AD14" s="40">
        <v>2047</v>
      </c>
      <c r="AE14" s="40">
        <v>1584</v>
      </c>
      <c r="AF14" s="40">
        <v>1072</v>
      </c>
      <c r="AG14" s="40">
        <v>1792</v>
      </c>
    </row>
    <row r="15" spans="1:33" s="6" customFormat="1" ht="30" customHeight="1">
      <c r="A15" s="235"/>
      <c r="B15" s="19" t="s">
        <v>21</v>
      </c>
      <c r="C15" s="10">
        <v>23372</v>
      </c>
      <c r="D15" s="8">
        <v>23443</v>
      </c>
      <c r="E15" s="11">
        <v>-71</v>
      </c>
      <c r="F15" s="9">
        <v>0</v>
      </c>
      <c r="G15" s="8">
        <v>1180</v>
      </c>
      <c r="H15" s="8">
        <v>1180</v>
      </c>
      <c r="I15" s="8">
        <v>0</v>
      </c>
      <c r="J15" s="8">
        <v>1144</v>
      </c>
      <c r="K15" s="8">
        <v>1144</v>
      </c>
      <c r="L15" s="8">
        <v>0</v>
      </c>
      <c r="M15" s="8">
        <v>2053</v>
      </c>
      <c r="N15" s="8">
        <v>0</v>
      </c>
      <c r="O15" s="8">
        <v>2688</v>
      </c>
      <c r="P15" s="8">
        <v>2688</v>
      </c>
      <c r="Q15" s="235"/>
      <c r="R15" s="18" t="s">
        <v>21</v>
      </c>
      <c r="S15" s="8">
        <v>801</v>
      </c>
      <c r="T15" s="8">
        <v>968</v>
      </c>
      <c r="U15" s="8">
        <v>950</v>
      </c>
      <c r="V15" s="8">
        <v>753</v>
      </c>
      <c r="W15" s="8">
        <v>2016</v>
      </c>
      <c r="X15" s="8">
        <v>1790</v>
      </c>
      <c r="Y15" s="8">
        <v>808</v>
      </c>
      <c r="Z15" s="8">
        <v>1267</v>
      </c>
      <c r="AA15" s="8">
        <v>1196</v>
      </c>
      <c r="AB15" s="8">
        <v>740</v>
      </c>
      <c r="AC15" s="8">
        <v>747</v>
      </c>
      <c r="AD15" s="8">
        <v>1317</v>
      </c>
      <c r="AE15" s="8">
        <v>1003</v>
      </c>
      <c r="AF15" s="8">
        <v>703</v>
      </c>
      <c r="AG15" s="8">
        <v>1248</v>
      </c>
    </row>
    <row r="16" spans="1:33" s="15" customFormat="1" ht="30" customHeight="1">
      <c r="A16" s="234" t="s">
        <v>24</v>
      </c>
      <c r="B16" s="38" t="s">
        <v>25</v>
      </c>
      <c r="C16" s="39">
        <v>69718</v>
      </c>
      <c r="D16" s="40">
        <v>69737</v>
      </c>
      <c r="E16" s="41">
        <v>-19</v>
      </c>
      <c r="F16" s="42">
        <v>5562</v>
      </c>
      <c r="G16" s="40">
        <v>2264</v>
      </c>
      <c r="H16" s="40">
        <v>7826</v>
      </c>
      <c r="I16" s="40">
        <v>3088</v>
      </c>
      <c r="J16" s="40">
        <v>1747</v>
      </c>
      <c r="K16" s="40">
        <v>4835</v>
      </c>
      <c r="L16" s="40">
        <v>3966</v>
      </c>
      <c r="M16" s="40">
        <v>3469</v>
      </c>
      <c r="N16" s="40">
        <v>5494</v>
      </c>
      <c r="O16" s="40">
        <v>5372</v>
      </c>
      <c r="P16" s="40">
        <v>10866</v>
      </c>
      <c r="Q16" s="234" t="s">
        <v>24</v>
      </c>
      <c r="R16" s="38" t="s">
        <v>25</v>
      </c>
      <c r="S16" s="40">
        <v>2301</v>
      </c>
      <c r="T16" s="40">
        <v>2190</v>
      </c>
      <c r="U16" s="40">
        <v>2119</v>
      </c>
      <c r="V16" s="40">
        <v>1786</v>
      </c>
      <c r="W16" s="40">
        <v>7520</v>
      </c>
      <c r="X16" s="40">
        <v>3663</v>
      </c>
      <c r="Y16" s="40">
        <v>1681</v>
      </c>
      <c r="Z16" s="40">
        <v>3073</v>
      </c>
      <c r="AA16" s="40">
        <v>2615</v>
      </c>
      <c r="AB16" s="40">
        <v>1580</v>
      </c>
      <c r="AC16" s="40">
        <v>1657</v>
      </c>
      <c r="AD16" s="40">
        <v>2528</v>
      </c>
      <c r="AE16" s="40">
        <v>1976</v>
      </c>
      <c r="AF16" s="40">
        <v>1586</v>
      </c>
      <c r="AG16" s="40">
        <v>2481</v>
      </c>
    </row>
    <row r="17" spans="1:33" s="6" customFormat="1" ht="30" customHeight="1">
      <c r="A17" s="235"/>
      <c r="B17" s="19" t="s">
        <v>21</v>
      </c>
      <c r="C17" s="10">
        <v>43400</v>
      </c>
      <c r="D17" s="8">
        <v>43692</v>
      </c>
      <c r="E17" s="11">
        <v>-292</v>
      </c>
      <c r="F17" s="9">
        <v>3244</v>
      </c>
      <c r="G17" s="8">
        <v>1386</v>
      </c>
      <c r="H17" s="8">
        <v>4630</v>
      </c>
      <c r="I17" s="8">
        <v>1931</v>
      </c>
      <c r="J17" s="8">
        <v>1166</v>
      </c>
      <c r="K17" s="8">
        <v>3097</v>
      </c>
      <c r="L17" s="8">
        <v>2363</v>
      </c>
      <c r="M17" s="8">
        <v>2198</v>
      </c>
      <c r="N17" s="8">
        <v>3211</v>
      </c>
      <c r="O17" s="8">
        <v>3202</v>
      </c>
      <c r="P17" s="8">
        <v>6413</v>
      </c>
      <c r="Q17" s="235"/>
      <c r="R17" s="18" t="s">
        <v>21</v>
      </c>
      <c r="S17" s="8">
        <v>1266</v>
      </c>
      <c r="T17" s="8">
        <v>1463</v>
      </c>
      <c r="U17" s="8">
        <v>1365</v>
      </c>
      <c r="V17" s="8">
        <v>1196</v>
      </c>
      <c r="W17" s="8">
        <v>4567</v>
      </c>
      <c r="X17" s="8">
        <v>2285</v>
      </c>
      <c r="Y17" s="8">
        <v>1160</v>
      </c>
      <c r="Z17" s="8">
        <v>1985</v>
      </c>
      <c r="AA17" s="8">
        <v>1505</v>
      </c>
      <c r="AB17" s="8">
        <v>1109</v>
      </c>
      <c r="AC17" s="8">
        <v>1114</v>
      </c>
      <c r="AD17" s="8">
        <v>1669</v>
      </c>
      <c r="AE17" s="8">
        <v>1254</v>
      </c>
      <c r="AF17" s="8">
        <v>1047</v>
      </c>
      <c r="AG17" s="8">
        <v>1714</v>
      </c>
    </row>
    <row r="18" spans="1:33" s="15" customFormat="1" ht="30" customHeight="1">
      <c r="A18" s="234" t="s">
        <v>34</v>
      </c>
      <c r="B18" s="38" t="s">
        <v>26</v>
      </c>
      <c r="C18" s="39">
        <v>21470</v>
      </c>
      <c r="D18" s="199">
        <v>22134</v>
      </c>
      <c r="E18" s="110">
        <v>-664</v>
      </c>
      <c r="F18" s="42">
        <v>1361</v>
      </c>
      <c r="G18" s="40">
        <v>716</v>
      </c>
      <c r="H18" s="40">
        <v>2077</v>
      </c>
      <c r="I18" s="40">
        <v>810</v>
      </c>
      <c r="J18" s="40">
        <v>577</v>
      </c>
      <c r="K18" s="40">
        <v>1387</v>
      </c>
      <c r="L18" s="40">
        <v>1037</v>
      </c>
      <c r="M18" s="40">
        <v>1265</v>
      </c>
      <c r="N18" s="40">
        <v>1116</v>
      </c>
      <c r="O18" s="40">
        <v>1470</v>
      </c>
      <c r="P18" s="40">
        <v>2586</v>
      </c>
      <c r="Q18" s="234" t="s">
        <v>34</v>
      </c>
      <c r="R18" s="38" t="s">
        <v>26</v>
      </c>
      <c r="S18" s="40">
        <v>695</v>
      </c>
      <c r="T18" s="40">
        <v>755</v>
      </c>
      <c r="U18" s="40">
        <v>673</v>
      </c>
      <c r="V18" s="40">
        <v>649</v>
      </c>
      <c r="W18" s="40">
        <v>2357</v>
      </c>
      <c r="X18" s="40">
        <v>1422</v>
      </c>
      <c r="Y18" s="40">
        <v>572</v>
      </c>
      <c r="Z18" s="40">
        <v>1053</v>
      </c>
      <c r="AA18" s="40">
        <v>900</v>
      </c>
      <c r="AB18" s="40">
        <v>533</v>
      </c>
      <c r="AC18" s="40">
        <v>616</v>
      </c>
      <c r="AD18" s="40">
        <v>807</v>
      </c>
      <c r="AE18" s="40">
        <v>691</v>
      </c>
      <c r="AF18" s="40">
        <v>561</v>
      </c>
      <c r="AG18" s="40">
        <v>834</v>
      </c>
    </row>
    <row r="19" spans="1:33" s="6" customFormat="1" ht="30" customHeight="1">
      <c r="A19" s="235"/>
      <c r="B19" s="19" t="s">
        <v>21</v>
      </c>
      <c r="C19" s="10">
        <v>14701</v>
      </c>
      <c r="D19" s="199">
        <v>15160</v>
      </c>
      <c r="E19" s="27">
        <v>-459</v>
      </c>
      <c r="F19" s="9">
        <v>987</v>
      </c>
      <c r="G19" s="8">
        <v>492</v>
      </c>
      <c r="H19" s="8">
        <v>1479</v>
      </c>
      <c r="I19" s="8">
        <v>610</v>
      </c>
      <c r="J19" s="8">
        <v>430</v>
      </c>
      <c r="K19" s="8">
        <v>1040</v>
      </c>
      <c r="L19" s="8">
        <v>677</v>
      </c>
      <c r="M19" s="8">
        <v>798</v>
      </c>
      <c r="N19" s="8">
        <v>721</v>
      </c>
      <c r="O19" s="8">
        <v>965</v>
      </c>
      <c r="P19" s="8">
        <v>1686</v>
      </c>
      <c r="Q19" s="235"/>
      <c r="R19" s="18" t="s">
        <v>21</v>
      </c>
      <c r="S19" s="8">
        <v>429</v>
      </c>
      <c r="T19" s="8">
        <v>561</v>
      </c>
      <c r="U19" s="8">
        <v>487</v>
      </c>
      <c r="V19" s="8">
        <v>477</v>
      </c>
      <c r="W19" s="8">
        <v>1508</v>
      </c>
      <c r="X19" s="8">
        <v>934</v>
      </c>
      <c r="Y19" s="8">
        <v>410</v>
      </c>
      <c r="Z19" s="8">
        <v>745</v>
      </c>
      <c r="AA19" s="8">
        <v>525</v>
      </c>
      <c r="AB19" s="8">
        <v>418</v>
      </c>
      <c r="AC19" s="8">
        <v>434</v>
      </c>
      <c r="AD19" s="8">
        <v>578</v>
      </c>
      <c r="AE19" s="8">
        <v>475</v>
      </c>
      <c r="AF19" s="8">
        <v>413</v>
      </c>
      <c r="AG19" s="8">
        <v>627</v>
      </c>
    </row>
    <row r="20" spans="1:33" s="15" customFormat="1" ht="30" customHeight="1">
      <c r="A20" s="234" t="s">
        <v>35</v>
      </c>
      <c r="B20" s="38" t="s">
        <v>27</v>
      </c>
      <c r="C20" s="39">
        <v>10525</v>
      </c>
      <c r="D20" s="40">
        <v>11218</v>
      </c>
      <c r="E20" s="41">
        <v>-693</v>
      </c>
      <c r="F20" s="42">
        <v>529</v>
      </c>
      <c r="G20" s="40">
        <v>342</v>
      </c>
      <c r="H20" s="40">
        <v>871</v>
      </c>
      <c r="I20" s="40">
        <v>385</v>
      </c>
      <c r="J20" s="40">
        <v>280</v>
      </c>
      <c r="K20" s="40">
        <v>665</v>
      </c>
      <c r="L20" s="40">
        <v>421</v>
      </c>
      <c r="M20" s="40">
        <v>651</v>
      </c>
      <c r="N20" s="40">
        <v>475</v>
      </c>
      <c r="O20" s="40">
        <v>704</v>
      </c>
      <c r="P20" s="40">
        <v>1179</v>
      </c>
      <c r="Q20" s="234" t="s">
        <v>35</v>
      </c>
      <c r="R20" s="38" t="s">
        <v>27</v>
      </c>
      <c r="S20" s="40">
        <v>352</v>
      </c>
      <c r="T20" s="40">
        <v>365</v>
      </c>
      <c r="U20" s="40">
        <v>333</v>
      </c>
      <c r="V20" s="40">
        <v>344</v>
      </c>
      <c r="W20" s="40">
        <v>1176</v>
      </c>
      <c r="X20" s="40">
        <v>771</v>
      </c>
      <c r="Y20" s="40">
        <v>311</v>
      </c>
      <c r="Z20" s="40">
        <v>493</v>
      </c>
      <c r="AA20" s="40">
        <v>482</v>
      </c>
      <c r="AB20" s="40">
        <v>261</v>
      </c>
      <c r="AC20" s="40">
        <v>325</v>
      </c>
      <c r="AD20" s="40">
        <v>428</v>
      </c>
      <c r="AE20" s="40">
        <v>379</v>
      </c>
      <c r="AF20" s="40">
        <v>313</v>
      </c>
      <c r="AG20" s="40">
        <v>405</v>
      </c>
    </row>
    <row r="21" spans="1:33" s="6" customFormat="1" ht="30" customHeight="1">
      <c r="A21" s="235"/>
      <c r="B21" s="19" t="s">
        <v>21</v>
      </c>
      <c r="C21" s="10">
        <v>6870</v>
      </c>
      <c r="D21" s="8">
        <v>7275</v>
      </c>
      <c r="E21" s="11">
        <v>-405</v>
      </c>
      <c r="F21" s="9">
        <v>389</v>
      </c>
      <c r="G21" s="8">
        <v>234</v>
      </c>
      <c r="H21" s="8">
        <v>623</v>
      </c>
      <c r="I21" s="8">
        <v>272</v>
      </c>
      <c r="J21" s="8">
        <v>196</v>
      </c>
      <c r="K21" s="8">
        <v>468</v>
      </c>
      <c r="L21" s="8">
        <v>270</v>
      </c>
      <c r="M21" s="8">
        <v>388</v>
      </c>
      <c r="N21" s="8">
        <v>312</v>
      </c>
      <c r="O21" s="8">
        <v>440</v>
      </c>
      <c r="P21" s="8">
        <v>752</v>
      </c>
      <c r="Q21" s="235"/>
      <c r="R21" s="18" t="s">
        <v>21</v>
      </c>
      <c r="S21" s="8">
        <v>201</v>
      </c>
      <c r="T21" s="8">
        <v>256</v>
      </c>
      <c r="U21" s="8">
        <v>234</v>
      </c>
      <c r="V21" s="8">
        <v>238</v>
      </c>
      <c r="W21" s="8">
        <v>709</v>
      </c>
      <c r="X21" s="8">
        <v>469</v>
      </c>
      <c r="Y21" s="8">
        <v>213</v>
      </c>
      <c r="Z21" s="8">
        <v>340</v>
      </c>
      <c r="AA21" s="8">
        <v>236</v>
      </c>
      <c r="AB21" s="8">
        <v>196</v>
      </c>
      <c r="AC21" s="8">
        <v>225</v>
      </c>
      <c r="AD21" s="8">
        <v>297</v>
      </c>
      <c r="AE21" s="8">
        <v>240</v>
      </c>
      <c r="AF21" s="8">
        <v>220</v>
      </c>
      <c r="AG21" s="8">
        <v>295</v>
      </c>
    </row>
    <row r="22" spans="1:33" s="15" customFormat="1" ht="30" customHeight="1">
      <c r="A22" s="234" t="s">
        <v>36</v>
      </c>
      <c r="B22" s="38" t="s">
        <v>28</v>
      </c>
      <c r="C22" s="39">
        <v>48160</v>
      </c>
      <c r="D22" s="40">
        <v>47901</v>
      </c>
      <c r="E22" s="41">
        <v>259</v>
      </c>
      <c r="F22" s="42">
        <v>3276</v>
      </c>
      <c r="G22" s="40">
        <v>1352</v>
      </c>
      <c r="H22" s="40">
        <v>4628</v>
      </c>
      <c r="I22" s="40">
        <v>2050</v>
      </c>
      <c r="J22" s="40">
        <v>1247</v>
      </c>
      <c r="K22" s="40">
        <v>3297</v>
      </c>
      <c r="L22" s="40">
        <v>2494</v>
      </c>
      <c r="M22" s="40">
        <v>2316</v>
      </c>
      <c r="N22" s="40">
        <v>4441</v>
      </c>
      <c r="O22" s="40">
        <v>4349</v>
      </c>
      <c r="P22" s="40">
        <v>8790</v>
      </c>
      <c r="Q22" s="234" t="s">
        <v>36</v>
      </c>
      <c r="R22" s="38" t="s">
        <v>28</v>
      </c>
      <c r="S22" s="40">
        <v>1589</v>
      </c>
      <c r="T22" s="40">
        <v>1405</v>
      </c>
      <c r="U22" s="40">
        <v>1508</v>
      </c>
      <c r="V22" s="40">
        <v>1220</v>
      </c>
      <c r="W22" s="40">
        <v>5276</v>
      </c>
      <c r="X22" s="40">
        <v>2517</v>
      </c>
      <c r="Y22" s="40">
        <v>1119</v>
      </c>
      <c r="Z22" s="40">
        <v>1993</v>
      </c>
      <c r="AA22" s="40">
        <v>1922</v>
      </c>
      <c r="AB22" s="40">
        <v>1109</v>
      </c>
      <c r="AC22" s="40">
        <v>1074</v>
      </c>
      <c r="AD22" s="40">
        <v>1632</v>
      </c>
      <c r="AE22" s="40">
        <v>1351</v>
      </c>
      <c r="AF22" s="40">
        <v>1163</v>
      </c>
      <c r="AG22" s="40">
        <v>1757</v>
      </c>
    </row>
    <row r="23" spans="1:33" s="6" customFormat="1" ht="30" customHeight="1">
      <c r="A23" s="235"/>
      <c r="B23" s="19" t="s">
        <v>21</v>
      </c>
      <c r="C23" s="10">
        <v>31719</v>
      </c>
      <c r="D23" s="8">
        <v>31633</v>
      </c>
      <c r="E23" s="11">
        <v>86</v>
      </c>
      <c r="F23" s="9">
        <v>1960</v>
      </c>
      <c r="G23" s="8">
        <v>889</v>
      </c>
      <c r="H23" s="8">
        <v>2849</v>
      </c>
      <c r="I23" s="8">
        <v>1357</v>
      </c>
      <c r="J23" s="8">
        <v>884</v>
      </c>
      <c r="K23" s="8">
        <v>2241</v>
      </c>
      <c r="L23" s="8">
        <v>1516</v>
      </c>
      <c r="M23" s="8">
        <v>1584</v>
      </c>
      <c r="N23" s="8">
        <v>2644</v>
      </c>
      <c r="O23" s="8">
        <v>2676</v>
      </c>
      <c r="P23" s="8">
        <v>5320</v>
      </c>
      <c r="Q23" s="235"/>
      <c r="R23" s="18" t="s">
        <v>21</v>
      </c>
      <c r="S23" s="8">
        <v>932</v>
      </c>
      <c r="T23" s="8">
        <v>1022</v>
      </c>
      <c r="U23" s="8">
        <v>1028</v>
      </c>
      <c r="V23" s="8">
        <v>889</v>
      </c>
      <c r="W23" s="8">
        <v>3376</v>
      </c>
      <c r="X23" s="8">
        <v>1717</v>
      </c>
      <c r="Y23" s="8">
        <v>835</v>
      </c>
      <c r="Z23" s="8">
        <v>1393</v>
      </c>
      <c r="AA23" s="8">
        <v>1181</v>
      </c>
      <c r="AB23" s="8">
        <v>845</v>
      </c>
      <c r="AC23" s="8">
        <v>797</v>
      </c>
      <c r="AD23" s="8">
        <v>1169</v>
      </c>
      <c r="AE23" s="8">
        <v>917</v>
      </c>
      <c r="AF23" s="8">
        <v>810</v>
      </c>
      <c r="AG23" s="8">
        <v>1298</v>
      </c>
    </row>
    <row r="24" spans="1:33" s="15" customFormat="1" ht="30" customHeight="1">
      <c r="A24" s="234" t="s">
        <v>37</v>
      </c>
      <c r="B24" s="38" t="s">
        <v>264</v>
      </c>
      <c r="C24" s="39">
        <v>19836</v>
      </c>
      <c r="D24" s="40">
        <v>19529</v>
      </c>
      <c r="E24" s="41">
        <v>307</v>
      </c>
      <c r="F24" s="42">
        <v>1987</v>
      </c>
      <c r="G24" s="40">
        <v>730</v>
      </c>
      <c r="H24" s="40">
        <v>2717</v>
      </c>
      <c r="I24" s="40">
        <v>1197</v>
      </c>
      <c r="J24" s="40">
        <v>461</v>
      </c>
      <c r="K24" s="40">
        <v>1658</v>
      </c>
      <c r="L24" s="40">
        <v>1188</v>
      </c>
      <c r="M24" s="40">
        <v>775</v>
      </c>
      <c r="N24" s="40">
        <v>1847</v>
      </c>
      <c r="O24" s="40">
        <v>1444</v>
      </c>
      <c r="P24" s="179">
        <v>3291</v>
      </c>
      <c r="Q24" s="234" t="s">
        <v>37</v>
      </c>
      <c r="R24" s="38" t="s">
        <v>264</v>
      </c>
      <c r="S24" s="40">
        <v>712</v>
      </c>
      <c r="T24" s="40">
        <v>567</v>
      </c>
      <c r="U24" s="40">
        <v>570</v>
      </c>
      <c r="V24" s="40">
        <v>443</v>
      </c>
      <c r="W24" s="40">
        <v>2140</v>
      </c>
      <c r="X24" s="40">
        <v>768</v>
      </c>
      <c r="Y24" s="40">
        <v>434</v>
      </c>
      <c r="Z24" s="40">
        <v>775</v>
      </c>
      <c r="AA24" s="40">
        <v>632</v>
      </c>
      <c r="AB24" s="40">
        <v>422</v>
      </c>
      <c r="AC24" s="40">
        <v>422</v>
      </c>
      <c r="AD24" s="40">
        <v>732</v>
      </c>
      <c r="AE24" s="40">
        <v>518</v>
      </c>
      <c r="AF24" s="40">
        <v>394</v>
      </c>
      <c r="AG24" s="40">
        <v>678</v>
      </c>
    </row>
    <row r="25" spans="1:33" s="6" customFormat="1" ht="30" customHeight="1">
      <c r="A25" s="235"/>
      <c r="B25" s="19" t="s">
        <v>21</v>
      </c>
      <c r="C25" s="10">
        <v>8534</v>
      </c>
      <c r="D25" s="8">
        <v>8498</v>
      </c>
      <c r="E25" s="11">
        <v>36</v>
      </c>
      <c r="F25" s="9">
        <v>787</v>
      </c>
      <c r="G25" s="8">
        <v>298</v>
      </c>
      <c r="H25" s="8">
        <v>1085</v>
      </c>
      <c r="I25" s="8">
        <v>501</v>
      </c>
      <c r="J25" s="8">
        <v>194</v>
      </c>
      <c r="K25" s="8">
        <v>695</v>
      </c>
      <c r="L25" s="8">
        <v>501</v>
      </c>
      <c r="M25" s="8">
        <v>333</v>
      </c>
      <c r="N25" s="8">
        <v>871</v>
      </c>
      <c r="O25" s="8">
        <v>607</v>
      </c>
      <c r="P25" s="8">
        <v>1478</v>
      </c>
      <c r="Q25" s="235"/>
      <c r="R25" s="18" t="s">
        <v>21</v>
      </c>
      <c r="S25" s="8">
        <v>282</v>
      </c>
      <c r="T25" s="8">
        <v>229</v>
      </c>
      <c r="U25" s="8">
        <v>257</v>
      </c>
      <c r="V25" s="8">
        <v>185</v>
      </c>
      <c r="W25" s="8">
        <v>956</v>
      </c>
      <c r="X25" s="8">
        <v>332</v>
      </c>
      <c r="Y25" s="8">
        <v>216</v>
      </c>
      <c r="Z25" s="8">
        <v>315</v>
      </c>
      <c r="AA25" s="8">
        <v>277</v>
      </c>
      <c r="AB25" s="8">
        <v>196</v>
      </c>
      <c r="AC25" s="8">
        <v>192</v>
      </c>
      <c r="AD25" s="8">
        <v>320</v>
      </c>
      <c r="AE25" s="8">
        <v>201</v>
      </c>
      <c r="AF25" s="8">
        <v>162</v>
      </c>
      <c r="AG25" s="8">
        <v>322</v>
      </c>
    </row>
    <row r="26" spans="1:33" s="15" customFormat="1" ht="30" customHeight="1">
      <c r="A26" s="234" t="s">
        <v>38</v>
      </c>
      <c r="B26" s="38" t="s">
        <v>29</v>
      </c>
      <c r="C26" s="39">
        <v>3457</v>
      </c>
      <c r="D26" s="199">
        <v>3425</v>
      </c>
      <c r="E26" s="110">
        <v>32</v>
      </c>
      <c r="F26" s="42">
        <v>3</v>
      </c>
      <c r="G26" s="40">
        <v>0</v>
      </c>
      <c r="H26" s="40">
        <v>3</v>
      </c>
      <c r="I26" s="40">
        <v>36</v>
      </c>
      <c r="J26" s="40">
        <v>7</v>
      </c>
      <c r="K26" s="40">
        <v>43</v>
      </c>
      <c r="L26" s="40">
        <v>208</v>
      </c>
      <c r="M26" s="40">
        <v>1</v>
      </c>
      <c r="N26" s="40">
        <v>1417</v>
      </c>
      <c r="O26" s="40">
        <v>1029</v>
      </c>
      <c r="P26" s="40">
        <v>2446</v>
      </c>
      <c r="Q26" s="234" t="s">
        <v>38</v>
      </c>
      <c r="R26" s="38" t="s">
        <v>29</v>
      </c>
      <c r="S26" s="40">
        <v>63</v>
      </c>
      <c r="T26" s="40">
        <v>50</v>
      </c>
      <c r="U26" s="40">
        <v>0</v>
      </c>
      <c r="V26" s="40">
        <v>48</v>
      </c>
      <c r="W26" s="40">
        <v>0</v>
      </c>
      <c r="X26" s="40">
        <v>173</v>
      </c>
      <c r="Y26" s="40">
        <v>0</v>
      </c>
      <c r="Z26" s="40">
        <v>45</v>
      </c>
      <c r="AA26" s="40">
        <v>23</v>
      </c>
      <c r="AB26" s="40">
        <v>26</v>
      </c>
      <c r="AC26" s="40">
        <v>1</v>
      </c>
      <c r="AD26" s="40">
        <v>235</v>
      </c>
      <c r="AE26" s="40">
        <v>7</v>
      </c>
      <c r="AF26" s="40">
        <v>43</v>
      </c>
      <c r="AG26" s="40">
        <v>42</v>
      </c>
    </row>
    <row r="27" spans="1:33" s="6" customFormat="1" ht="30" customHeight="1">
      <c r="A27" s="235"/>
      <c r="B27" s="19" t="s">
        <v>21</v>
      </c>
      <c r="C27" s="10">
        <v>2098</v>
      </c>
      <c r="D27" s="163">
        <v>2110</v>
      </c>
      <c r="E27" s="27">
        <v>-12</v>
      </c>
      <c r="F27" s="9">
        <v>3</v>
      </c>
      <c r="G27" s="8">
        <v>0</v>
      </c>
      <c r="H27" s="8">
        <v>3</v>
      </c>
      <c r="I27" s="8">
        <v>26</v>
      </c>
      <c r="J27" s="8">
        <v>3</v>
      </c>
      <c r="K27" s="8">
        <v>29</v>
      </c>
      <c r="L27" s="8">
        <v>98</v>
      </c>
      <c r="M27" s="8">
        <v>0</v>
      </c>
      <c r="N27" s="8">
        <v>847</v>
      </c>
      <c r="O27" s="8">
        <v>647</v>
      </c>
      <c r="P27" s="8">
        <v>1494</v>
      </c>
      <c r="Q27" s="235"/>
      <c r="R27" s="18" t="s">
        <v>21</v>
      </c>
      <c r="S27" s="8">
        <v>20</v>
      </c>
      <c r="T27" s="8">
        <v>34</v>
      </c>
      <c r="U27" s="8">
        <v>0</v>
      </c>
      <c r="V27" s="8">
        <v>29</v>
      </c>
      <c r="W27" s="8">
        <v>0</v>
      </c>
      <c r="X27" s="8">
        <v>110</v>
      </c>
      <c r="Y27" s="8">
        <v>0</v>
      </c>
      <c r="Z27" s="8">
        <v>27</v>
      </c>
      <c r="AA27" s="8">
        <v>15</v>
      </c>
      <c r="AB27" s="8">
        <v>19</v>
      </c>
      <c r="AC27" s="8">
        <v>1</v>
      </c>
      <c r="AD27" s="8">
        <v>159</v>
      </c>
      <c r="AE27" s="8">
        <v>1</v>
      </c>
      <c r="AF27" s="8">
        <v>26</v>
      </c>
      <c r="AG27" s="8">
        <v>33</v>
      </c>
    </row>
    <row r="28" spans="1:33" s="15" customFormat="1" ht="37.5" customHeight="1">
      <c r="A28" s="234" t="s">
        <v>39</v>
      </c>
      <c r="B28" s="38" t="s">
        <v>30</v>
      </c>
      <c r="C28" s="39">
        <v>17942</v>
      </c>
      <c r="D28" s="199">
        <v>17893</v>
      </c>
      <c r="E28" s="110">
        <v>49</v>
      </c>
      <c r="F28" s="42">
        <v>1505</v>
      </c>
      <c r="G28" s="40">
        <v>643</v>
      </c>
      <c r="H28" s="40">
        <v>2148</v>
      </c>
      <c r="I28" s="40">
        <v>946</v>
      </c>
      <c r="J28" s="40">
        <v>600</v>
      </c>
      <c r="K28" s="40">
        <v>1546</v>
      </c>
      <c r="L28" s="40">
        <v>1074</v>
      </c>
      <c r="M28" s="40">
        <v>928</v>
      </c>
      <c r="N28" s="40">
        <v>933</v>
      </c>
      <c r="O28" s="40">
        <v>917</v>
      </c>
      <c r="P28" s="40">
        <v>1850</v>
      </c>
      <c r="Q28" s="234" t="s">
        <v>39</v>
      </c>
      <c r="R28" s="38" t="s">
        <v>30</v>
      </c>
      <c r="S28" s="40">
        <v>589</v>
      </c>
      <c r="T28" s="40">
        <v>763</v>
      </c>
      <c r="U28" s="40">
        <v>633</v>
      </c>
      <c r="V28" s="40">
        <v>513</v>
      </c>
      <c r="W28" s="40">
        <v>1460</v>
      </c>
      <c r="X28" s="40">
        <v>1103</v>
      </c>
      <c r="Y28" s="40">
        <v>520</v>
      </c>
      <c r="Z28" s="40">
        <v>927</v>
      </c>
      <c r="AA28" s="40">
        <v>556</v>
      </c>
      <c r="AB28" s="40">
        <v>543</v>
      </c>
      <c r="AC28" s="40">
        <v>478</v>
      </c>
      <c r="AD28" s="40">
        <v>737</v>
      </c>
      <c r="AE28" s="40">
        <v>553</v>
      </c>
      <c r="AF28" s="40">
        <v>372</v>
      </c>
      <c r="AG28" s="40">
        <v>649</v>
      </c>
    </row>
    <row r="29" spans="1:33" s="6" customFormat="1" ht="30" customHeight="1">
      <c r="A29" s="235"/>
      <c r="B29" s="19" t="s">
        <v>21</v>
      </c>
      <c r="C29" s="10">
        <v>15558</v>
      </c>
      <c r="D29" s="163">
        <v>15597</v>
      </c>
      <c r="E29" s="27">
        <v>-39</v>
      </c>
      <c r="F29" s="9">
        <v>1251</v>
      </c>
      <c r="G29" s="8">
        <v>553</v>
      </c>
      <c r="H29" s="8">
        <v>1804</v>
      </c>
      <c r="I29" s="8">
        <v>847</v>
      </c>
      <c r="J29" s="8">
        <v>542</v>
      </c>
      <c r="K29" s="8">
        <v>1389</v>
      </c>
      <c r="L29" s="8">
        <v>927</v>
      </c>
      <c r="M29" s="8">
        <v>819</v>
      </c>
      <c r="N29" s="8">
        <v>819</v>
      </c>
      <c r="O29" s="8">
        <v>799</v>
      </c>
      <c r="P29" s="8">
        <v>1618</v>
      </c>
      <c r="Q29" s="235"/>
      <c r="R29" s="18" t="s">
        <v>21</v>
      </c>
      <c r="S29" s="8">
        <v>486</v>
      </c>
      <c r="T29" s="8">
        <v>676</v>
      </c>
      <c r="U29" s="8">
        <v>538</v>
      </c>
      <c r="V29" s="8">
        <v>448</v>
      </c>
      <c r="W29" s="8">
        <v>1308</v>
      </c>
      <c r="X29" s="8">
        <v>852</v>
      </c>
      <c r="Y29" s="8">
        <v>453</v>
      </c>
      <c r="Z29" s="8">
        <v>806</v>
      </c>
      <c r="AA29" s="8">
        <v>425</v>
      </c>
      <c r="AB29" s="8">
        <v>501</v>
      </c>
      <c r="AC29" s="8">
        <v>419</v>
      </c>
      <c r="AD29" s="8">
        <v>665</v>
      </c>
      <c r="AE29" s="8">
        <v>483</v>
      </c>
      <c r="AF29" s="8">
        <v>344</v>
      </c>
      <c r="AG29" s="8">
        <v>597</v>
      </c>
    </row>
    <row r="30" spans="1:33" s="15" customFormat="1" ht="37.5" customHeight="1">
      <c r="A30" s="234" t="s">
        <v>40</v>
      </c>
      <c r="B30" s="38" t="s">
        <v>69</v>
      </c>
      <c r="C30" s="39">
        <v>220</v>
      </c>
      <c r="D30" s="199">
        <v>222</v>
      </c>
      <c r="E30" s="110">
        <v>-2</v>
      </c>
      <c r="F30" s="42">
        <v>34</v>
      </c>
      <c r="G30" s="40">
        <v>9</v>
      </c>
      <c r="H30" s="40">
        <v>43</v>
      </c>
      <c r="I30" s="40">
        <v>6</v>
      </c>
      <c r="J30" s="40">
        <v>8</v>
      </c>
      <c r="K30" s="40">
        <v>14</v>
      </c>
      <c r="L30" s="40">
        <v>3</v>
      </c>
      <c r="M30" s="40">
        <v>6</v>
      </c>
      <c r="N30" s="40">
        <v>22</v>
      </c>
      <c r="O30" s="40">
        <v>12</v>
      </c>
      <c r="P30" s="40">
        <v>34</v>
      </c>
      <c r="Q30" s="234" t="s">
        <v>40</v>
      </c>
      <c r="R30" s="38" t="s">
        <v>69</v>
      </c>
      <c r="S30" s="40">
        <v>2</v>
      </c>
      <c r="T30" s="40">
        <v>8</v>
      </c>
      <c r="U30" s="40">
        <v>15</v>
      </c>
      <c r="V30" s="40">
        <v>2</v>
      </c>
      <c r="W30" s="40">
        <v>17</v>
      </c>
      <c r="X30" s="40">
        <v>4</v>
      </c>
      <c r="Y30" s="40">
        <v>10</v>
      </c>
      <c r="Z30" s="40">
        <v>20</v>
      </c>
      <c r="AA30" s="40">
        <v>19</v>
      </c>
      <c r="AB30" s="40">
        <v>6</v>
      </c>
      <c r="AC30" s="40">
        <v>1</v>
      </c>
      <c r="AD30" s="40">
        <v>4</v>
      </c>
      <c r="AE30" s="40">
        <v>12</v>
      </c>
      <c r="AF30" s="40">
        <v>0</v>
      </c>
      <c r="AG30" s="40">
        <v>0</v>
      </c>
    </row>
    <row r="31" spans="1:33" s="6" customFormat="1" ht="30" customHeight="1">
      <c r="A31" s="235"/>
      <c r="B31" s="19" t="s">
        <v>21</v>
      </c>
      <c r="C31" s="10">
        <v>172</v>
      </c>
      <c r="D31" s="163">
        <v>176</v>
      </c>
      <c r="E31" s="27">
        <v>-4</v>
      </c>
      <c r="F31" s="9">
        <v>27</v>
      </c>
      <c r="G31" s="8">
        <v>9</v>
      </c>
      <c r="H31" s="8">
        <v>36</v>
      </c>
      <c r="I31" s="8">
        <v>5</v>
      </c>
      <c r="J31" s="8">
        <v>8</v>
      </c>
      <c r="K31" s="8">
        <v>13</v>
      </c>
      <c r="L31" s="8">
        <v>2</v>
      </c>
      <c r="M31" s="8">
        <v>4</v>
      </c>
      <c r="N31" s="8">
        <v>15</v>
      </c>
      <c r="O31" s="8">
        <v>8</v>
      </c>
      <c r="P31" s="8">
        <v>23</v>
      </c>
      <c r="Q31" s="235"/>
      <c r="R31" s="18" t="s">
        <v>21</v>
      </c>
      <c r="S31" s="8">
        <v>2</v>
      </c>
      <c r="T31" s="8">
        <v>8</v>
      </c>
      <c r="U31" s="8">
        <v>10</v>
      </c>
      <c r="V31" s="8">
        <v>2</v>
      </c>
      <c r="W31" s="8">
        <v>15</v>
      </c>
      <c r="X31" s="8">
        <v>4</v>
      </c>
      <c r="Y31" s="8">
        <v>9</v>
      </c>
      <c r="Z31" s="8">
        <v>17</v>
      </c>
      <c r="AA31" s="8">
        <v>10</v>
      </c>
      <c r="AB31" s="8">
        <v>4</v>
      </c>
      <c r="AC31" s="8">
        <v>0</v>
      </c>
      <c r="AD31" s="8">
        <v>4</v>
      </c>
      <c r="AE31" s="8">
        <v>9</v>
      </c>
      <c r="AF31" s="8">
        <v>0</v>
      </c>
      <c r="AG31" s="8">
        <v>0</v>
      </c>
    </row>
    <row r="32" spans="1:33" s="15" customFormat="1" ht="30" customHeight="1">
      <c r="A32" s="234" t="s">
        <v>41</v>
      </c>
      <c r="B32" s="38" t="s">
        <v>31</v>
      </c>
      <c r="C32" s="39">
        <v>3536</v>
      </c>
      <c r="D32" s="40">
        <v>3572</v>
      </c>
      <c r="E32" s="41">
        <v>-36</v>
      </c>
      <c r="F32" s="42">
        <v>546</v>
      </c>
      <c r="G32" s="40">
        <v>141</v>
      </c>
      <c r="H32" s="40">
        <v>687</v>
      </c>
      <c r="I32" s="40">
        <v>169</v>
      </c>
      <c r="J32" s="40">
        <v>59</v>
      </c>
      <c r="K32" s="40">
        <v>228</v>
      </c>
      <c r="L32" s="40">
        <v>340</v>
      </c>
      <c r="M32" s="40">
        <v>129</v>
      </c>
      <c r="N32" s="40">
        <v>249</v>
      </c>
      <c r="O32" s="40">
        <v>115</v>
      </c>
      <c r="P32" s="40">
        <v>364</v>
      </c>
      <c r="Q32" s="234" t="s">
        <v>41</v>
      </c>
      <c r="R32" s="38" t="s">
        <v>31</v>
      </c>
      <c r="S32" s="40">
        <v>107</v>
      </c>
      <c r="T32" s="40">
        <v>86</v>
      </c>
      <c r="U32" s="40">
        <v>79</v>
      </c>
      <c r="V32" s="40">
        <v>78</v>
      </c>
      <c r="W32" s="40">
        <v>323</v>
      </c>
      <c r="X32" s="40">
        <v>81</v>
      </c>
      <c r="Y32" s="40">
        <v>63</v>
      </c>
      <c r="Z32" s="40">
        <v>181</v>
      </c>
      <c r="AA32" s="40">
        <v>81</v>
      </c>
      <c r="AB32" s="40">
        <v>79</v>
      </c>
      <c r="AC32" s="40">
        <v>78</v>
      </c>
      <c r="AD32" s="40">
        <v>216</v>
      </c>
      <c r="AE32" s="40">
        <v>156</v>
      </c>
      <c r="AF32" s="40">
        <v>87</v>
      </c>
      <c r="AG32" s="40">
        <v>93</v>
      </c>
    </row>
    <row r="33" spans="1:33" s="6" customFormat="1" ht="30" customHeight="1">
      <c r="A33" s="235"/>
      <c r="B33" s="19" t="s">
        <v>21</v>
      </c>
      <c r="C33" s="10">
        <v>1734</v>
      </c>
      <c r="D33" s="8">
        <v>1754</v>
      </c>
      <c r="E33" s="11">
        <v>-20</v>
      </c>
      <c r="F33" s="9">
        <v>253</v>
      </c>
      <c r="G33" s="8">
        <v>66</v>
      </c>
      <c r="H33" s="8">
        <v>319</v>
      </c>
      <c r="I33" s="8">
        <v>80</v>
      </c>
      <c r="J33" s="8">
        <v>32</v>
      </c>
      <c r="K33" s="8">
        <v>112</v>
      </c>
      <c r="L33" s="8">
        <v>151</v>
      </c>
      <c r="M33" s="8">
        <v>69</v>
      </c>
      <c r="N33" s="8">
        <v>111</v>
      </c>
      <c r="O33" s="8">
        <v>50</v>
      </c>
      <c r="P33" s="8">
        <v>161</v>
      </c>
      <c r="Q33" s="235"/>
      <c r="R33" s="18" t="s">
        <v>21</v>
      </c>
      <c r="S33" s="8">
        <v>44</v>
      </c>
      <c r="T33" s="8">
        <v>39</v>
      </c>
      <c r="U33" s="8">
        <v>48</v>
      </c>
      <c r="V33" s="8">
        <v>41</v>
      </c>
      <c r="W33" s="8">
        <v>167</v>
      </c>
      <c r="X33" s="8">
        <v>53</v>
      </c>
      <c r="Y33" s="8">
        <v>38</v>
      </c>
      <c r="Z33" s="8">
        <v>91</v>
      </c>
      <c r="AA33" s="8">
        <v>37</v>
      </c>
      <c r="AB33" s="8">
        <v>40</v>
      </c>
      <c r="AC33" s="8">
        <v>46</v>
      </c>
      <c r="AD33" s="8">
        <v>115</v>
      </c>
      <c r="AE33" s="8">
        <v>72</v>
      </c>
      <c r="AF33" s="8">
        <v>44</v>
      </c>
      <c r="AG33" s="8">
        <v>47</v>
      </c>
    </row>
    <row r="34" spans="1:33" s="15" customFormat="1" ht="30" customHeight="1">
      <c r="A34" s="234" t="s">
        <v>256</v>
      </c>
      <c r="B34" s="38" t="s">
        <v>257</v>
      </c>
      <c r="C34" s="39">
        <v>2779</v>
      </c>
      <c r="D34" s="40">
        <v>2784</v>
      </c>
      <c r="E34" s="41">
        <v>-5</v>
      </c>
      <c r="F34" s="42">
        <v>365</v>
      </c>
      <c r="G34" s="40">
        <v>119</v>
      </c>
      <c r="H34" s="40">
        <v>484</v>
      </c>
      <c r="I34" s="40">
        <v>71</v>
      </c>
      <c r="J34" s="40">
        <v>19</v>
      </c>
      <c r="K34" s="40">
        <v>90</v>
      </c>
      <c r="L34" s="40">
        <v>211</v>
      </c>
      <c r="M34" s="40">
        <v>294</v>
      </c>
      <c r="N34" s="40">
        <v>230</v>
      </c>
      <c r="O34" s="40">
        <v>152</v>
      </c>
      <c r="P34" s="40">
        <v>382</v>
      </c>
      <c r="Q34" s="234" t="s">
        <v>256</v>
      </c>
      <c r="R34" s="38" t="s">
        <v>257</v>
      </c>
      <c r="S34" s="40">
        <v>67</v>
      </c>
      <c r="T34" s="40">
        <v>67</v>
      </c>
      <c r="U34" s="40">
        <v>18</v>
      </c>
      <c r="V34" s="40">
        <v>73</v>
      </c>
      <c r="W34" s="40">
        <v>414</v>
      </c>
      <c r="X34" s="40">
        <v>96</v>
      </c>
      <c r="Y34" s="40">
        <v>62</v>
      </c>
      <c r="Z34" s="40">
        <v>136</v>
      </c>
      <c r="AA34" s="40">
        <v>19</v>
      </c>
      <c r="AB34" s="40">
        <v>13</v>
      </c>
      <c r="AC34" s="40">
        <v>54</v>
      </c>
      <c r="AD34" s="40">
        <v>84</v>
      </c>
      <c r="AE34" s="40">
        <v>81</v>
      </c>
      <c r="AF34" s="40">
        <v>42</v>
      </c>
      <c r="AG34" s="40">
        <v>92</v>
      </c>
    </row>
    <row r="35" spans="1:33" s="6" customFormat="1" ht="30" customHeight="1" thickBot="1">
      <c r="A35" s="235"/>
      <c r="B35" s="19" t="s">
        <v>21</v>
      </c>
      <c r="C35" s="12">
        <v>1655</v>
      </c>
      <c r="D35" s="13">
        <v>1668</v>
      </c>
      <c r="E35" s="14">
        <v>-13</v>
      </c>
      <c r="F35" s="9">
        <v>235</v>
      </c>
      <c r="G35" s="8">
        <v>72</v>
      </c>
      <c r="H35" s="8">
        <v>307</v>
      </c>
      <c r="I35" s="8">
        <v>37</v>
      </c>
      <c r="J35" s="8">
        <v>13</v>
      </c>
      <c r="K35" s="8">
        <v>50</v>
      </c>
      <c r="L35" s="8">
        <v>124</v>
      </c>
      <c r="M35" s="8">
        <v>188</v>
      </c>
      <c r="N35" s="8">
        <v>141</v>
      </c>
      <c r="O35" s="8">
        <v>81</v>
      </c>
      <c r="P35" s="8">
        <v>222</v>
      </c>
      <c r="Q35" s="235"/>
      <c r="R35" s="18" t="s">
        <v>21</v>
      </c>
      <c r="S35" s="8">
        <v>32</v>
      </c>
      <c r="T35" s="8">
        <v>44</v>
      </c>
      <c r="U35" s="8">
        <v>12</v>
      </c>
      <c r="V35" s="8">
        <v>40</v>
      </c>
      <c r="W35" s="8">
        <v>238</v>
      </c>
      <c r="X35" s="8">
        <v>48</v>
      </c>
      <c r="Y35" s="8">
        <v>36</v>
      </c>
      <c r="Z35" s="8">
        <v>77</v>
      </c>
      <c r="AA35" s="8">
        <v>9</v>
      </c>
      <c r="AB35" s="8">
        <v>2</v>
      </c>
      <c r="AC35" s="8">
        <v>33</v>
      </c>
      <c r="AD35" s="8">
        <v>60</v>
      </c>
      <c r="AE35" s="8">
        <v>55</v>
      </c>
      <c r="AF35" s="8">
        <v>22</v>
      </c>
      <c r="AG35" s="8">
        <v>56</v>
      </c>
    </row>
  </sheetData>
  <mergeCells count="60">
    <mergeCell ref="A1:P1"/>
    <mergeCell ref="A2:P2"/>
    <mergeCell ref="F3:P3"/>
    <mergeCell ref="L4:L5"/>
    <mergeCell ref="C3:E3"/>
    <mergeCell ref="C4:C5"/>
    <mergeCell ref="D4:D5"/>
    <mergeCell ref="M4:M5"/>
    <mergeCell ref="A3:A5"/>
    <mergeCell ref="B3:B5"/>
    <mergeCell ref="Q1:AG1"/>
    <mergeCell ref="Q2:AG2"/>
    <mergeCell ref="V4:V5"/>
    <mergeCell ref="S4:S5"/>
    <mergeCell ref="Y4:Y5"/>
    <mergeCell ref="AE4:AE5"/>
    <mergeCell ref="AC4:AC5"/>
    <mergeCell ref="AD4:AD5"/>
    <mergeCell ref="W4:W5"/>
    <mergeCell ref="S3:AG3"/>
    <mergeCell ref="R3:R5"/>
    <mergeCell ref="AG4:AG5"/>
    <mergeCell ref="AA4:AA5"/>
    <mergeCell ref="Z4:Z5"/>
    <mergeCell ref="T4:T5"/>
    <mergeCell ref="X4:X5"/>
    <mergeCell ref="U4:U5"/>
    <mergeCell ref="AF4:AF5"/>
    <mergeCell ref="A16:A17"/>
    <mergeCell ref="Q6:Q9"/>
    <mergeCell ref="Q12:Q13"/>
    <mergeCell ref="Q16:Q17"/>
    <mergeCell ref="A14:A15"/>
    <mergeCell ref="A6:A9"/>
    <mergeCell ref="Q3:Q5"/>
    <mergeCell ref="F4:H4"/>
    <mergeCell ref="E4:E5"/>
    <mergeCell ref="I4:K4"/>
    <mergeCell ref="N4:P4"/>
    <mergeCell ref="AB4:AB5"/>
    <mergeCell ref="A12:A13"/>
    <mergeCell ref="Q14:Q15"/>
    <mergeCell ref="Q34:Q35"/>
    <mergeCell ref="Q26:Q27"/>
    <mergeCell ref="A24:A25"/>
    <mergeCell ref="A20:A21"/>
    <mergeCell ref="A22:A23"/>
    <mergeCell ref="Q24:Q25"/>
    <mergeCell ref="Q22:Q23"/>
    <mergeCell ref="Q20:Q21"/>
    <mergeCell ref="A34:A35"/>
    <mergeCell ref="Q18:Q19"/>
    <mergeCell ref="Q28:Q29"/>
    <mergeCell ref="A26:A27"/>
    <mergeCell ref="A32:A33"/>
    <mergeCell ref="A28:A29"/>
    <mergeCell ref="A30:A31"/>
    <mergeCell ref="Q30:Q31"/>
    <mergeCell ref="Q32:Q33"/>
    <mergeCell ref="A18:A19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Arkusz3"/>
  <dimension ref="A1:AG35"/>
  <sheetViews>
    <sheetView zoomScale="75" zoomScaleNormal="50" workbookViewId="0">
      <selection activeCell="D33" sqref="D3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6" t="s">
        <v>432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 t="s">
        <v>433</v>
      </c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6"/>
      <c r="AE1" s="246"/>
      <c r="AF1" s="246"/>
      <c r="AG1" s="246"/>
    </row>
    <row r="2" spans="1:33" s="25" customFormat="1" ht="19.5" thickBot="1">
      <c r="A2" s="254" t="str">
        <f>'1-STRUKTURA-PODST'!A2:P2</f>
        <v>30.11.2017 r.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 t="str">
        <f>A2</f>
        <v>30.11.2017 r.</v>
      </c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'1-STRUKTURA-PODST'!C4:C5</f>
        <v>XI 2017</v>
      </c>
      <c r="D4" s="238" t="str">
        <f>'1-STRUKTURA-PODST'!D4:D5</f>
        <v>X 2017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15" customFormat="1" ht="30" customHeight="1">
      <c r="A6" s="234" t="s">
        <v>12</v>
      </c>
      <c r="B6" s="38" t="s">
        <v>62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34" t="s">
        <v>12</v>
      </c>
      <c r="R6" s="38" t="s">
        <v>62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37"/>
      <c r="B7" s="19" t="s">
        <v>58</v>
      </c>
      <c r="C7" s="10">
        <v>822</v>
      </c>
      <c r="D7" s="8">
        <v>1330</v>
      </c>
      <c r="E7" s="11">
        <v>-508</v>
      </c>
      <c r="F7" s="9">
        <v>77</v>
      </c>
      <c r="G7" s="8">
        <v>34</v>
      </c>
      <c r="H7" s="8">
        <v>111</v>
      </c>
      <c r="I7" s="8">
        <v>46</v>
      </c>
      <c r="J7" s="8">
        <v>24</v>
      </c>
      <c r="K7" s="8">
        <v>70</v>
      </c>
      <c r="L7" s="8">
        <v>62</v>
      </c>
      <c r="M7" s="8">
        <v>43</v>
      </c>
      <c r="N7" s="8">
        <v>31</v>
      </c>
      <c r="O7" s="8">
        <v>33</v>
      </c>
      <c r="P7" s="8">
        <v>64</v>
      </c>
      <c r="Q7" s="237"/>
      <c r="R7" s="18" t="s">
        <v>58</v>
      </c>
      <c r="S7" s="8">
        <v>19</v>
      </c>
      <c r="T7" s="8">
        <v>30</v>
      </c>
      <c r="U7" s="8">
        <v>26</v>
      </c>
      <c r="V7" s="8">
        <v>16</v>
      </c>
      <c r="W7" s="8">
        <v>67</v>
      </c>
      <c r="X7" s="8">
        <v>31</v>
      </c>
      <c r="Y7" s="8">
        <v>21</v>
      </c>
      <c r="Z7" s="8">
        <v>35</v>
      </c>
      <c r="AA7" s="8">
        <v>37</v>
      </c>
      <c r="AB7" s="8">
        <v>25</v>
      </c>
      <c r="AC7" s="8">
        <v>29</v>
      </c>
      <c r="AD7" s="8">
        <v>61</v>
      </c>
      <c r="AE7" s="8">
        <v>19</v>
      </c>
      <c r="AF7" s="8">
        <v>18</v>
      </c>
      <c r="AG7" s="8">
        <v>38</v>
      </c>
    </row>
    <row r="8" spans="1:33" s="6" customFormat="1" ht="30" customHeight="1">
      <c r="A8" s="237"/>
      <c r="B8" s="18" t="s">
        <v>59</v>
      </c>
      <c r="C8" s="10">
        <v>12333</v>
      </c>
      <c r="D8" s="8">
        <v>11511</v>
      </c>
      <c r="E8" s="27">
        <v>822</v>
      </c>
      <c r="F8" s="9">
        <v>856</v>
      </c>
      <c r="G8" s="8">
        <v>442</v>
      </c>
      <c r="H8" s="8">
        <v>1298</v>
      </c>
      <c r="I8" s="8">
        <v>534</v>
      </c>
      <c r="J8" s="8">
        <v>297</v>
      </c>
      <c r="K8" s="8">
        <v>831</v>
      </c>
      <c r="L8" s="8">
        <v>632</v>
      </c>
      <c r="M8" s="8">
        <v>662</v>
      </c>
      <c r="N8" s="8">
        <v>586</v>
      </c>
      <c r="O8" s="8">
        <v>745</v>
      </c>
      <c r="P8" s="8">
        <v>1331</v>
      </c>
      <c r="Q8" s="237"/>
      <c r="R8" s="18" t="s">
        <v>59</v>
      </c>
      <c r="S8" s="8">
        <v>352</v>
      </c>
      <c r="T8" s="8">
        <v>462</v>
      </c>
      <c r="U8" s="8">
        <v>356</v>
      </c>
      <c r="V8" s="8">
        <v>428</v>
      </c>
      <c r="W8" s="8">
        <v>1123</v>
      </c>
      <c r="X8" s="8">
        <v>638</v>
      </c>
      <c r="Y8" s="8">
        <v>448</v>
      </c>
      <c r="Z8" s="8">
        <v>599</v>
      </c>
      <c r="AA8" s="8">
        <v>510</v>
      </c>
      <c r="AB8" s="8">
        <v>408</v>
      </c>
      <c r="AC8" s="8">
        <v>402</v>
      </c>
      <c r="AD8" s="8">
        <v>680</v>
      </c>
      <c r="AE8" s="8">
        <v>380</v>
      </c>
      <c r="AF8" s="8">
        <v>316</v>
      </c>
      <c r="AG8" s="8">
        <v>477</v>
      </c>
    </row>
    <row r="9" spans="1:33" s="152" customFormat="1" ht="30" customHeight="1">
      <c r="A9" s="237"/>
      <c r="B9" s="150" t="s">
        <v>60</v>
      </c>
      <c r="C9" s="10">
        <v>650</v>
      </c>
      <c r="D9" s="8">
        <v>637</v>
      </c>
      <c r="E9" s="27">
        <v>13</v>
      </c>
      <c r="F9" s="9">
        <v>44</v>
      </c>
      <c r="G9" s="8">
        <v>18</v>
      </c>
      <c r="H9" s="8">
        <v>62</v>
      </c>
      <c r="I9" s="8">
        <v>22</v>
      </c>
      <c r="J9" s="8">
        <v>11</v>
      </c>
      <c r="K9" s="8">
        <v>33</v>
      </c>
      <c r="L9" s="8">
        <v>41</v>
      </c>
      <c r="M9" s="8">
        <v>35</v>
      </c>
      <c r="N9" s="8">
        <v>21</v>
      </c>
      <c r="O9" s="8">
        <v>20</v>
      </c>
      <c r="P9" s="8">
        <v>41</v>
      </c>
      <c r="Q9" s="237"/>
      <c r="R9" s="151" t="s">
        <v>60</v>
      </c>
      <c r="S9" s="8">
        <v>15</v>
      </c>
      <c r="T9" s="8">
        <v>27</v>
      </c>
      <c r="U9" s="8">
        <v>15</v>
      </c>
      <c r="V9" s="8">
        <v>23</v>
      </c>
      <c r="W9" s="8">
        <v>59</v>
      </c>
      <c r="X9" s="8">
        <v>29</v>
      </c>
      <c r="Y9" s="8">
        <v>31</v>
      </c>
      <c r="Z9" s="8">
        <v>20</v>
      </c>
      <c r="AA9" s="8">
        <v>20</v>
      </c>
      <c r="AB9" s="8">
        <v>16</v>
      </c>
      <c r="AC9" s="8">
        <v>32</v>
      </c>
      <c r="AD9" s="8">
        <v>69</v>
      </c>
      <c r="AE9" s="8">
        <v>33</v>
      </c>
      <c r="AF9" s="8">
        <v>15</v>
      </c>
      <c r="AG9" s="8">
        <v>34</v>
      </c>
    </row>
    <row r="10" spans="1:33" s="152" customFormat="1" ht="30" customHeight="1">
      <c r="A10" s="237"/>
      <c r="B10" s="151" t="s">
        <v>59</v>
      </c>
      <c r="C10" s="153">
        <v>5147</v>
      </c>
      <c r="D10" s="8">
        <v>4497</v>
      </c>
      <c r="E10" s="27">
        <v>650</v>
      </c>
      <c r="F10" s="9">
        <v>350</v>
      </c>
      <c r="G10" s="8">
        <v>170</v>
      </c>
      <c r="H10" s="8">
        <v>520</v>
      </c>
      <c r="I10" s="8">
        <v>250</v>
      </c>
      <c r="J10" s="8">
        <v>114</v>
      </c>
      <c r="K10" s="8">
        <v>364</v>
      </c>
      <c r="L10" s="8">
        <v>295</v>
      </c>
      <c r="M10" s="8">
        <v>298</v>
      </c>
      <c r="N10" s="8">
        <v>247</v>
      </c>
      <c r="O10" s="8">
        <v>259</v>
      </c>
      <c r="P10" s="8">
        <v>506</v>
      </c>
      <c r="Q10" s="237"/>
      <c r="R10" s="151" t="s">
        <v>59</v>
      </c>
      <c r="S10" s="8">
        <v>163</v>
      </c>
      <c r="T10" s="8">
        <v>203</v>
      </c>
      <c r="U10" s="8">
        <v>148</v>
      </c>
      <c r="V10" s="8">
        <v>157</v>
      </c>
      <c r="W10" s="8">
        <v>428</v>
      </c>
      <c r="X10" s="8">
        <v>197</v>
      </c>
      <c r="Y10" s="8">
        <v>215</v>
      </c>
      <c r="Z10" s="8">
        <v>214</v>
      </c>
      <c r="AA10" s="8">
        <v>176</v>
      </c>
      <c r="AB10" s="8">
        <v>204</v>
      </c>
      <c r="AC10" s="8">
        <v>211</v>
      </c>
      <c r="AD10" s="8">
        <v>301</v>
      </c>
      <c r="AE10" s="8">
        <v>205</v>
      </c>
      <c r="AF10" s="8">
        <v>161</v>
      </c>
      <c r="AG10" s="8">
        <v>181</v>
      </c>
    </row>
    <row r="11" spans="1:33" s="6" customFormat="1" ht="30" customHeight="1">
      <c r="A11" s="235"/>
      <c r="B11" s="19" t="s">
        <v>61</v>
      </c>
      <c r="C11" s="10">
        <v>2634</v>
      </c>
      <c r="D11" s="8">
        <v>3000</v>
      </c>
      <c r="E11" s="11">
        <v>-366</v>
      </c>
      <c r="F11" s="9">
        <v>179</v>
      </c>
      <c r="G11" s="8">
        <v>104</v>
      </c>
      <c r="H11" s="8">
        <v>283</v>
      </c>
      <c r="I11" s="8">
        <v>83</v>
      </c>
      <c r="J11" s="8">
        <v>60</v>
      </c>
      <c r="K11" s="8">
        <v>143</v>
      </c>
      <c r="L11" s="8">
        <v>128</v>
      </c>
      <c r="M11" s="8">
        <v>143</v>
      </c>
      <c r="N11" s="8">
        <v>109</v>
      </c>
      <c r="O11" s="8">
        <v>173</v>
      </c>
      <c r="P11" s="8">
        <v>282</v>
      </c>
      <c r="Q11" s="235"/>
      <c r="R11" s="18" t="s">
        <v>61</v>
      </c>
      <c r="S11" s="8">
        <v>80</v>
      </c>
      <c r="T11" s="8">
        <v>92</v>
      </c>
      <c r="U11" s="8">
        <v>74</v>
      </c>
      <c r="V11" s="8">
        <v>90</v>
      </c>
      <c r="W11" s="8">
        <v>308</v>
      </c>
      <c r="X11" s="8">
        <v>141</v>
      </c>
      <c r="Y11" s="8">
        <v>94</v>
      </c>
      <c r="Z11" s="8">
        <v>118</v>
      </c>
      <c r="AA11" s="8">
        <v>145</v>
      </c>
      <c r="AB11" s="8">
        <v>62</v>
      </c>
      <c r="AC11" s="8">
        <v>80</v>
      </c>
      <c r="AD11" s="8">
        <v>115</v>
      </c>
      <c r="AE11" s="8">
        <v>91</v>
      </c>
      <c r="AF11" s="8">
        <v>62</v>
      </c>
      <c r="AG11" s="8">
        <v>103</v>
      </c>
    </row>
    <row r="12" spans="1:33" s="15" customFormat="1" ht="30" customHeight="1">
      <c r="A12" s="234" t="s">
        <v>17</v>
      </c>
      <c r="B12" s="38" t="s">
        <v>63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34" t="s">
        <v>17</v>
      </c>
      <c r="R12" s="38" t="s">
        <v>63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37"/>
      <c r="B13" s="19" t="s">
        <v>58</v>
      </c>
      <c r="C13" s="10">
        <v>18</v>
      </c>
      <c r="D13" s="8">
        <v>20</v>
      </c>
      <c r="E13" s="11">
        <v>-2</v>
      </c>
      <c r="F13" s="9">
        <v>4</v>
      </c>
      <c r="G13" s="8">
        <v>0</v>
      </c>
      <c r="H13" s="8">
        <v>4</v>
      </c>
      <c r="I13" s="8">
        <v>1</v>
      </c>
      <c r="J13" s="8">
        <v>1</v>
      </c>
      <c r="K13" s="8">
        <v>2</v>
      </c>
      <c r="L13" s="8">
        <v>4</v>
      </c>
      <c r="M13" s="8">
        <v>0</v>
      </c>
      <c r="N13" s="8">
        <v>0</v>
      </c>
      <c r="O13" s="8">
        <v>0</v>
      </c>
      <c r="P13" s="8">
        <v>0</v>
      </c>
      <c r="Q13" s="237"/>
      <c r="R13" s="18" t="s">
        <v>58</v>
      </c>
      <c r="S13" s="8">
        <v>0</v>
      </c>
      <c r="T13" s="8">
        <v>1</v>
      </c>
      <c r="U13" s="8">
        <v>0</v>
      </c>
      <c r="V13" s="8">
        <v>0</v>
      </c>
      <c r="W13" s="8">
        <v>2</v>
      </c>
      <c r="X13" s="8">
        <v>0</v>
      </c>
      <c r="Y13" s="8">
        <v>1</v>
      </c>
      <c r="Z13" s="8">
        <v>1</v>
      </c>
      <c r="AA13" s="8">
        <v>1</v>
      </c>
      <c r="AB13" s="8">
        <v>1</v>
      </c>
      <c r="AC13" s="8">
        <v>0</v>
      </c>
      <c r="AD13" s="8">
        <v>1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7"/>
      <c r="B14" s="18" t="s">
        <v>59</v>
      </c>
      <c r="C14" s="10">
        <v>183</v>
      </c>
      <c r="D14" s="8">
        <v>165</v>
      </c>
      <c r="E14" s="11">
        <v>18</v>
      </c>
      <c r="F14" s="9">
        <v>44</v>
      </c>
      <c r="G14" s="8">
        <v>7</v>
      </c>
      <c r="H14" s="8">
        <v>51</v>
      </c>
      <c r="I14" s="8">
        <v>21</v>
      </c>
      <c r="J14" s="8">
        <v>2</v>
      </c>
      <c r="K14" s="8">
        <v>23</v>
      </c>
      <c r="L14" s="8">
        <v>24</v>
      </c>
      <c r="M14" s="8">
        <v>7</v>
      </c>
      <c r="N14" s="8">
        <v>12</v>
      </c>
      <c r="O14" s="8">
        <v>5</v>
      </c>
      <c r="P14" s="8">
        <v>17</v>
      </c>
      <c r="Q14" s="237"/>
      <c r="R14" s="18" t="s">
        <v>59</v>
      </c>
      <c r="S14" s="8">
        <v>4</v>
      </c>
      <c r="T14" s="8">
        <v>4</v>
      </c>
      <c r="U14" s="8">
        <v>2</v>
      </c>
      <c r="V14" s="8">
        <v>2</v>
      </c>
      <c r="W14" s="8">
        <v>7</v>
      </c>
      <c r="X14" s="8">
        <v>0</v>
      </c>
      <c r="Y14" s="8">
        <v>5</v>
      </c>
      <c r="Z14" s="8">
        <v>7</v>
      </c>
      <c r="AA14" s="8">
        <v>4</v>
      </c>
      <c r="AB14" s="8">
        <v>4</v>
      </c>
      <c r="AC14" s="8">
        <v>5</v>
      </c>
      <c r="AD14" s="8">
        <v>12</v>
      </c>
      <c r="AE14" s="8">
        <v>3</v>
      </c>
      <c r="AF14" s="8">
        <v>1</v>
      </c>
      <c r="AG14" s="8">
        <v>1</v>
      </c>
    </row>
    <row r="15" spans="1:33" s="6" customFormat="1" ht="30" customHeight="1">
      <c r="A15" s="237"/>
      <c r="B15" s="19" t="s">
        <v>60</v>
      </c>
      <c r="C15" s="10">
        <v>11</v>
      </c>
      <c r="D15" s="8">
        <v>6</v>
      </c>
      <c r="E15" s="11">
        <v>5</v>
      </c>
      <c r="F15" s="9">
        <v>1</v>
      </c>
      <c r="G15" s="8">
        <v>1</v>
      </c>
      <c r="H15" s="8">
        <v>2</v>
      </c>
      <c r="I15" s="8">
        <v>0</v>
      </c>
      <c r="J15" s="8">
        <v>0</v>
      </c>
      <c r="K15" s="8">
        <v>0</v>
      </c>
      <c r="L15" s="8">
        <v>3</v>
      </c>
      <c r="M15" s="8">
        <v>0</v>
      </c>
      <c r="N15" s="8">
        <v>0</v>
      </c>
      <c r="O15" s="8">
        <v>0</v>
      </c>
      <c r="P15" s="8">
        <v>0</v>
      </c>
      <c r="Q15" s="237"/>
      <c r="R15" s="18" t="s">
        <v>60</v>
      </c>
      <c r="S15" s="8">
        <v>0</v>
      </c>
      <c r="T15" s="8">
        <v>1</v>
      </c>
      <c r="U15" s="8">
        <v>0</v>
      </c>
      <c r="V15" s="8">
        <v>0</v>
      </c>
      <c r="W15" s="8">
        <v>1</v>
      </c>
      <c r="X15" s="8">
        <v>1</v>
      </c>
      <c r="Y15" s="8">
        <v>0</v>
      </c>
      <c r="Z15" s="8">
        <v>0</v>
      </c>
      <c r="AA15" s="8">
        <v>0</v>
      </c>
      <c r="AB15" s="8">
        <v>0</v>
      </c>
      <c r="AC15" s="8">
        <v>1</v>
      </c>
      <c r="AD15" s="8">
        <v>0</v>
      </c>
      <c r="AE15" s="8">
        <v>1</v>
      </c>
      <c r="AF15" s="8">
        <v>0</v>
      </c>
      <c r="AG15" s="8">
        <v>1</v>
      </c>
    </row>
    <row r="16" spans="1:33" s="6" customFormat="1" ht="30" customHeight="1">
      <c r="A16" s="237"/>
      <c r="B16" s="18" t="s">
        <v>59</v>
      </c>
      <c r="C16" s="10">
        <v>90</v>
      </c>
      <c r="D16" s="8">
        <v>79</v>
      </c>
      <c r="E16" s="11">
        <v>11</v>
      </c>
      <c r="F16" s="9">
        <v>19</v>
      </c>
      <c r="G16" s="8">
        <v>4</v>
      </c>
      <c r="H16" s="8">
        <v>23</v>
      </c>
      <c r="I16" s="8">
        <v>6</v>
      </c>
      <c r="J16" s="8">
        <v>0</v>
      </c>
      <c r="K16" s="8">
        <v>6</v>
      </c>
      <c r="L16" s="8">
        <v>15</v>
      </c>
      <c r="M16" s="8">
        <v>1</v>
      </c>
      <c r="N16" s="8">
        <v>4</v>
      </c>
      <c r="O16" s="8">
        <v>4</v>
      </c>
      <c r="P16" s="8">
        <v>8</v>
      </c>
      <c r="Q16" s="237"/>
      <c r="R16" s="18" t="s">
        <v>59</v>
      </c>
      <c r="S16" s="8">
        <v>2</v>
      </c>
      <c r="T16" s="8">
        <v>4</v>
      </c>
      <c r="U16" s="8">
        <v>3</v>
      </c>
      <c r="V16" s="8">
        <v>1</v>
      </c>
      <c r="W16" s="8">
        <v>2</v>
      </c>
      <c r="X16" s="8">
        <v>1</v>
      </c>
      <c r="Y16" s="8">
        <v>2</v>
      </c>
      <c r="Z16" s="8">
        <v>3</v>
      </c>
      <c r="AA16" s="8">
        <v>0</v>
      </c>
      <c r="AB16" s="8">
        <v>0</v>
      </c>
      <c r="AC16" s="8">
        <v>4</v>
      </c>
      <c r="AD16" s="8">
        <v>9</v>
      </c>
      <c r="AE16" s="8">
        <v>2</v>
      </c>
      <c r="AF16" s="8">
        <v>2</v>
      </c>
      <c r="AG16" s="8">
        <v>2</v>
      </c>
    </row>
    <row r="17" spans="1:33" s="6" customFormat="1" ht="30" customHeight="1">
      <c r="A17" s="235"/>
      <c r="B17" s="19" t="s">
        <v>61</v>
      </c>
      <c r="C17" s="10">
        <v>118</v>
      </c>
      <c r="D17" s="8">
        <v>120</v>
      </c>
      <c r="E17" s="11">
        <v>-2</v>
      </c>
      <c r="F17" s="9">
        <v>26</v>
      </c>
      <c r="G17" s="8">
        <v>3</v>
      </c>
      <c r="H17" s="8">
        <v>29</v>
      </c>
      <c r="I17" s="8">
        <v>19</v>
      </c>
      <c r="J17" s="8">
        <v>2</v>
      </c>
      <c r="K17" s="8">
        <v>21</v>
      </c>
      <c r="L17" s="8">
        <v>11</v>
      </c>
      <c r="M17" s="8">
        <v>3</v>
      </c>
      <c r="N17" s="8">
        <v>16</v>
      </c>
      <c r="O17" s="8">
        <v>0</v>
      </c>
      <c r="P17" s="8">
        <v>16</v>
      </c>
      <c r="Q17" s="235"/>
      <c r="R17" s="18" t="s">
        <v>61</v>
      </c>
      <c r="S17" s="8">
        <v>3</v>
      </c>
      <c r="T17" s="8">
        <v>2</v>
      </c>
      <c r="U17" s="8">
        <v>0</v>
      </c>
      <c r="V17" s="8">
        <v>1</v>
      </c>
      <c r="W17" s="8">
        <v>6</v>
      </c>
      <c r="X17" s="8">
        <v>0</v>
      </c>
      <c r="Y17" s="8">
        <v>4</v>
      </c>
      <c r="Z17" s="8">
        <v>3</v>
      </c>
      <c r="AA17" s="8">
        <v>7</v>
      </c>
      <c r="AB17" s="8">
        <v>3</v>
      </c>
      <c r="AC17" s="8">
        <v>0</v>
      </c>
      <c r="AD17" s="8">
        <v>7</v>
      </c>
      <c r="AE17" s="8">
        <v>1</v>
      </c>
      <c r="AF17" s="8">
        <v>0</v>
      </c>
      <c r="AG17" s="8">
        <v>1</v>
      </c>
    </row>
    <row r="18" spans="1:33" s="15" customFormat="1" ht="30" customHeight="1">
      <c r="A18" s="234" t="s">
        <v>19</v>
      </c>
      <c r="B18" s="38" t="s">
        <v>64</v>
      </c>
      <c r="C18" s="39"/>
      <c r="D18" s="40"/>
      <c r="E18" s="41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34" t="s">
        <v>19</v>
      </c>
      <c r="R18" s="38" t="s">
        <v>64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37"/>
      <c r="B19" s="19" t="s">
        <v>58</v>
      </c>
      <c r="C19" s="10">
        <v>3831</v>
      </c>
      <c r="D19" s="8">
        <v>4279</v>
      </c>
      <c r="E19" s="11">
        <v>-448</v>
      </c>
      <c r="F19" s="9">
        <v>298</v>
      </c>
      <c r="G19" s="8">
        <v>123</v>
      </c>
      <c r="H19" s="8">
        <v>421</v>
      </c>
      <c r="I19" s="8">
        <v>249</v>
      </c>
      <c r="J19" s="8">
        <v>112</v>
      </c>
      <c r="K19" s="8">
        <v>361</v>
      </c>
      <c r="L19" s="8">
        <v>165</v>
      </c>
      <c r="M19" s="8">
        <v>164</v>
      </c>
      <c r="N19" s="8">
        <v>206</v>
      </c>
      <c r="O19" s="8">
        <v>222</v>
      </c>
      <c r="P19" s="8">
        <v>428</v>
      </c>
      <c r="Q19" s="237"/>
      <c r="R19" s="18" t="s">
        <v>58</v>
      </c>
      <c r="S19" s="8">
        <v>137</v>
      </c>
      <c r="T19" s="8">
        <v>153</v>
      </c>
      <c r="U19" s="8">
        <v>80</v>
      </c>
      <c r="V19" s="8">
        <v>68</v>
      </c>
      <c r="W19" s="8">
        <v>445</v>
      </c>
      <c r="X19" s="8">
        <v>344</v>
      </c>
      <c r="Y19" s="8">
        <v>79</v>
      </c>
      <c r="Z19" s="8">
        <v>166</v>
      </c>
      <c r="AA19" s="8">
        <v>121</v>
      </c>
      <c r="AB19" s="8">
        <v>121</v>
      </c>
      <c r="AC19" s="8">
        <v>120</v>
      </c>
      <c r="AD19" s="8">
        <v>217</v>
      </c>
      <c r="AE19" s="8">
        <v>78</v>
      </c>
      <c r="AF19" s="8">
        <v>68</v>
      </c>
      <c r="AG19" s="8">
        <v>95</v>
      </c>
    </row>
    <row r="20" spans="1:33" s="6" customFormat="1" ht="30" customHeight="1">
      <c r="A20" s="237"/>
      <c r="B20" s="18" t="s">
        <v>59</v>
      </c>
      <c r="C20" s="10">
        <v>40827</v>
      </c>
      <c r="D20" s="8">
        <v>36996</v>
      </c>
      <c r="E20" s="11">
        <v>3831</v>
      </c>
      <c r="F20" s="9">
        <v>3641</v>
      </c>
      <c r="G20" s="8">
        <v>1624</v>
      </c>
      <c r="H20" s="8">
        <v>5265</v>
      </c>
      <c r="I20" s="8">
        <v>2480</v>
      </c>
      <c r="J20" s="8">
        <v>1173</v>
      </c>
      <c r="K20" s="8">
        <v>3653</v>
      </c>
      <c r="L20" s="8">
        <v>1741</v>
      </c>
      <c r="M20" s="8">
        <v>1957</v>
      </c>
      <c r="N20" s="8">
        <v>2379</v>
      </c>
      <c r="O20" s="8">
        <v>2270</v>
      </c>
      <c r="P20" s="8">
        <v>4649</v>
      </c>
      <c r="Q20" s="237"/>
      <c r="R20" s="18" t="s">
        <v>59</v>
      </c>
      <c r="S20" s="8">
        <v>1363</v>
      </c>
      <c r="T20" s="8">
        <v>1428</v>
      </c>
      <c r="U20" s="8">
        <v>1151</v>
      </c>
      <c r="V20" s="8">
        <v>1045</v>
      </c>
      <c r="W20" s="8">
        <v>4556</v>
      </c>
      <c r="X20" s="8">
        <v>2790</v>
      </c>
      <c r="Y20" s="8">
        <v>910</v>
      </c>
      <c r="Z20" s="8">
        <v>1800</v>
      </c>
      <c r="AA20" s="8">
        <v>1060</v>
      </c>
      <c r="AB20" s="8">
        <v>1266</v>
      </c>
      <c r="AC20" s="8">
        <v>1213</v>
      </c>
      <c r="AD20" s="8">
        <v>1883</v>
      </c>
      <c r="AE20" s="8">
        <v>887</v>
      </c>
      <c r="AF20" s="8">
        <v>928</v>
      </c>
      <c r="AG20" s="8">
        <v>1282</v>
      </c>
    </row>
    <row r="21" spans="1:33" s="6" customFormat="1" ht="30" customHeight="1">
      <c r="A21" s="237"/>
      <c r="B21" s="19" t="s">
        <v>60</v>
      </c>
      <c r="C21" s="10">
        <v>1799</v>
      </c>
      <c r="D21" s="8">
        <v>1844</v>
      </c>
      <c r="E21" s="11">
        <v>-45</v>
      </c>
      <c r="F21" s="9">
        <v>130</v>
      </c>
      <c r="G21" s="8">
        <v>63</v>
      </c>
      <c r="H21" s="8">
        <v>193</v>
      </c>
      <c r="I21" s="8">
        <v>84</v>
      </c>
      <c r="J21" s="8">
        <v>40</v>
      </c>
      <c r="K21" s="8">
        <v>124</v>
      </c>
      <c r="L21" s="8">
        <v>69</v>
      </c>
      <c r="M21" s="8">
        <v>101</v>
      </c>
      <c r="N21" s="8">
        <v>69</v>
      </c>
      <c r="O21" s="8">
        <v>71</v>
      </c>
      <c r="P21" s="8">
        <v>140</v>
      </c>
      <c r="Q21" s="237"/>
      <c r="R21" s="18" t="s">
        <v>60</v>
      </c>
      <c r="S21" s="8">
        <v>48</v>
      </c>
      <c r="T21" s="8">
        <v>68</v>
      </c>
      <c r="U21" s="8">
        <v>39</v>
      </c>
      <c r="V21" s="8">
        <v>38</v>
      </c>
      <c r="W21" s="8">
        <v>233</v>
      </c>
      <c r="X21" s="8">
        <v>175</v>
      </c>
      <c r="Y21" s="8">
        <v>55</v>
      </c>
      <c r="Z21" s="8">
        <v>48</v>
      </c>
      <c r="AA21" s="8">
        <v>70</v>
      </c>
      <c r="AB21" s="8">
        <v>42</v>
      </c>
      <c r="AC21" s="8">
        <v>72</v>
      </c>
      <c r="AD21" s="8">
        <v>112</v>
      </c>
      <c r="AE21" s="8">
        <v>52</v>
      </c>
      <c r="AF21" s="8">
        <v>42</v>
      </c>
      <c r="AG21" s="8">
        <v>78</v>
      </c>
    </row>
    <row r="22" spans="1:33" s="6" customFormat="1" ht="30" customHeight="1">
      <c r="A22" s="237"/>
      <c r="B22" s="18" t="s">
        <v>59</v>
      </c>
      <c r="C22" s="10">
        <v>19201</v>
      </c>
      <c r="D22" s="8">
        <v>17402</v>
      </c>
      <c r="E22" s="11">
        <v>1799</v>
      </c>
      <c r="F22" s="9">
        <v>1450</v>
      </c>
      <c r="G22" s="8">
        <v>686</v>
      </c>
      <c r="H22" s="8">
        <v>2136</v>
      </c>
      <c r="I22" s="8">
        <v>1203</v>
      </c>
      <c r="J22" s="8">
        <v>655</v>
      </c>
      <c r="K22" s="8">
        <v>1858</v>
      </c>
      <c r="L22" s="8">
        <v>715</v>
      </c>
      <c r="M22" s="8">
        <v>911</v>
      </c>
      <c r="N22" s="8">
        <v>1030</v>
      </c>
      <c r="O22" s="8">
        <v>1235</v>
      </c>
      <c r="P22" s="8">
        <v>2265</v>
      </c>
      <c r="Q22" s="237"/>
      <c r="R22" s="18" t="s">
        <v>59</v>
      </c>
      <c r="S22" s="8">
        <v>637</v>
      </c>
      <c r="T22" s="8">
        <v>567</v>
      </c>
      <c r="U22" s="8">
        <v>563</v>
      </c>
      <c r="V22" s="8">
        <v>471</v>
      </c>
      <c r="W22" s="8">
        <v>2080</v>
      </c>
      <c r="X22" s="8">
        <v>1086</v>
      </c>
      <c r="Y22" s="8">
        <v>526</v>
      </c>
      <c r="Z22" s="8">
        <v>747</v>
      </c>
      <c r="AA22" s="8">
        <v>530</v>
      </c>
      <c r="AB22" s="8">
        <v>711</v>
      </c>
      <c r="AC22" s="8">
        <v>762</v>
      </c>
      <c r="AD22" s="8">
        <v>871</v>
      </c>
      <c r="AE22" s="8">
        <v>526</v>
      </c>
      <c r="AF22" s="8">
        <v>539</v>
      </c>
      <c r="AG22" s="8">
        <v>700</v>
      </c>
    </row>
    <row r="23" spans="1:33" s="6" customFormat="1" ht="30" customHeight="1">
      <c r="A23" s="235"/>
      <c r="B23" s="19" t="s">
        <v>61</v>
      </c>
      <c r="C23" s="10">
        <v>28984</v>
      </c>
      <c r="D23" s="8">
        <v>28994</v>
      </c>
      <c r="E23" s="11">
        <v>-10</v>
      </c>
      <c r="F23" s="9">
        <v>2151</v>
      </c>
      <c r="G23" s="8">
        <v>943</v>
      </c>
      <c r="H23" s="8">
        <v>3094</v>
      </c>
      <c r="I23" s="8">
        <v>1324</v>
      </c>
      <c r="J23" s="8">
        <v>765</v>
      </c>
      <c r="K23" s="8">
        <v>2089</v>
      </c>
      <c r="L23" s="8">
        <v>1169</v>
      </c>
      <c r="M23" s="8">
        <v>1309</v>
      </c>
      <c r="N23" s="8">
        <v>2352</v>
      </c>
      <c r="O23" s="8">
        <v>2469</v>
      </c>
      <c r="P23" s="8">
        <v>4821</v>
      </c>
      <c r="Q23" s="235"/>
      <c r="R23" s="18" t="s">
        <v>61</v>
      </c>
      <c r="S23" s="8">
        <v>962</v>
      </c>
      <c r="T23" s="8">
        <v>964</v>
      </c>
      <c r="U23" s="8">
        <v>838</v>
      </c>
      <c r="V23" s="8">
        <v>695</v>
      </c>
      <c r="W23" s="8">
        <v>3568</v>
      </c>
      <c r="X23" s="8">
        <v>1896</v>
      </c>
      <c r="Y23" s="8">
        <v>568</v>
      </c>
      <c r="Z23" s="8">
        <v>1160</v>
      </c>
      <c r="AA23" s="8">
        <v>958</v>
      </c>
      <c r="AB23" s="8">
        <v>814</v>
      </c>
      <c r="AC23" s="8">
        <v>682</v>
      </c>
      <c r="AD23" s="8">
        <v>1105</v>
      </c>
      <c r="AE23" s="8">
        <v>721</v>
      </c>
      <c r="AF23" s="8">
        <v>720</v>
      </c>
      <c r="AG23" s="8">
        <v>851</v>
      </c>
    </row>
    <row r="24" spans="1:33" s="15" customFormat="1" ht="30" customHeight="1">
      <c r="A24" s="234" t="s">
        <v>22</v>
      </c>
      <c r="B24" s="38" t="s">
        <v>65</v>
      </c>
      <c r="C24" s="39"/>
      <c r="D24" s="40"/>
      <c r="E24" s="41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79"/>
      <c r="Q24" s="234" t="s">
        <v>22</v>
      </c>
      <c r="R24" s="38" t="s">
        <v>65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37"/>
      <c r="B25" s="19" t="s">
        <v>58</v>
      </c>
      <c r="C25" s="10">
        <v>2192</v>
      </c>
      <c r="D25" s="8">
        <v>2830</v>
      </c>
      <c r="E25" s="11">
        <v>-638</v>
      </c>
      <c r="F25" s="9">
        <v>135</v>
      </c>
      <c r="G25" s="8">
        <v>60</v>
      </c>
      <c r="H25" s="8">
        <v>195</v>
      </c>
      <c r="I25" s="8">
        <v>106</v>
      </c>
      <c r="J25" s="8">
        <v>53</v>
      </c>
      <c r="K25" s="8">
        <v>159</v>
      </c>
      <c r="L25" s="8">
        <v>125</v>
      </c>
      <c r="M25" s="8">
        <v>124</v>
      </c>
      <c r="N25" s="8">
        <v>126</v>
      </c>
      <c r="O25" s="8">
        <v>127</v>
      </c>
      <c r="P25" s="8">
        <v>253</v>
      </c>
      <c r="Q25" s="237"/>
      <c r="R25" s="18" t="s">
        <v>58</v>
      </c>
      <c r="S25" s="8">
        <v>76</v>
      </c>
      <c r="T25" s="8">
        <v>82</v>
      </c>
      <c r="U25" s="8">
        <v>54</v>
      </c>
      <c r="V25" s="8">
        <v>46</v>
      </c>
      <c r="W25" s="8">
        <v>214</v>
      </c>
      <c r="X25" s="8">
        <v>233</v>
      </c>
      <c r="Y25" s="8">
        <v>50</v>
      </c>
      <c r="Z25" s="8">
        <v>91</v>
      </c>
      <c r="AA25" s="8">
        <v>119</v>
      </c>
      <c r="AB25" s="8">
        <v>50</v>
      </c>
      <c r="AC25" s="8">
        <v>50</v>
      </c>
      <c r="AD25" s="8">
        <v>108</v>
      </c>
      <c r="AE25" s="8">
        <v>49</v>
      </c>
      <c r="AF25" s="8">
        <v>44</v>
      </c>
      <c r="AG25" s="8">
        <v>70</v>
      </c>
    </row>
    <row r="26" spans="1:33" s="6" customFormat="1" ht="30" customHeight="1">
      <c r="A26" s="237"/>
      <c r="B26" s="18" t="s">
        <v>59</v>
      </c>
      <c r="C26" s="10">
        <v>25555</v>
      </c>
      <c r="D26" s="8">
        <v>23363</v>
      </c>
      <c r="E26" s="11">
        <v>2192</v>
      </c>
      <c r="F26" s="9">
        <v>1651</v>
      </c>
      <c r="G26" s="8">
        <v>839</v>
      </c>
      <c r="H26" s="8">
        <v>2490</v>
      </c>
      <c r="I26" s="8">
        <v>1138</v>
      </c>
      <c r="J26" s="8">
        <v>596</v>
      </c>
      <c r="K26" s="8">
        <v>1734</v>
      </c>
      <c r="L26" s="8">
        <v>1250</v>
      </c>
      <c r="M26" s="8">
        <v>1477</v>
      </c>
      <c r="N26" s="8">
        <v>1485</v>
      </c>
      <c r="O26" s="8">
        <v>1590</v>
      </c>
      <c r="P26" s="8">
        <v>3075</v>
      </c>
      <c r="Q26" s="237"/>
      <c r="R26" s="18" t="s">
        <v>59</v>
      </c>
      <c r="S26" s="8">
        <v>993</v>
      </c>
      <c r="T26" s="8">
        <v>754</v>
      </c>
      <c r="U26" s="8">
        <v>816</v>
      </c>
      <c r="V26" s="8">
        <v>851</v>
      </c>
      <c r="W26" s="8">
        <v>2486</v>
      </c>
      <c r="X26" s="8">
        <v>2215</v>
      </c>
      <c r="Y26" s="8">
        <v>665</v>
      </c>
      <c r="Z26" s="8">
        <v>1115</v>
      </c>
      <c r="AA26" s="8">
        <v>1151</v>
      </c>
      <c r="AB26" s="8">
        <v>727</v>
      </c>
      <c r="AC26" s="8">
        <v>633</v>
      </c>
      <c r="AD26" s="8">
        <v>1045</v>
      </c>
      <c r="AE26" s="8">
        <v>690</v>
      </c>
      <c r="AF26" s="8">
        <v>581</v>
      </c>
      <c r="AG26" s="8">
        <v>807</v>
      </c>
    </row>
    <row r="27" spans="1:33" s="6" customFormat="1" ht="30" customHeight="1">
      <c r="A27" s="237"/>
      <c r="B27" s="19" t="s">
        <v>60</v>
      </c>
      <c r="C27" s="10">
        <v>1270</v>
      </c>
      <c r="D27" s="8">
        <v>1268</v>
      </c>
      <c r="E27" s="11">
        <v>2</v>
      </c>
      <c r="F27" s="9">
        <v>71</v>
      </c>
      <c r="G27" s="8">
        <v>32</v>
      </c>
      <c r="H27" s="8">
        <v>103</v>
      </c>
      <c r="I27" s="8">
        <v>37</v>
      </c>
      <c r="J27" s="8">
        <v>21</v>
      </c>
      <c r="K27" s="8">
        <v>58</v>
      </c>
      <c r="L27" s="8">
        <v>58</v>
      </c>
      <c r="M27" s="8">
        <v>74</v>
      </c>
      <c r="N27" s="8">
        <v>36</v>
      </c>
      <c r="O27" s="8">
        <v>53</v>
      </c>
      <c r="P27" s="8">
        <v>89</v>
      </c>
      <c r="Q27" s="237"/>
      <c r="R27" s="18" t="s">
        <v>60</v>
      </c>
      <c r="S27" s="8">
        <v>33</v>
      </c>
      <c r="T27" s="8">
        <v>53</v>
      </c>
      <c r="U27" s="8">
        <v>31</v>
      </c>
      <c r="V27" s="8">
        <v>39</v>
      </c>
      <c r="W27" s="8">
        <v>163</v>
      </c>
      <c r="X27" s="8">
        <v>123</v>
      </c>
      <c r="Y27" s="8">
        <v>41</v>
      </c>
      <c r="Z27" s="8">
        <v>33</v>
      </c>
      <c r="AA27" s="8">
        <v>69</v>
      </c>
      <c r="AB27" s="8">
        <v>36</v>
      </c>
      <c r="AC27" s="8">
        <v>49</v>
      </c>
      <c r="AD27" s="8">
        <v>86</v>
      </c>
      <c r="AE27" s="8">
        <v>50</v>
      </c>
      <c r="AF27" s="8">
        <v>28</v>
      </c>
      <c r="AG27" s="8">
        <v>54</v>
      </c>
    </row>
    <row r="28" spans="1:33" s="6" customFormat="1" ht="30" customHeight="1">
      <c r="A28" s="237"/>
      <c r="B28" s="18" t="s">
        <v>59</v>
      </c>
      <c r="C28" s="10">
        <v>11164</v>
      </c>
      <c r="D28" s="8">
        <v>9894</v>
      </c>
      <c r="E28" s="11">
        <v>1270</v>
      </c>
      <c r="F28" s="9">
        <v>607</v>
      </c>
      <c r="G28" s="8">
        <v>334</v>
      </c>
      <c r="H28" s="8">
        <v>941</v>
      </c>
      <c r="I28" s="8">
        <v>460</v>
      </c>
      <c r="J28" s="8">
        <v>285</v>
      </c>
      <c r="K28" s="8">
        <v>745</v>
      </c>
      <c r="L28" s="8">
        <v>580</v>
      </c>
      <c r="M28" s="8">
        <v>675</v>
      </c>
      <c r="N28" s="8">
        <v>601</v>
      </c>
      <c r="O28" s="8">
        <v>679</v>
      </c>
      <c r="P28" s="8">
        <v>1280</v>
      </c>
      <c r="Q28" s="237"/>
      <c r="R28" s="18" t="s">
        <v>59</v>
      </c>
      <c r="S28" s="8">
        <v>420</v>
      </c>
      <c r="T28" s="8">
        <v>308</v>
      </c>
      <c r="U28" s="8">
        <v>354</v>
      </c>
      <c r="V28" s="8">
        <v>362</v>
      </c>
      <c r="W28" s="8">
        <v>1079</v>
      </c>
      <c r="X28" s="8">
        <v>805</v>
      </c>
      <c r="Y28" s="8">
        <v>354</v>
      </c>
      <c r="Z28" s="8">
        <v>383</v>
      </c>
      <c r="AA28" s="8">
        <v>506</v>
      </c>
      <c r="AB28" s="8">
        <v>391</v>
      </c>
      <c r="AC28" s="8">
        <v>359</v>
      </c>
      <c r="AD28" s="8">
        <v>514</v>
      </c>
      <c r="AE28" s="8">
        <v>400</v>
      </c>
      <c r="AF28" s="8">
        <v>313</v>
      </c>
      <c r="AG28" s="8">
        <v>395</v>
      </c>
    </row>
    <row r="29" spans="1:33" s="6" customFormat="1" ht="30" customHeight="1">
      <c r="A29" s="235"/>
      <c r="B29" s="19" t="s">
        <v>61</v>
      </c>
      <c r="C29" s="10">
        <v>16186</v>
      </c>
      <c r="D29" s="8">
        <v>16603</v>
      </c>
      <c r="E29" s="11">
        <v>-417</v>
      </c>
      <c r="F29" s="9">
        <v>766</v>
      </c>
      <c r="G29" s="8">
        <v>429</v>
      </c>
      <c r="H29" s="8">
        <v>1195</v>
      </c>
      <c r="I29" s="8">
        <v>574</v>
      </c>
      <c r="J29" s="8">
        <v>404</v>
      </c>
      <c r="K29" s="8">
        <v>978</v>
      </c>
      <c r="L29" s="8">
        <v>631</v>
      </c>
      <c r="M29" s="8">
        <v>820</v>
      </c>
      <c r="N29" s="8">
        <v>1251</v>
      </c>
      <c r="O29" s="8">
        <v>1635</v>
      </c>
      <c r="P29" s="8">
        <v>2886</v>
      </c>
      <c r="Q29" s="235"/>
      <c r="R29" s="18" t="s">
        <v>61</v>
      </c>
      <c r="S29" s="8">
        <v>586</v>
      </c>
      <c r="T29" s="8">
        <v>493</v>
      </c>
      <c r="U29" s="8">
        <v>444</v>
      </c>
      <c r="V29" s="8">
        <v>499</v>
      </c>
      <c r="W29" s="8">
        <v>1681</v>
      </c>
      <c r="X29" s="8">
        <v>1472</v>
      </c>
      <c r="Y29" s="8">
        <v>362</v>
      </c>
      <c r="Z29" s="8">
        <v>633</v>
      </c>
      <c r="AA29" s="8">
        <v>843</v>
      </c>
      <c r="AB29" s="8">
        <v>392</v>
      </c>
      <c r="AC29" s="8">
        <v>353</v>
      </c>
      <c r="AD29" s="8">
        <v>533</v>
      </c>
      <c r="AE29" s="8">
        <v>483</v>
      </c>
      <c r="AF29" s="8">
        <v>410</v>
      </c>
      <c r="AG29" s="8">
        <v>492</v>
      </c>
    </row>
    <row r="30" spans="1:33" s="15" customFormat="1" ht="30" customHeight="1">
      <c r="A30" s="234" t="s">
        <v>24</v>
      </c>
      <c r="B30" s="38" t="s">
        <v>66</v>
      </c>
      <c r="C30" s="39"/>
      <c r="D30" s="40"/>
      <c r="E30" s="41"/>
      <c r="F30" s="42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234" t="s">
        <v>24</v>
      </c>
      <c r="R30" s="38" t="s">
        <v>66</v>
      </c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31" spans="1:33" s="6" customFormat="1" ht="30" customHeight="1">
      <c r="A31" s="237"/>
      <c r="B31" s="19" t="s">
        <v>58</v>
      </c>
      <c r="C31" s="10">
        <v>845</v>
      </c>
      <c r="D31" s="8">
        <v>995</v>
      </c>
      <c r="E31" s="11">
        <v>-150</v>
      </c>
      <c r="F31" s="9">
        <v>75</v>
      </c>
      <c r="G31" s="8">
        <v>35</v>
      </c>
      <c r="H31" s="8">
        <v>110</v>
      </c>
      <c r="I31" s="8">
        <v>48</v>
      </c>
      <c r="J31" s="8">
        <v>22</v>
      </c>
      <c r="K31" s="8">
        <v>70</v>
      </c>
      <c r="L31" s="8">
        <v>51</v>
      </c>
      <c r="M31" s="8">
        <v>40</v>
      </c>
      <c r="N31" s="8">
        <v>53</v>
      </c>
      <c r="O31" s="8">
        <v>48</v>
      </c>
      <c r="P31" s="8">
        <v>101</v>
      </c>
      <c r="Q31" s="237"/>
      <c r="R31" s="18" t="s">
        <v>58</v>
      </c>
      <c r="S31" s="8">
        <v>26</v>
      </c>
      <c r="T31" s="8">
        <v>25</v>
      </c>
      <c r="U31" s="8">
        <v>22</v>
      </c>
      <c r="V31" s="8">
        <v>16</v>
      </c>
      <c r="W31" s="8">
        <v>81</v>
      </c>
      <c r="X31" s="8">
        <v>64</v>
      </c>
      <c r="Y31" s="8">
        <v>19</v>
      </c>
      <c r="Z31" s="8">
        <v>38</v>
      </c>
      <c r="AA31" s="8">
        <v>37</v>
      </c>
      <c r="AB31" s="8">
        <v>16</v>
      </c>
      <c r="AC31" s="8">
        <v>12</v>
      </c>
      <c r="AD31" s="8">
        <v>63</v>
      </c>
      <c r="AE31" s="8">
        <v>16</v>
      </c>
      <c r="AF31" s="8">
        <v>11</v>
      </c>
      <c r="AG31" s="8">
        <v>27</v>
      </c>
    </row>
    <row r="32" spans="1:33" s="6" customFormat="1" ht="30" customHeight="1">
      <c r="A32" s="237"/>
      <c r="B32" s="18" t="s">
        <v>59</v>
      </c>
      <c r="C32" s="10">
        <v>8568</v>
      </c>
      <c r="D32" s="8">
        <v>7723</v>
      </c>
      <c r="E32" s="11">
        <v>845</v>
      </c>
      <c r="F32" s="9">
        <v>921</v>
      </c>
      <c r="G32" s="8">
        <v>409</v>
      </c>
      <c r="H32" s="8">
        <v>1330</v>
      </c>
      <c r="I32" s="8">
        <v>436</v>
      </c>
      <c r="J32" s="8">
        <v>172</v>
      </c>
      <c r="K32" s="8">
        <v>608</v>
      </c>
      <c r="L32" s="8">
        <v>502</v>
      </c>
      <c r="M32" s="8">
        <v>393</v>
      </c>
      <c r="N32" s="8">
        <v>518</v>
      </c>
      <c r="O32" s="8">
        <v>379</v>
      </c>
      <c r="P32" s="8">
        <v>897</v>
      </c>
      <c r="Q32" s="237"/>
      <c r="R32" s="18" t="s">
        <v>59</v>
      </c>
      <c r="S32" s="8">
        <v>285</v>
      </c>
      <c r="T32" s="8">
        <v>296</v>
      </c>
      <c r="U32" s="8">
        <v>232</v>
      </c>
      <c r="V32" s="8">
        <v>268</v>
      </c>
      <c r="W32" s="8">
        <v>710</v>
      </c>
      <c r="X32" s="8">
        <v>552</v>
      </c>
      <c r="Y32" s="8">
        <v>226</v>
      </c>
      <c r="Z32" s="8">
        <v>424</v>
      </c>
      <c r="AA32" s="8">
        <v>247</v>
      </c>
      <c r="AB32" s="8">
        <v>217</v>
      </c>
      <c r="AC32" s="8">
        <v>227</v>
      </c>
      <c r="AD32" s="8">
        <v>489</v>
      </c>
      <c r="AE32" s="8">
        <v>229</v>
      </c>
      <c r="AF32" s="8">
        <v>131</v>
      </c>
      <c r="AG32" s="8">
        <v>305</v>
      </c>
    </row>
    <row r="33" spans="1:33" s="6" customFormat="1" ht="30" customHeight="1">
      <c r="A33" s="237"/>
      <c r="B33" s="19" t="s">
        <v>60</v>
      </c>
      <c r="C33" s="10">
        <v>347</v>
      </c>
      <c r="D33" s="8">
        <v>481</v>
      </c>
      <c r="E33" s="11">
        <v>-134</v>
      </c>
      <c r="F33" s="9">
        <v>39</v>
      </c>
      <c r="G33" s="8">
        <v>24</v>
      </c>
      <c r="H33" s="8">
        <v>63</v>
      </c>
      <c r="I33" s="8">
        <v>20</v>
      </c>
      <c r="J33" s="8">
        <v>8</v>
      </c>
      <c r="K33" s="8">
        <v>28</v>
      </c>
      <c r="L33" s="8">
        <v>19</v>
      </c>
      <c r="M33" s="8">
        <v>15</v>
      </c>
      <c r="N33" s="8">
        <v>11</v>
      </c>
      <c r="O33" s="8">
        <v>14</v>
      </c>
      <c r="P33" s="8">
        <v>25</v>
      </c>
      <c r="Q33" s="237"/>
      <c r="R33" s="18" t="s">
        <v>60</v>
      </c>
      <c r="S33" s="8">
        <v>8</v>
      </c>
      <c r="T33" s="8">
        <v>7</v>
      </c>
      <c r="U33" s="8">
        <v>13</v>
      </c>
      <c r="V33" s="8">
        <v>10</v>
      </c>
      <c r="W33" s="8">
        <v>34</v>
      </c>
      <c r="X33" s="8">
        <v>27</v>
      </c>
      <c r="Y33" s="8">
        <v>8</v>
      </c>
      <c r="Z33" s="8">
        <v>10</v>
      </c>
      <c r="AA33" s="8">
        <v>9</v>
      </c>
      <c r="AB33" s="8">
        <v>5</v>
      </c>
      <c r="AC33" s="8">
        <v>11</v>
      </c>
      <c r="AD33" s="8">
        <v>20</v>
      </c>
      <c r="AE33" s="8">
        <v>12</v>
      </c>
      <c r="AF33" s="8">
        <v>8</v>
      </c>
      <c r="AG33" s="8">
        <v>15</v>
      </c>
    </row>
    <row r="34" spans="1:33" ht="30" customHeight="1">
      <c r="A34" s="237"/>
      <c r="B34" s="19" t="s">
        <v>59</v>
      </c>
      <c r="C34" s="10">
        <v>3457</v>
      </c>
      <c r="D34" s="8">
        <v>3110</v>
      </c>
      <c r="E34" s="11">
        <v>347</v>
      </c>
      <c r="F34" s="9">
        <v>360</v>
      </c>
      <c r="G34" s="8">
        <v>174</v>
      </c>
      <c r="H34" s="8">
        <v>534</v>
      </c>
      <c r="I34" s="8">
        <v>225</v>
      </c>
      <c r="J34" s="8">
        <v>73</v>
      </c>
      <c r="K34" s="8">
        <v>298</v>
      </c>
      <c r="L34" s="8">
        <v>204</v>
      </c>
      <c r="M34" s="8">
        <v>164</v>
      </c>
      <c r="N34" s="8">
        <v>188</v>
      </c>
      <c r="O34" s="8">
        <v>157</v>
      </c>
      <c r="P34" s="8">
        <v>345</v>
      </c>
      <c r="Q34" s="237"/>
      <c r="R34" s="18" t="s">
        <v>59</v>
      </c>
      <c r="S34" s="8">
        <v>129</v>
      </c>
      <c r="T34" s="8">
        <v>116</v>
      </c>
      <c r="U34" s="8">
        <v>114</v>
      </c>
      <c r="V34" s="8">
        <v>85</v>
      </c>
      <c r="W34" s="8">
        <v>247</v>
      </c>
      <c r="X34" s="8">
        <v>149</v>
      </c>
      <c r="Y34" s="8">
        <v>98</v>
      </c>
      <c r="Z34" s="8">
        <v>136</v>
      </c>
      <c r="AA34" s="8">
        <v>92</v>
      </c>
      <c r="AB34" s="8">
        <v>129</v>
      </c>
      <c r="AC34" s="8">
        <v>100</v>
      </c>
      <c r="AD34" s="8">
        <v>195</v>
      </c>
      <c r="AE34" s="8">
        <v>120</v>
      </c>
      <c r="AF34" s="8">
        <v>66</v>
      </c>
      <c r="AG34" s="8">
        <v>136</v>
      </c>
    </row>
    <row r="35" spans="1:33" ht="30" customHeight="1" thickBot="1">
      <c r="A35" s="235"/>
      <c r="B35" s="19" t="s">
        <v>61</v>
      </c>
      <c r="C35" s="12">
        <v>17260</v>
      </c>
      <c r="D35" s="13">
        <v>17207</v>
      </c>
      <c r="E35" s="14">
        <v>53</v>
      </c>
      <c r="F35" s="9">
        <v>1183</v>
      </c>
      <c r="G35" s="8">
        <v>552</v>
      </c>
      <c r="H35" s="8">
        <v>1735</v>
      </c>
      <c r="I35" s="8">
        <v>850</v>
      </c>
      <c r="J35" s="8">
        <v>537</v>
      </c>
      <c r="K35" s="8">
        <v>1387</v>
      </c>
      <c r="L35" s="8">
        <v>833</v>
      </c>
      <c r="M35" s="8">
        <v>791</v>
      </c>
      <c r="N35" s="8">
        <v>1140</v>
      </c>
      <c r="O35" s="8">
        <v>1206</v>
      </c>
      <c r="P35" s="8">
        <v>2346</v>
      </c>
      <c r="Q35" s="235"/>
      <c r="R35" s="18" t="s">
        <v>61</v>
      </c>
      <c r="S35" s="8">
        <v>535</v>
      </c>
      <c r="T35" s="8">
        <v>728</v>
      </c>
      <c r="U35" s="8">
        <v>538</v>
      </c>
      <c r="V35" s="8">
        <v>507</v>
      </c>
      <c r="W35" s="8">
        <v>1529</v>
      </c>
      <c r="X35" s="8">
        <v>1019</v>
      </c>
      <c r="Y35" s="8">
        <v>458</v>
      </c>
      <c r="Z35" s="8">
        <v>864</v>
      </c>
      <c r="AA35" s="8">
        <v>596</v>
      </c>
      <c r="AB35" s="8">
        <v>540</v>
      </c>
      <c r="AC35" s="8">
        <v>446</v>
      </c>
      <c r="AD35" s="8">
        <v>743</v>
      </c>
      <c r="AE35" s="8">
        <v>532</v>
      </c>
      <c r="AF35" s="8">
        <v>388</v>
      </c>
      <c r="AG35" s="8">
        <v>745</v>
      </c>
    </row>
  </sheetData>
  <mergeCells count="44">
    <mergeCell ref="N4:P4"/>
    <mergeCell ref="E4:E5"/>
    <mergeCell ref="F3:P3"/>
    <mergeCell ref="A2:P2"/>
    <mergeCell ref="M4:M5"/>
    <mergeCell ref="C4:C5"/>
    <mergeCell ref="C3:E3"/>
    <mergeCell ref="F4:H4"/>
    <mergeCell ref="A1:P1"/>
    <mergeCell ref="S3:AG3"/>
    <mergeCell ref="X4:X5"/>
    <mergeCell ref="W4:W5"/>
    <mergeCell ref="AA4:AA5"/>
    <mergeCell ref="AE4:AE5"/>
    <mergeCell ref="V4:V5"/>
    <mergeCell ref="AC4:AC5"/>
    <mergeCell ref="Y4:Y5"/>
    <mergeCell ref="AD4:AD5"/>
    <mergeCell ref="Q1:AG1"/>
    <mergeCell ref="Z4:Z5"/>
    <mergeCell ref="AG4:AG5"/>
    <mergeCell ref="AF4:AF5"/>
    <mergeCell ref="AB4:AB5"/>
    <mergeCell ref="Q2:AG2"/>
    <mergeCell ref="Q30:Q35"/>
    <mergeCell ref="Q24:Q29"/>
    <mergeCell ref="Q18:Q23"/>
    <mergeCell ref="U4:U5"/>
    <mergeCell ref="Q3:Q5"/>
    <mergeCell ref="Q6:Q11"/>
    <mergeCell ref="Q12:Q17"/>
    <mergeCell ref="T4:T5"/>
    <mergeCell ref="R3:R5"/>
    <mergeCell ref="S4:S5"/>
    <mergeCell ref="A30:A35"/>
    <mergeCell ref="L4:L5"/>
    <mergeCell ref="A24:A29"/>
    <mergeCell ref="A6:A11"/>
    <mergeCell ref="A18:A23"/>
    <mergeCell ref="A12:A17"/>
    <mergeCell ref="A3:A5"/>
    <mergeCell ref="B3:B5"/>
    <mergeCell ref="D4:D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Arkusz4"/>
  <dimension ref="A1:AG29"/>
  <sheetViews>
    <sheetView zoomScale="75" zoomScaleNormal="60" workbookViewId="0">
      <selection activeCell="E19" sqref="E1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6" t="s">
        <v>434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 t="s">
        <v>435</v>
      </c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6"/>
      <c r="AE1" s="246"/>
      <c r="AF1" s="246"/>
      <c r="AG1" s="246"/>
    </row>
    <row r="2" spans="1:33" s="25" customFormat="1" ht="19.5" thickBot="1">
      <c r="A2" s="254" t="str">
        <f>'1-STRUKTURA-PODST'!A2:P2</f>
        <v>30.11.2017 r.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 t="str">
        <f>A2</f>
        <v>30.11.2017 r.</v>
      </c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'1-STRUKTURA-PODST'!C4:C5</f>
        <v>XI 2017</v>
      </c>
      <c r="D4" s="238" t="str">
        <f>'1-STRUKTURA-PODST'!D4:D5</f>
        <v>X 2017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15" customFormat="1" ht="30" customHeight="1">
      <c r="A6" s="234" t="s">
        <v>12</v>
      </c>
      <c r="B6" s="38" t="s">
        <v>67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34" t="s">
        <v>12</v>
      </c>
      <c r="R6" s="38" t="s">
        <v>67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37"/>
      <c r="B7" s="19" t="s">
        <v>58</v>
      </c>
      <c r="C7" s="10">
        <v>10368</v>
      </c>
      <c r="D7" s="8">
        <v>11174</v>
      </c>
      <c r="E7" s="11">
        <v>-806</v>
      </c>
      <c r="F7" s="9">
        <v>927</v>
      </c>
      <c r="G7" s="8">
        <v>365</v>
      </c>
      <c r="H7" s="8">
        <v>1292</v>
      </c>
      <c r="I7" s="8">
        <v>595</v>
      </c>
      <c r="J7" s="8">
        <v>295</v>
      </c>
      <c r="K7" s="8">
        <v>890</v>
      </c>
      <c r="L7" s="8">
        <v>619</v>
      </c>
      <c r="M7" s="8">
        <v>547</v>
      </c>
      <c r="N7" s="8">
        <v>536</v>
      </c>
      <c r="O7" s="8">
        <v>536</v>
      </c>
      <c r="P7" s="8">
        <v>1072</v>
      </c>
      <c r="Q7" s="237"/>
      <c r="R7" s="18" t="s">
        <v>58</v>
      </c>
      <c r="S7" s="8">
        <v>357</v>
      </c>
      <c r="T7" s="8">
        <v>355</v>
      </c>
      <c r="U7" s="8">
        <v>268</v>
      </c>
      <c r="V7" s="8">
        <v>229</v>
      </c>
      <c r="W7" s="8">
        <v>1049</v>
      </c>
      <c r="X7" s="8">
        <v>746</v>
      </c>
      <c r="Y7" s="8">
        <v>241</v>
      </c>
      <c r="Z7" s="8">
        <v>489</v>
      </c>
      <c r="AA7" s="8">
        <v>394</v>
      </c>
      <c r="AB7" s="8">
        <v>257</v>
      </c>
      <c r="AC7" s="8">
        <v>297</v>
      </c>
      <c r="AD7" s="8">
        <v>530</v>
      </c>
      <c r="AE7" s="8">
        <v>235</v>
      </c>
      <c r="AF7" s="8">
        <v>173</v>
      </c>
      <c r="AG7" s="8">
        <v>328</v>
      </c>
    </row>
    <row r="8" spans="1:33" s="6" customFormat="1" ht="30" customHeight="1">
      <c r="A8" s="237"/>
      <c r="B8" s="18" t="s">
        <v>59</v>
      </c>
      <c r="C8" s="10">
        <v>112029</v>
      </c>
      <c r="D8" s="8">
        <v>101661</v>
      </c>
      <c r="E8" s="27">
        <v>10368</v>
      </c>
      <c r="F8" s="9">
        <v>10262</v>
      </c>
      <c r="G8" s="8">
        <v>4184</v>
      </c>
      <c r="H8" s="8">
        <v>14446</v>
      </c>
      <c r="I8" s="8">
        <v>5993</v>
      </c>
      <c r="J8" s="8">
        <v>3200</v>
      </c>
      <c r="K8" s="8">
        <v>9193</v>
      </c>
      <c r="L8" s="8">
        <v>6810</v>
      </c>
      <c r="M8" s="8">
        <v>5997</v>
      </c>
      <c r="N8" s="8">
        <v>6348</v>
      </c>
      <c r="O8" s="8">
        <v>5926</v>
      </c>
      <c r="P8" s="8">
        <v>12274</v>
      </c>
      <c r="Q8" s="237"/>
      <c r="R8" s="18" t="s">
        <v>59</v>
      </c>
      <c r="S8" s="8">
        <v>3754</v>
      </c>
      <c r="T8" s="8">
        <v>3731</v>
      </c>
      <c r="U8" s="8">
        <v>3366</v>
      </c>
      <c r="V8" s="8">
        <v>3034</v>
      </c>
      <c r="W8" s="8">
        <v>11096</v>
      </c>
      <c r="X8" s="8">
        <v>6097</v>
      </c>
      <c r="Y8" s="8">
        <v>2937</v>
      </c>
      <c r="Z8" s="8">
        <v>5321</v>
      </c>
      <c r="AA8" s="8">
        <v>3497</v>
      </c>
      <c r="AB8" s="8">
        <v>2907</v>
      </c>
      <c r="AC8" s="8">
        <v>3346</v>
      </c>
      <c r="AD8" s="8">
        <v>4832</v>
      </c>
      <c r="AE8" s="8">
        <v>3003</v>
      </c>
      <c r="AF8" s="8">
        <v>2210</v>
      </c>
      <c r="AG8" s="8">
        <v>4178</v>
      </c>
    </row>
    <row r="9" spans="1:33" s="152" customFormat="1" ht="30" customHeight="1">
      <c r="A9" s="237"/>
      <c r="B9" s="150" t="s">
        <v>60</v>
      </c>
      <c r="C9" s="10">
        <v>4997</v>
      </c>
      <c r="D9" s="8">
        <v>5485</v>
      </c>
      <c r="E9" s="27">
        <v>-488</v>
      </c>
      <c r="F9" s="9">
        <v>418</v>
      </c>
      <c r="G9" s="8">
        <v>170</v>
      </c>
      <c r="H9" s="8">
        <v>588</v>
      </c>
      <c r="I9" s="8">
        <v>213</v>
      </c>
      <c r="J9" s="8">
        <v>107</v>
      </c>
      <c r="K9" s="8">
        <v>320</v>
      </c>
      <c r="L9" s="8">
        <v>299</v>
      </c>
      <c r="M9" s="8">
        <v>261</v>
      </c>
      <c r="N9" s="8">
        <v>217</v>
      </c>
      <c r="O9" s="8">
        <v>189</v>
      </c>
      <c r="P9" s="8">
        <v>406</v>
      </c>
      <c r="Q9" s="237"/>
      <c r="R9" s="151" t="s">
        <v>60</v>
      </c>
      <c r="S9" s="8">
        <v>142</v>
      </c>
      <c r="T9" s="8">
        <v>176</v>
      </c>
      <c r="U9" s="8">
        <v>127</v>
      </c>
      <c r="V9" s="8">
        <v>123</v>
      </c>
      <c r="W9" s="8">
        <v>613</v>
      </c>
      <c r="X9" s="8">
        <v>352</v>
      </c>
      <c r="Y9" s="8">
        <v>151</v>
      </c>
      <c r="Z9" s="8">
        <v>168</v>
      </c>
      <c r="AA9" s="8">
        <v>191</v>
      </c>
      <c r="AB9" s="8">
        <v>127</v>
      </c>
      <c r="AC9" s="8">
        <v>168</v>
      </c>
      <c r="AD9" s="8">
        <v>293</v>
      </c>
      <c r="AE9" s="8">
        <v>166</v>
      </c>
      <c r="AF9" s="8">
        <v>111</v>
      </c>
      <c r="AG9" s="8">
        <v>215</v>
      </c>
    </row>
    <row r="10" spans="1:33" s="152" customFormat="1" ht="30" customHeight="1">
      <c r="A10" s="237"/>
      <c r="B10" s="151" t="s">
        <v>59</v>
      </c>
      <c r="C10" s="153">
        <v>53661</v>
      </c>
      <c r="D10" s="8">
        <v>48664</v>
      </c>
      <c r="E10" s="27">
        <v>4997</v>
      </c>
      <c r="F10" s="9">
        <v>4380</v>
      </c>
      <c r="G10" s="8">
        <v>1797</v>
      </c>
      <c r="H10" s="8">
        <v>6177</v>
      </c>
      <c r="I10" s="8">
        <v>2972</v>
      </c>
      <c r="J10" s="8">
        <v>1704</v>
      </c>
      <c r="K10" s="8">
        <v>4676</v>
      </c>
      <c r="L10" s="8">
        <v>3157</v>
      </c>
      <c r="M10" s="8">
        <v>2783</v>
      </c>
      <c r="N10" s="8">
        <v>3000</v>
      </c>
      <c r="O10" s="8">
        <v>2961</v>
      </c>
      <c r="P10" s="8">
        <v>5961</v>
      </c>
      <c r="Q10" s="237"/>
      <c r="R10" s="151" t="s">
        <v>59</v>
      </c>
      <c r="S10" s="8">
        <v>1786</v>
      </c>
      <c r="T10" s="8">
        <v>1632</v>
      </c>
      <c r="U10" s="8">
        <v>1692</v>
      </c>
      <c r="V10" s="8">
        <v>1388</v>
      </c>
      <c r="W10" s="8">
        <v>5056</v>
      </c>
      <c r="X10" s="8">
        <v>2499</v>
      </c>
      <c r="Y10" s="8">
        <v>1645</v>
      </c>
      <c r="Z10" s="8">
        <v>2286</v>
      </c>
      <c r="AA10" s="8">
        <v>1657</v>
      </c>
      <c r="AB10" s="8">
        <v>1564</v>
      </c>
      <c r="AC10" s="8">
        <v>2120</v>
      </c>
      <c r="AD10" s="8">
        <v>2378</v>
      </c>
      <c r="AE10" s="8">
        <v>1789</v>
      </c>
      <c r="AF10" s="8">
        <v>1261</v>
      </c>
      <c r="AG10" s="8">
        <v>2154</v>
      </c>
    </row>
    <row r="11" spans="1:33" s="6" customFormat="1" ht="30" customHeight="1">
      <c r="A11" s="235"/>
      <c r="B11" s="19" t="s">
        <v>61</v>
      </c>
      <c r="C11" s="10">
        <v>69718</v>
      </c>
      <c r="D11" s="8">
        <v>69737</v>
      </c>
      <c r="E11" s="11">
        <v>-19</v>
      </c>
      <c r="F11" s="9">
        <v>5562</v>
      </c>
      <c r="G11" s="8">
        <v>2264</v>
      </c>
      <c r="H11" s="8">
        <v>7826</v>
      </c>
      <c r="I11" s="8">
        <v>3088</v>
      </c>
      <c r="J11" s="8">
        <v>1747</v>
      </c>
      <c r="K11" s="8">
        <v>4835</v>
      </c>
      <c r="L11" s="8">
        <v>3966</v>
      </c>
      <c r="M11" s="8">
        <v>3469</v>
      </c>
      <c r="N11" s="8">
        <v>5494</v>
      </c>
      <c r="O11" s="8">
        <v>5372</v>
      </c>
      <c r="P11" s="8">
        <v>10866</v>
      </c>
      <c r="Q11" s="235"/>
      <c r="R11" s="18" t="s">
        <v>61</v>
      </c>
      <c r="S11" s="8">
        <v>2301</v>
      </c>
      <c r="T11" s="8">
        <v>2190</v>
      </c>
      <c r="U11" s="8">
        <v>2119</v>
      </c>
      <c r="V11" s="8">
        <v>1786</v>
      </c>
      <c r="W11" s="8">
        <v>7520</v>
      </c>
      <c r="X11" s="8">
        <v>3663</v>
      </c>
      <c r="Y11" s="8">
        <v>1681</v>
      </c>
      <c r="Z11" s="8">
        <v>3073</v>
      </c>
      <c r="AA11" s="8">
        <v>2615</v>
      </c>
      <c r="AB11" s="8">
        <v>1580</v>
      </c>
      <c r="AC11" s="8">
        <v>1657</v>
      </c>
      <c r="AD11" s="8">
        <v>2528</v>
      </c>
      <c r="AE11" s="8">
        <v>1976</v>
      </c>
      <c r="AF11" s="8">
        <v>1586</v>
      </c>
      <c r="AG11" s="8">
        <v>2481</v>
      </c>
    </row>
    <row r="12" spans="1:33" s="15" customFormat="1" ht="30" customHeight="1">
      <c r="A12" s="234" t="s">
        <v>17</v>
      </c>
      <c r="B12" s="38" t="s">
        <v>68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34" t="s">
        <v>17</v>
      </c>
      <c r="R12" s="38" t="s">
        <v>68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37"/>
      <c r="B13" s="19" t="s">
        <v>58</v>
      </c>
      <c r="C13" s="10">
        <v>293</v>
      </c>
      <c r="D13" s="163">
        <v>324</v>
      </c>
      <c r="E13" s="27">
        <v>-31</v>
      </c>
      <c r="F13" s="9">
        <v>2</v>
      </c>
      <c r="G13" s="8">
        <v>0</v>
      </c>
      <c r="H13" s="8">
        <v>2</v>
      </c>
      <c r="I13" s="8">
        <v>5</v>
      </c>
      <c r="J13" s="8">
        <v>7</v>
      </c>
      <c r="K13" s="8">
        <v>12</v>
      </c>
      <c r="L13" s="8">
        <v>18</v>
      </c>
      <c r="M13" s="8">
        <v>0</v>
      </c>
      <c r="N13" s="8">
        <v>39</v>
      </c>
      <c r="O13" s="8">
        <v>59</v>
      </c>
      <c r="P13" s="8">
        <v>98</v>
      </c>
      <c r="Q13" s="237"/>
      <c r="R13" s="18" t="s">
        <v>58</v>
      </c>
      <c r="S13" s="8">
        <v>4</v>
      </c>
      <c r="T13" s="8">
        <v>10</v>
      </c>
      <c r="U13" s="8">
        <v>0</v>
      </c>
      <c r="V13" s="8">
        <v>3</v>
      </c>
      <c r="W13" s="8">
        <v>0</v>
      </c>
      <c r="X13" s="8">
        <v>9</v>
      </c>
      <c r="Y13" s="8">
        <v>0</v>
      </c>
      <c r="Z13" s="8">
        <v>17</v>
      </c>
      <c r="AA13" s="8">
        <v>44</v>
      </c>
      <c r="AB13" s="8">
        <v>3</v>
      </c>
      <c r="AC13" s="8">
        <v>2</v>
      </c>
      <c r="AD13" s="8">
        <v>55</v>
      </c>
      <c r="AE13" s="8">
        <v>0</v>
      </c>
      <c r="AF13" s="8">
        <v>6</v>
      </c>
      <c r="AG13" s="8">
        <v>10</v>
      </c>
    </row>
    <row r="14" spans="1:33" s="6" customFormat="1" ht="30" customHeight="1">
      <c r="A14" s="237"/>
      <c r="B14" s="18" t="s">
        <v>59</v>
      </c>
      <c r="C14" s="10">
        <v>2357</v>
      </c>
      <c r="D14" s="163">
        <v>2064</v>
      </c>
      <c r="E14" s="27">
        <v>293</v>
      </c>
      <c r="F14" s="9">
        <v>27</v>
      </c>
      <c r="G14" s="8">
        <v>19</v>
      </c>
      <c r="H14" s="8">
        <v>46</v>
      </c>
      <c r="I14" s="8">
        <v>90</v>
      </c>
      <c r="J14" s="8">
        <v>70</v>
      </c>
      <c r="K14" s="8">
        <v>160</v>
      </c>
      <c r="L14" s="8">
        <v>175</v>
      </c>
      <c r="M14" s="8">
        <v>3</v>
      </c>
      <c r="N14" s="8">
        <v>278</v>
      </c>
      <c r="O14" s="8">
        <v>340</v>
      </c>
      <c r="P14" s="8">
        <v>618</v>
      </c>
      <c r="Q14" s="237"/>
      <c r="R14" s="18" t="s">
        <v>59</v>
      </c>
      <c r="S14" s="8">
        <v>41</v>
      </c>
      <c r="T14" s="8">
        <v>164</v>
      </c>
      <c r="U14" s="8">
        <v>0</v>
      </c>
      <c r="V14" s="8">
        <v>91</v>
      </c>
      <c r="W14" s="8">
        <v>0</v>
      </c>
      <c r="X14" s="8">
        <v>107</v>
      </c>
      <c r="Y14" s="8">
        <v>46</v>
      </c>
      <c r="Z14" s="8">
        <v>127</v>
      </c>
      <c r="AA14" s="8">
        <v>90</v>
      </c>
      <c r="AB14" s="8">
        <v>76</v>
      </c>
      <c r="AC14" s="8">
        <v>36</v>
      </c>
      <c r="AD14" s="8">
        <v>380</v>
      </c>
      <c r="AE14" s="8">
        <v>11</v>
      </c>
      <c r="AF14" s="8">
        <v>101</v>
      </c>
      <c r="AG14" s="8">
        <v>85</v>
      </c>
    </row>
    <row r="15" spans="1:33" s="6" customFormat="1" ht="30" customHeight="1">
      <c r="A15" s="237"/>
      <c r="B15" s="19" t="s">
        <v>60</v>
      </c>
      <c r="C15" s="10">
        <v>68</v>
      </c>
      <c r="D15" s="163">
        <v>69</v>
      </c>
      <c r="E15" s="27">
        <v>-1</v>
      </c>
      <c r="F15" s="9">
        <v>0</v>
      </c>
      <c r="G15" s="8">
        <v>0</v>
      </c>
      <c r="H15" s="8">
        <v>0</v>
      </c>
      <c r="I15" s="8">
        <v>0</v>
      </c>
      <c r="J15" s="8">
        <v>3</v>
      </c>
      <c r="K15" s="8">
        <v>3</v>
      </c>
      <c r="L15" s="8">
        <v>10</v>
      </c>
      <c r="M15" s="8">
        <v>0</v>
      </c>
      <c r="N15" s="8">
        <v>21</v>
      </c>
      <c r="O15" s="8">
        <v>13</v>
      </c>
      <c r="P15" s="8">
        <v>34</v>
      </c>
      <c r="Q15" s="237"/>
      <c r="R15" s="18" t="s">
        <v>60</v>
      </c>
      <c r="S15" s="8">
        <v>2</v>
      </c>
      <c r="T15" s="8">
        <v>0</v>
      </c>
      <c r="U15" s="8">
        <v>0</v>
      </c>
      <c r="V15" s="8">
        <v>1</v>
      </c>
      <c r="W15" s="8">
        <v>0</v>
      </c>
      <c r="X15" s="8">
        <v>1</v>
      </c>
      <c r="Y15" s="8">
        <v>0</v>
      </c>
      <c r="Z15" s="8">
        <v>1</v>
      </c>
      <c r="AA15" s="8">
        <v>0</v>
      </c>
      <c r="AB15" s="8">
        <v>1</v>
      </c>
      <c r="AC15" s="8">
        <v>1</v>
      </c>
      <c r="AD15" s="8">
        <v>11</v>
      </c>
      <c r="AE15" s="8">
        <v>1</v>
      </c>
      <c r="AF15" s="8">
        <v>2</v>
      </c>
      <c r="AG15" s="8">
        <v>0</v>
      </c>
    </row>
    <row r="16" spans="1:33" s="6" customFormat="1" ht="30" customHeight="1">
      <c r="A16" s="237"/>
      <c r="B16" s="18" t="s">
        <v>59</v>
      </c>
      <c r="C16" s="10">
        <v>911</v>
      </c>
      <c r="D16" s="163">
        <v>843</v>
      </c>
      <c r="E16" s="27">
        <v>68</v>
      </c>
      <c r="F16" s="9">
        <v>4</v>
      </c>
      <c r="G16" s="8">
        <v>4</v>
      </c>
      <c r="H16" s="8">
        <v>8</v>
      </c>
      <c r="I16" s="8">
        <v>19</v>
      </c>
      <c r="J16" s="8">
        <v>33</v>
      </c>
      <c r="K16" s="8">
        <v>52</v>
      </c>
      <c r="L16" s="8">
        <v>79</v>
      </c>
      <c r="M16" s="8">
        <v>0</v>
      </c>
      <c r="N16" s="8">
        <v>232</v>
      </c>
      <c r="O16" s="8">
        <v>201</v>
      </c>
      <c r="P16" s="8">
        <v>433</v>
      </c>
      <c r="Q16" s="237"/>
      <c r="R16" s="18" t="s">
        <v>59</v>
      </c>
      <c r="S16" s="8">
        <v>19</v>
      </c>
      <c r="T16" s="8">
        <v>12</v>
      </c>
      <c r="U16" s="8">
        <v>0</v>
      </c>
      <c r="V16" s="8">
        <v>11</v>
      </c>
      <c r="W16" s="8">
        <v>0</v>
      </c>
      <c r="X16" s="8">
        <v>31</v>
      </c>
      <c r="Y16" s="8">
        <v>0</v>
      </c>
      <c r="Z16" s="8">
        <v>45</v>
      </c>
      <c r="AA16" s="8">
        <v>3</v>
      </c>
      <c r="AB16" s="8">
        <v>10</v>
      </c>
      <c r="AC16" s="8">
        <v>4</v>
      </c>
      <c r="AD16" s="8">
        <v>127</v>
      </c>
      <c r="AE16" s="8">
        <v>4</v>
      </c>
      <c r="AF16" s="8">
        <v>48</v>
      </c>
      <c r="AG16" s="8">
        <v>25</v>
      </c>
    </row>
    <row r="17" spans="1:33" s="6" customFormat="1" ht="30" customHeight="1">
      <c r="A17" s="235"/>
      <c r="B17" s="19" t="s">
        <v>61</v>
      </c>
      <c r="C17" s="10">
        <v>3457</v>
      </c>
      <c r="D17" s="163">
        <v>3425</v>
      </c>
      <c r="E17" s="27">
        <v>32</v>
      </c>
      <c r="F17" s="9">
        <v>3</v>
      </c>
      <c r="G17" s="8">
        <v>0</v>
      </c>
      <c r="H17" s="8">
        <v>3</v>
      </c>
      <c r="I17" s="8">
        <v>36</v>
      </c>
      <c r="J17" s="8">
        <v>7</v>
      </c>
      <c r="K17" s="8">
        <v>43</v>
      </c>
      <c r="L17" s="8">
        <v>208</v>
      </c>
      <c r="M17" s="8">
        <v>1</v>
      </c>
      <c r="N17" s="8">
        <v>1417</v>
      </c>
      <c r="O17" s="8">
        <v>1029</v>
      </c>
      <c r="P17" s="8">
        <v>2446</v>
      </c>
      <c r="Q17" s="235"/>
      <c r="R17" s="18" t="s">
        <v>61</v>
      </c>
      <c r="S17" s="8">
        <v>63</v>
      </c>
      <c r="T17" s="8">
        <v>50</v>
      </c>
      <c r="U17" s="8">
        <v>0</v>
      </c>
      <c r="V17" s="8">
        <v>48</v>
      </c>
      <c r="W17" s="8">
        <v>0</v>
      </c>
      <c r="X17" s="8">
        <v>173</v>
      </c>
      <c r="Y17" s="8">
        <v>0</v>
      </c>
      <c r="Z17" s="8">
        <v>45</v>
      </c>
      <c r="AA17" s="8">
        <v>23</v>
      </c>
      <c r="AB17" s="8">
        <v>26</v>
      </c>
      <c r="AC17" s="8">
        <v>1</v>
      </c>
      <c r="AD17" s="8">
        <v>235</v>
      </c>
      <c r="AE17" s="8">
        <v>7</v>
      </c>
      <c r="AF17" s="8">
        <v>43</v>
      </c>
      <c r="AG17" s="8">
        <v>42</v>
      </c>
    </row>
    <row r="18" spans="1:33" s="15" customFormat="1" ht="30" customHeight="1">
      <c r="A18" s="234" t="s">
        <v>19</v>
      </c>
      <c r="B18" s="38" t="s">
        <v>71</v>
      </c>
      <c r="C18" s="39"/>
      <c r="D18" s="199"/>
      <c r="E18" s="110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34" t="s">
        <v>19</v>
      </c>
      <c r="R18" s="38" t="s">
        <v>71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37"/>
      <c r="B19" s="19" t="s">
        <v>58</v>
      </c>
      <c r="C19" s="10">
        <v>1644</v>
      </c>
      <c r="D19" s="163">
        <v>1728</v>
      </c>
      <c r="E19" s="27">
        <v>-84</v>
      </c>
      <c r="F19" s="9">
        <v>154</v>
      </c>
      <c r="G19" s="8">
        <v>70</v>
      </c>
      <c r="H19" s="8">
        <v>224</v>
      </c>
      <c r="I19" s="8">
        <v>127</v>
      </c>
      <c r="J19" s="8">
        <v>49</v>
      </c>
      <c r="K19" s="8">
        <v>176</v>
      </c>
      <c r="L19" s="8">
        <v>112</v>
      </c>
      <c r="M19" s="8">
        <v>69</v>
      </c>
      <c r="N19" s="8">
        <v>96</v>
      </c>
      <c r="O19" s="8">
        <v>66</v>
      </c>
      <c r="P19" s="8">
        <v>162</v>
      </c>
      <c r="Q19" s="237"/>
      <c r="R19" s="18" t="s">
        <v>58</v>
      </c>
      <c r="S19" s="8">
        <v>46</v>
      </c>
      <c r="T19" s="8">
        <v>68</v>
      </c>
      <c r="U19" s="8">
        <v>49</v>
      </c>
      <c r="V19" s="8">
        <v>41</v>
      </c>
      <c r="W19" s="8">
        <v>106</v>
      </c>
      <c r="X19" s="8">
        <v>145</v>
      </c>
      <c r="Y19" s="8">
        <v>39</v>
      </c>
      <c r="Z19" s="8">
        <v>88</v>
      </c>
      <c r="AA19" s="8">
        <v>55</v>
      </c>
      <c r="AB19" s="8">
        <v>36</v>
      </c>
      <c r="AC19" s="8">
        <v>42</v>
      </c>
      <c r="AD19" s="8">
        <v>98</v>
      </c>
      <c r="AE19" s="8">
        <v>41</v>
      </c>
      <c r="AF19" s="8">
        <v>15</v>
      </c>
      <c r="AG19" s="8">
        <v>32</v>
      </c>
    </row>
    <row r="20" spans="1:33" s="6" customFormat="1" ht="30" customHeight="1">
      <c r="A20" s="237"/>
      <c r="B20" s="18" t="s">
        <v>59</v>
      </c>
      <c r="C20" s="10">
        <v>17876</v>
      </c>
      <c r="D20" s="163">
        <v>16232</v>
      </c>
      <c r="E20" s="27">
        <v>1644</v>
      </c>
      <c r="F20" s="9">
        <v>2024</v>
      </c>
      <c r="G20" s="8">
        <v>866</v>
      </c>
      <c r="H20" s="8">
        <v>2890</v>
      </c>
      <c r="I20" s="8">
        <v>1126</v>
      </c>
      <c r="J20" s="8">
        <v>501</v>
      </c>
      <c r="K20" s="8">
        <v>1627</v>
      </c>
      <c r="L20" s="8">
        <v>1186</v>
      </c>
      <c r="M20" s="8">
        <v>842</v>
      </c>
      <c r="N20" s="8">
        <v>887</v>
      </c>
      <c r="O20" s="8">
        <v>609</v>
      </c>
      <c r="P20" s="8">
        <v>1496</v>
      </c>
      <c r="Q20" s="237"/>
      <c r="R20" s="18" t="s">
        <v>59</v>
      </c>
      <c r="S20" s="8">
        <v>533</v>
      </c>
      <c r="T20" s="8">
        <v>774</v>
      </c>
      <c r="U20" s="8">
        <v>620</v>
      </c>
      <c r="V20" s="8">
        <v>542</v>
      </c>
      <c r="W20" s="8">
        <v>1151</v>
      </c>
      <c r="X20" s="8">
        <v>1225</v>
      </c>
      <c r="Y20" s="8">
        <v>471</v>
      </c>
      <c r="Z20" s="8">
        <v>886</v>
      </c>
      <c r="AA20" s="8">
        <v>451</v>
      </c>
      <c r="AB20" s="8">
        <v>506</v>
      </c>
      <c r="AC20" s="8">
        <v>587</v>
      </c>
      <c r="AD20" s="8">
        <v>865</v>
      </c>
      <c r="AE20" s="8">
        <v>529</v>
      </c>
      <c r="AF20" s="8">
        <v>245</v>
      </c>
      <c r="AG20" s="8">
        <v>450</v>
      </c>
    </row>
    <row r="21" spans="1:33" s="6" customFormat="1" ht="30" customHeight="1">
      <c r="A21" s="237"/>
      <c r="B21" s="19" t="s">
        <v>60</v>
      </c>
      <c r="C21" s="10">
        <v>845</v>
      </c>
      <c r="D21" s="163">
        <v>1010</v>
      </c>
      <c r="E21" s="27">
        <v>-165</v>
      </c>
      <c r="F21" s="9">
        <v>96</v>
      </c>
      <c r="G21" s="8">
        <v>42</v>
      </c>
      <c r="H21" s="8">
        <v>138</v>
      </c>
      <c r="I21" s="8">
        <v>50</v>
      </c>
      <c r="J21" s="8">
        <v>19</v>
      </c>
      <c r="K21" s="8">
        <v>69</v>
      </c>
      <c r="L21" s="8">
        <v>56</v>
      </c>
      <c r="M21" s="8">
        <v>37</v>
      </c>
      <c r="N21" s="8">
        <v>37</v>
      </c>
      <c r="O21" s="8">
        <v>20</v>
      </c>
      <c r="P21" s="8">
        <v>57</v>
      </c>
      <c r="Q21" s="237"/>
      <c r="R21" s="18" t="s">
        <v>60</v>
      </c>
      <c r="S21" s="8">
        <v>28</v>
      </c>
      <c r="T21" s="8">
        <v>40</v>
      </c>
      <c r="U21" s="8">
        <v>33</v>
      </c>
      <c r="V21" s="8">
        <v>18</v>
      </c>
      <c r="W21" s="8">
        <v>61</v>
      </c>
      <c r="X21" s="8">
        <v>62</v>
      </c>
      <c r="Y21" s="8">
        <v>21</v>
      </c>
      <c r="Z21" s="8">
        <v>29</v>
      </c>
      <c r="AA21" s="8">
        <v>13</v>
      </c>
      <c r="AB21" s="8">
        <v>26</v>
      </c>
      <c r="AC21" s="8">
        <v>31</v>
      </c>
      <c r="AD21" s="8">
        <v>56</v>
      </c>
      <c r="AE21" s="8">
        <v>33</v>
      </c>
      <c r="AF21" s="8">
        <v>14</v>
      </c>
      <c r="AG21" s="8">
        <v>23</v>
      </c>
    </row>
    <row r="22" spans="1:33" s="6" customFormat="1" ht="30" customHeight="1">
      <c r="A22" s="237"/>
      <c r="B22" s="18" t="s">
        <v>59</v>
      </c>
      <c r="C22" s="10">
        <v>9060</v>
      </c>
      <c r="D22" s="163">
        <v>8215</v>
      </c>
      <c r="E22" s="27">
        <v>845</v>
      </c>
      <c r="F22" s="9">
        <v>938</v>
      </c>
      <c r="G22" s="8">
        <v>434</v>
      </c>
      <c r="H22" s="8">
        <v>1372</v>
      </c>
      <c r="I22" s="8">
        <v>599</v>
      </c>
      <c r="J22" s="8">
        <v>276</v>
      </c>
      <c r="K22" s="8">
        <v>875</v>
      </c>
      <c r="L22" s="8">
        <v>607</v>
      </c>
      <c r="M22" s="8">
        <v>409</v>
      </c>
      <c r="N22" s="8">
        <v>417</v>
      </c>
      <c r="O22" s="8">
        <v>294</v>
      </c>
      <c r="P22" s="8">
        <v>711</v>
      </c>
      <c r="Q22" s="237"/>
      <c r="R22" s="18" t="s">
        <v>59</v>
      </c>
      <c r="S22" s="8">
        <v>283</v>
      </c>
      <c r="T22" s="8">
        <v>337</v>
      </c>
      <c r="U22" s="8">
        <v>354</v>
      </c>
      <c r="V22" s="8">
        <v>268</v>
      </c>
      <c r="W22" s="8">
        <v>554</v>
      </c>
      <c r="X22" s="8">
        <v>523</v>
      </c>
      <c r="Y22" s="8">
        <v>265</v>
      </c>
      <c r="Z22" s="8">
        <v>362</v>
      </c>
      <c r="AA22" s="8">
        <v>235</v>
      </c>
      <c r="AB22" s="8">
        <v>310</v>
      </c>
      <c r="AC22" s="8">
        <v>401</v>
      </c>
      <c r="AD22" s="8">
        <v>445</v>
      </c>
      <c r="AE22" s="8">
        <v>345</v>
      </c>
      <c r="AF22" s="8">
        <v>138</v>
      </c>
      <c r="AG22" s="8">
        <v>266</v>
      </c>
    </row>
    <row r="23" spans="1:33" s="6" customFormat="1" ht="30" customHeight="1">
      <c r="A23" s="235"/>
      <c r="B23" s="19" t="s">
        <v>61</v>
      </c>
      <c r="C23" s="10">
        <v>17942</v>
      </c>
      <c r="D23" s="163">
        <v>17893</v>
      </c>
      <c r="E23" s="27">
        <v>49</v>
      </c>
      <c r="F23" s="9">
        <v>1505</v>
      </c>
      <c r="G23" s="8">
        <v>643</v>
      </c>
      <c r="H23" s="8">
        <v>2148</v>
      </c>
      <c r="I23" s="8">
        <v>946</v>
      </c>
      <c r="J23" s="8">
        <v>600</v>
      </c>
      <c r="K23" s="8">
        <v>1546</v>
      </c>
      <c r="L23" s="8">
        <v>1074</v>
      </c>
      <c r="M23" s="8">
        <v>928</v>
      </c>
      <c r="N23" s="8">
        <v>933</v>
      </c>
      <c r="O23" s="8">
        <v>917</v>
      </c>
      <c r="P23" s="8">
        <v>1850</v>
      </c>
      <c r="Q23" s="235"/>
      <c r="R23" s="18" t="s">
        <v>61</v>
      </c>
      <c r="S23" s="8">
        <v>589</v>
      </c>
      <c r="T23" s="8">
        <v>763</v>
      </c>
      <c r="U23" s="8">
        <v>633</v>
      </c>
      <c r="V23" s="8">
        <v>513</v>
      </c>
      <c r="W23" s="8">
        <v>1460</v>
      </c>
      <c r="X23" s="8">
        <v>1103</v>
      </c>
      <c r="Y23" s="8">
        <v>520</v>
      </c>
      <c r="Z23" s="8">
        <v>927</v>
      </c>
      <c r="AA23" s="8">
        <v>556</v>
      </c>
      <c r="AB23" s="8">
        <v>543</v>
      </c>
      <c r="AC23" s="8">
        <v>478</v>
      </c>
      <c r="AD23" s="8">
        <v>737</v>
      </c>
      <c r="AE23" s="8">
        <v>553</v>
      </c>
      <c r="AF23" s="8">
        <v>372</v>
      </c>
      <c r="AG23" s="8">
        <v>649</v>
      </c>
    </row>
    <row r="24" spans="1:33" s="15" customFormat="1" ht="37.5">
      <c r="A24" s="234" t="s">
        <v>22</v>
      </c>
      <c r="B24" s="38" t="s">
        <v>70</v>
      </c>
      <c r="C24" s="39"/>
      <c r="D24" s="199"/>
      <c r="E24" s="110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79"/>
      <c r="Q24" s="234" t="s">
        <v>22</v>
      </c>
      <c r="R24" s="38" t="s">
        <v>70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37"/>
      <c r="B25" s="19" t="s">
        <v>58</v>
      </c>
      <c r="C25" s="10">
        <v>21</v>
      </c>
      <c r="D25" s="163">
        <v>28</v>
      </c>
      <c r="E25" s="27">
        <v>-7</v>
      </c>
      <c r="F25" s="9">
        <v>4</v>
      </c>
      <c r="G25" s="8">
        <v>0</v>
      </c>
      <c r="H25" s="8">
        <v>4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  <c r="O25" s="8">
        <v>0</v>
      </c>
      <c r="P25" s="8">
        <v>1</v>
      </c>
      <c r="Q25" s="237"/>
      <c r="R25" s="18" t="s">
        <v>58</v>
      </c>
      <c r="S25" s="8">
        <v>0</v>
      </c>
      <c r="T25" s="8">
        <v>0</v>
      </c>
      <c r="U25" s="8">
        <v>5</v>
      </c>
      <c r="V25" s="8">
        <v>1</v>
      </c>
      <c r="W25" s="8">
        <v>2</v>
      </c>
      <c r="X25" s="8">
        <v>0</v>
      </c>
      <c r="Y25" s="8">
        <v>0</v>
      </c>
      <c r="Z25" s="8">
        <v>3</v>
      </c>
      <c r="AA25" s="8">
        <v>0</v>
      </c>
      <c r="AB25" s="8">
        <v>1</v>
      </c>
      <c r="AC25" s="8">
        <v>1</v>
      </c>
      <c r="AD25" s="8">
        <v>0</v>
      </c>
      <c r="AE25" s="8">
        <v>2</v>
      </c>
      <c r="AF25" s="8">
        <v>0</v>
      </c>
      <c r="AG25" s="8">
        <v>0</v>
      </c>
    </row>
    <row r="26" spans="1:33" s="6" customFormat="1" ht="30" customHeight="1">
      <c r="A26" s="237"/>
      <c r="B26" s="18" t="s">
        <v>59</v>
      </c>
      <c r="C26" s="10">
        <v>233</v>
      </c>
      <c r="D26" s="163">
        <v>212</v>
      </c>
      <c r="E26" s="27">
        <v>21</v>
      </c>
      <c r="F26" s="9">
        <v>48</v>
      </c>
      <c r="G26" s="8">
        <v>14</v>
      </c>
      <c r="H26" s="8">
        <v>62</v>
      </c>
      <c r="I26" s="8">
        <v>3</v>
      </c>
      <c r="J26" s="8">
        <v>2</v>
      </c>
      <c r="K26" s="8">
        <v>5</v>
      </c>
      <c r="L26" s="8">
        <v>4</v>
      </c>
      <c r="M26" s="8">
        <v>9</v>
      </c>
      <c r="N26" s="8">
        <v>14</v>
      </c>
      <c r="O26" s="8">
        <v>7</v>
      </c>
      <c r="P26" s="8">
        <v>21</v>
      </c>
      <c r="Q26" s="237"/>
      <c r="R26" s="18" t="s">
        <v>59</v>
      </c>
      <c r="S26" s="8">
        <v>1</v>
      </c>
      <c r="T26" s="8">
        <v>7</v>
      </c>
      <c r="U26" s="8">
        <v>20</v>
      </c>
      <c r="V26" s="8">
        <v>1</v>
      </c>
      <c r="W26" s="8">
        <v>19</v>
      </c>
      <c r="X26" s="8">
        <v>0</v>
      </c>
      <c r="Y26" s="8">
        <v>10</v>
      </c>
      <c r="Z26" s="8">
        <v>22</v>
      </c>
      <c r="AA26" s="8">
        <v>19</v>
      </c>
      <c r="AB26" s="8">
        <v>13</v>
      </c>
      <c r="AC26" s="8">
        <v>4</v>
      </c>
      <c r="AD26" s="8">
        <v>2</v>
      </c>
      <c r="AE26" s="8">
        <v>14</v>
      </c>
      <c r="AF26" s="8">
        <v>0</v>
      </c>
      <c r="AG26" s="8">
        <v>0</v>
      </c>
    </row>
    <row r="27" spans="1:33" s="6" customFormat="1" ht="30" customHeight="1">
      <c r="A27" s="237"/>
      <c r="B27" s="19" t="s">
        <v>60</v>
      </c>
      <c r="C27" s="10">
        <v>11</v>
      </c>
      <c r="D27" s="163">
        <v>21</v>
      </c>
      <c r="E27" s="27">
        <v>-10</v>
      </c>
      <c r="F27" s="9">
        <v>3</v>
      </c>
      <c r="G27" s="8">
        <v>0</v>
      </c>
      <c r="H27" s="8">
        <v>3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1</v>
      </c>
      <c r="O27" s="8">
        <v>0</v>
      </c>
      <c r="P27" s="8">
        <v>1</v>
      </c>
      <c r="Q27" s="237"/>
      <c r="R27" s="18" t="s">
        <v>60</v>
      </c>
      <c r="S27" s="8">
        <v>0</v>
      </c>
      <c r="T27" s="8">
        <v>0</v>
      </c>
      <c r="U27" s="8">
        <v>1</v>
      </c>
      <c r="V27" s="8">
        <v>0</v>
      </c>
      <c r="W27" s="8">
        <v>1</v>
      </c>
      <c r="X27" s="8">
        <v>0</v>
      </c>
      <c r="Y27" s="8">
        <v>0</v>
      </c>
      <c r="Z27" s="8">
        <v>1</v>
      </c>
      <c r="AA27" s="8">
        <v>0</v>
      </c>
      <c r="AB27" s="8">
        <v>2</v>
      </c>
      <c r="AC27" s="8">
        <v>0</v>
      </c>
      <c r="AD27" s="8">
        <v>0</v>
      </c>
      <c r="AE27" s="8">
        <v>2</v>
      </c>
      <c r="AF27" s="8">
        <v>0</v>
      </c>
      <c r="AG27" s="8">
        <v>0</v>
      </c>
    </row>
    <row r="28" spans="1:33" s="6" customFormat="1" ht="30" customHeight="1">
      <c r="A28" s="237"/>
      <c r="B28" s="18" t="s">
        <v>59</v>
      </c>
      <c r="C28" s="10">
        <v>104</v>
      </c>
      <c r="D28" s="163">
        <v>93</v>
      </c>
      <c r="E28" s="27">
        <v>11</v>
      </c>
      <c r="F28" s="9">
        <v>16</v>
      </c>
      <c r="G28" s="8">
        <v>6</v>
      </c>
      <c r="H28" s="8">
        <v>22</v>
      </c>
      <c r="I28" s="8">
        <v>4</v>
      </c>
      <c r="J28" s="8">
        <v>2</v>
      </c>
      <c r="K28" s="8">
        <v>6</v>
      </c>
      <c r="L28" s="8">
        <v>0</v>
      </c>
      <c r="M28" s="8">
        <v>3</v>
      </c>
      <c r="N28" s="8">
        <v>11</v>
      </c>
      <c r="O28" s="8">
        <v>7</v>
      </c>
      <c r="P28" s="8">
        <v>18</v>
      </c>
      <c r="Q28" s="237"/>
      <c r="R28" s="18" t="s">
        <v>59</v>
      </c>
      <c r="S28" s="8">
        <v>0</v>
      </c>
      <c r="T28" s="8">
        <v>2</v>
      </c>
      <c r="U28" s="8">
        <v>8</v>
      </c>
      <c r="V28" s="8">
        <v>0</v>
      </c>
      <c r="W28" s="8">
        <v>10</v>
      </c>
      <c r="X28" s="8">
        <v>0</v>
      </c>
      <c r="Y28" s="8">
        <v>2</v>
      </c>
      <c r="Z28" s="8">
        <v>6</v>
      </c>
      <c r="AA28" s="8">
        <v>11</v>
      </c>
      <c r="AB28" s="8">
        <v>8</v>
      </c>
      <c r="AC28" s="8">
        <v>4</v>
      </c>
      <c r="AD28" s="8">
        <v>0</v>
      </c>
      <c r="AE28" s="8">
        <v>4</v>
      </c>
      <c r="AF28" s="8">
        <v>0</v>
      </c>
      <c r="AG28" s="8">
        <v>0</v>
      </c>
    </row>
    <row r="29" spans="1:33" s="6" customFormat="1" ht="30" customHeight="1">
      <c r="A29" s="235"/>
      <c r="B29" s="19" t="s">
        <v>61</v>
      </c>
      <c r="C29" s="10">
        <v>220</v>
      </c>
      <c r="D29" s="163">
        <v>222</v>
      </c>
      <c r="E29" s="27">
        <v>-2</v>
      </c>
      <c r="F29" s="9">
        <v>34</v>
      </c>
      <c r="G29" s="8">
        <v>9</v>
      </c>
      <c r="H29" s="8">
        <v>43</v>
      </c>
      <c r="I29" s="8">
        <v>6</v>
      </c>
      <c r="J29" s="8">
        <v>8</v>
      </c>
      <c r="K29" s="8">
        <v>14</v>
      </c>
      <c r="L29" s="8">
        <v>3</v>
      </c>
      <c r="M29" s="8">
        <v>6</v>
      </c>
      <c r="N29" s="8">
        <v>22</v>
      </c>
      <c r="O29" s="8">
        <v>12</v>
      </c>
      <c r="P29" s="8">
        <v>34</v>
      </c>
      <c r="Q29" s="235"/>
      <c r="R29" s="18" t="s">
        <v>61</v>
      </c>
      <c r="S29" s="8">
        <v>2</v>
      </c>
      <c r="T29" s="8">
        <v>8</v>
      </c>
      <c r="U29" s="8">
        <v>15</v>
      </c>
      <c r="V29" s="8">
        <v>2</v>
      </c>
      <c r="W29" s="8">
        <v>17</v>
      </c>
      <c r="X29" s="8">
        <v>4</v>
      </c>
      <c r="Y29" s="8">
        <v>10</v>
      </c>
      <c r="Z29" s="8">
        <v>20</v>
      </c>
      <c r="AA29" s="8">
        <v>19</v>
      </c>
      <c r="AB29" s="8">
        <v>6</v>
      </c>
      <c r="AC29" s="8">
        <v>1</v>
      </c>
      <c r="AD29" s="8">
        <v>4</v>
      </c>
      <c r="AE29" s="8">
        <v>12</v>
      </c>
      <c r="AF29" s="8">
        <v>0</v>
      </c>
      <c r="AG29" s="8">
        <v>0</v>
      </c>
    </row>
  </sheetData>
  <mergeCells count="42">
    <mergeCell ref="A1:P1"/>
    <mergeCell ref="M4:M5"/>
    <mergeCell ref="F3:P3"/>
    <mergeCell ref="A2:P2"/>
    <mergeCell ref="D4:D5"/>
    <mergeCell ref="N4:P4"/>
    <mergeCell ref="L4:L5"/>
    <mergeCell ref="E4:E5"/>
    <mergeCell ref="F4:H4"/>
    <mergeCell ref="C4:C5"/>
    <mergeCell ref="V4:V5"/>
    <mergeCell ref="AB4:AB5"/>
    <mergeCell ref="AA4:AA5"/>
    <mergeCell ref="Q1:AG1"/>
    <mergeCell ref="Q2:AG2"/>
    <mergeCell ref="AE4:AE5"/>
    <mergeCell ref="S3:AG3"/>
    <mergeCell ref="W4:W5"/>
    <mergeCell ref="AD4:AD5"/>
    <mergeCell ref="S4:S5"/>
    <mergeCell ref="X4:X5"/>
    <mergeCell ref="Z4:Z5"/>
    <mergeCell ref="AF4:AF5"/>
    <mergeCell ref="AG4:AG5"/>
    <mergeCell ref="Y4:Y5"/>
    <mergeCell ref="AC4:AC5"/>
    <mergeCell ref="U4:U5"/>
    <mergeCell ref="A24:A29"/>
    <mergeCell ref="Q24:Q29"/>
    <mergeCell ref="A12:A17"/>
    <mergeCell ref="A3:A5"/>
    <mergeCell ref="B3:B5"/>
    <mergeCell ref="C3:E3"/>
    <mergeCell ref="A18:A23"/>
    <mergeCell ref="Q18:Q23"/>
    <mergeCell ref="Q12:Q17"/>
    <mergeCell ref="T4:T5"/>
    <mergeCell ref="Q3:Q5"/>
    <mergeCell ref="R3:R5"/>
    <mergeCell ref="A6:A11"/>
    <mergeCell ref="Q6:Q11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Arkusz5"/>
  <dimension ref="A1:AG31"/>
  <sheetViews>
    <sheetView zoomScale="75" zoomScaleNormal="50" workbookViewId="0">
      <selection sqref="A1:M1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574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21" t="s">
        <v>503</v>
      </c>
      <c r="O1" s="24"/>
      <c r="P1" s="24"/>
      <c r="Q1" s="266" t="str">
        <f>A1</f>
        <v>TABELA 4. ZGŁOSZENIA ZWOLNIEŃ I ZWOLNIENIA GRUPOWE, ZWOLNIENIA MONITOROWANE; BEZROBOTNI ZWOLNIENI Z PRZYCZYN ZAKŁADU PRACY W LISTOPADZIE</v>
      </c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/>
      <c r="AD1" s="36" t="s">
        <v>504</v>
      </c>
      <c r="AE1" s="24"/>
      <c r="AF1" s="24"/>
      <c r="AG1" s="24"/>
    </row>
    <row r="2" spans="1:33" s="25" customFormat="1" ht="19.5" thickBot="1">
      <c r="A2" s="254" t="str">
        <f>'1-STRUKTURA-PODST'!A2:P2</f>
        <v>30.11.2017 r.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 t="str">
        <f>A2</f>
        <v>30.11.2017 r.</v>
      </c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67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67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68"/>
      <c r="B4" s="252"/>
      <c r="C4" s="258" t="str">
        <f>'1-STRUKTURA-PODST'!C4:C5</f>
        <v>XI 2017</v>
      </c>
      <c r="D4" s="238" t="str">
        <f>'1-STRUKTURA-PODST'!D4:D5</f>
        <v>X 2017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68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69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69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6" customFormat="1" ht="30" customHeight="1">
      <c r="A6" s="113" t="s">
        <v>12</v>
      </c>
      <c r="B6" s="38" t="s">
        <v>72</v>
      </c>
      <c r="C6" s="10">
        <v>2</v>
      </c>
      <c r="D6" s="8">
        <v>1</v>
      </c>
      <c r="E6" s="11">
        <v>1</v>
      </c>
      <c r="F6" s="9">
        <v>1</v>
      </c>
      <c r="G6" s="8">
        <v>0</v>
      </c>
      <c r="H6" s="8">
        <v>1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113" t="s">
        <v>12</v>
      </c>
      <c r="R6" s="38" t="s">
        <v>72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1</v>
      </c>
      <c r="AE6" s="8">
        <v>0</v>
      </c>
      <c r="AF6" s="8">
        <v>0</v>
      </c>
      <c r="AG6" s="8">
        <v>0</v>
      </c>
    </row>
    <row r="7" spans="1:33" s="6" customFormat="1" ht="30" customHeight="1">
      <c r="A7" s="114"/>
      <c r="B7" s="19" t="s">
        <v>73</v>
      </c>
      <c r="C7" s="10">
        <v>192</v>
      </c>
      <c r="D7" s="8">
        <v>1</v>
      </c>
      <c r="E7" s="11">
        <v>191</v>
      </c>
      <c r="F7" s="9">
        <v>70</v>
      </c>
      <c r="G7" s="8">
        <v>0</v>
      </c>
      <c r="H7" s="8">
        <v>70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114"/>
      <c r="R7" s="18" t="s">
        <v>73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122</v>
      </c>
      <c r="AE7" s="8">
        <v>0</v>
      </c>
      <c r="AF7" s="8">
        <v>0</v>
      </c>
      <c r="AG7" s="8">
        <v>0</v>
      </c>
    </row>
    <row r="8" spans="1:33" s="6" customFormat="1" ht="30" customHeight="1">
      <c r="A8" s="114"/>
      <c r="B8" s="18" t="s">
        <v>74</v>
      </c>
      <c r="C8" s="10">
        <v>25</v>
      </c>
      <c r="D8" s="8">
        <v>23</v>
      </c>
      <c r="E8" s="27">
        <v>2</v>
      </c>
      <c r="F8" s="9">
        <v>10</v>
      </c>
      <c r="G8" s="8">
        <v>1</v>
      </c>
      <c r="H8" s="8">
        <v>11</v>
      </c>
      <c r="I8" s="8">
        <v>0</v>
      </c>
      <c r="J8" s="8">
        <v>0</v>
      </c>
      <c r="K8" s="8">
        <v>0</v>
      </c>
      <c r="L8" s="8">
        <v>2</v>
      </c>
      <c r="M8" s="8">
        <v>0</v>
      </c>
      <c r="N8" s="8">
        <v>1</v>
      </c>
      <c r="O8" s="8">
        <v>0</v>
      </c>
      <c r="P8" s="8">
        <v>1</v>
      </c>
      <c r="Q8" s="114"/>
      <c r="R8" s="18" t="s">
        <v>74</v>
      </c>
      <c r="S8" s="8">
        <v>3</v>
      </c>
      <c r="T8" s="8">
        <v>0</v>
      </c>
      <c r="U8" s="8">
        <v>0</v>
      </c>
      <c r="V8" s="8">
        <v>1</v>
      </c>
      <c r="W8" s="8">
        <v>1</v>
      </c>
      <c r="X8" s="8">
        <v>0</v>
      </c>
      <c r="Y8" s="8">
        <v>0</v>
      </c>
      <c r="Z8" s="8">
        <v>3</v>
      </c>
      <c r="AA8" s="8">
        <v>0</v>
      </c>
      <c r="AB8" s="8">
        <v>0</v>
      </c>
      <c r="AC8" s="8">
        <v>0</v>
      </c>
      <c r="AD8" s="8">
        <v>1</v>
      </c>
      <c r="AE8" s="8">
        <v>1</v>
      </c>
      <c r="AF8" s="8">
        <v>0</v>
      </c>
      <c r="AG8" s="8">
        <v>1</v>
      </c>
    </row>
    <row r="9" spans="1:33" s="152" customFormat="1" ht="30" customHeight="1">
      <c r="A9" s="154"/>
      <c r="B9" s="150" t="s">
        <v>73</v>
      </c>
      <c r="C9" s="10">
        <v>425</v>
      </c>
      <c r="D9" s="8">
        <v>233</v>
      </c>
      <c r="E9" s="27">
        <v>192</v>
      </c>
      <c r="F9" s="9">
        <v>91</v>
      </c>
      <c r="G9" s="8">
        <v>73</v>
      </c>
      <c r="H9" s="8">
        <v>164</v>
      </c>
      <c r="I9" s="8">
        <v>0</v>
      </c>
      <c r="J9" s="8">
        <v>0</v>
      </c>
      <c r="K9" s="8">
        <v>0</v>
      </c>
      <c r="L9" s="8">
        <v>13</v>
      </c>
      <c r="M9" s="8">
        <v>0</v>
      </c>
      <c r="N9" s="8">
        <v>1</v>
      </c>
      <c r="O9" s="8">
        <v>0</v>
      </c>
      <c r="P9" s="8">
        <v>1</v>
      </c>
      <c r="Q9" s="154"/>
      <c r="R9" s="151" t="s">
        <v>73</v>
      </c>
      <c r="S9" s="8">
        <v>3</v>
      </c>
      <c r="T9" s="8">
        <v>0</v>
      </c>
      <c r="U9" s="8">
        <v>0</v>
      </c>
      <c r="V9" s="8">
        <v>28</v>
      </c>
      <c r="W9" s="8">
        <v>64</v>
      </c>
      <c r="X9" s="8">
        <v>0</v>
      </c>
      <c r="Y9" s="8">
        <v>0</v>
      </c>
      <c r="Z9" s="8">
        <v>5</v>
      </c>
      <c r="AA9" s="8">
        <v>0</v>
      </c>
      <c r="AB9" s="8">
        <v>0</v>
      </c>
      <c r="AC9" s="8">
        <v>0</v>
      </c>
      <c r="AD9" s="8">
        <v>122</v>
      </c>
      <c r="AE9" s="8">
        <v>23</v>
      </c>
      <c r="AF9" s="8">
        <v>0</v>
      </c>
      <c r="AG9" s="8">
        <v>2</v>
      </c>
    </row>
    <row r="10" spans="1:33" s="152" customFormat="1" ht="30" customHeight="1">
      <c r="A10" s="154"/>
      <c r="B10" s="151" t="s">
        <v>263</v>
      </c>
      <c r="C10" s="10">
        <v>9</v>
      </c>
      <c r="D10" s="8">
        <v>9</v>
      </c>
      <c r="E10" s="27">
        <v>0</v>
      </c>
      <c r="F10" s="9">
        <v>2</v>
      </c>
      <c r="G10" s="8">
        <v>0</v>
      </c>
      <c r="H10" s="8">
        <v>2</v>
      </c>
      <c r="I10" s="8">
        <v>0</v>
      </c>
      <c r="J10" s="8">
        <v>0</v>
      </c>
      <c r="K10" s="8">
        <v>0</v>
      </c>
      <c r="L10" s="8">
        <v>1</v>
      </c>
      <c r="M10" s="8">
        <v>0</v>
      </c>
      <c r="N10" s="8">
        <v>2</v>
      </c>
      <c r="O10" s="8">
        <v>0</v>
      </c>
      <c r="P10" s="8">
        <v>2</v>
      </c>
      <c r="Q10" s="154">
        <v>0</v>
      </c>
      <c r="R10" s="151" t="s">
        <v>263</v>
      </c>
      <c r="S10" s="8">
        <v>1</v>
      </c>
      <c r="T10" s="8">
        <v>0</v>
      </c>
      <c r="U10" s="8">
        <v>0</v>
      </c>
      <c r="V10" s="8">
        <v>1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1</v>
      </c>
      <c r="AE10" s="8">
        <v>0</v>
      </c>
      <c r="AF10" s="8">
        <v>0</v>
      </c>
      <c r="AG10" s="8">
        <v>0</v>
      </c>
    </row>
    <row r="11" spans="1:33" s="152" customFormat="1" ht="30" customHeight="1">
      <c r="A11" s="155"/>
      <c r="B11" s="150" t="s">
        <v>73</v>
      </c>
      <c r="C11" s="10">
        <v>243</v>
      </c>
      <c r="D11" s="8">
        <v>185</v>
      </c>
      <c r="E11" s="27">
        <v>58</v>
      </c>
      <c r="F11" s="9">
        <v>27</v>
      </c>
      <c r="G11" s="8">
        <v>0</v>
      </c>
      <c r="H11" s="8">
        <v>27</v>
      </c>
      <c r="I11" s="8">
        <v>0</v>
      </c>
      <c r="J11" s="8">
        <v>0</v>
      </c>
      <c r="K11" s="8">
        <v>0</v>
      </c>
      <c r="L11" s="8">
        <v>11</v>
      </c>
      <c r="M11" s="8">
        <v>0</v>
      </c>
      <c r="N11" s="8">
        <v>8</v>
      </c>
      <c r="O11" s="8">
        <v>0</v>
      </c>
      <c r="P11" s="8">
        <v>8</v>
      </c>
      <c r="Q11" s="155"/>
      <c r="R11" s="151" t="s">
        <v>73</v>
      </c>
      <c r="S11" s="8">
        <v>1</v>
      </c>
      <c r="T11" s="8">
        <v>0</v>
      </c>
      <c r="U11" s="8">
        <v>0</v>
      </c>
      <c r="V11" s="8">
        <v>10</v>
      </c>
      <c r="W11" s="8">
        <v>64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122</v>
      </c>
      <c r="AE11" s="8">
        <v>0</v>
      </c>
      <c r="AF11" s="8">
        <v>0</v>
      </c>
      <c r="AG11" s="8">
        <v>0</v>
      </c>
    </row>
    <row r="12" spans="1:33" s="152" customFormat="1" ht="30" customHeight="1">
      <c r="A12" s="263" t="s">
        <v>17</v>
      </c>
      <c r="B12" s="151" t="s">
        <v>75</v>
      </c>
      <c r="C12" s="153">
        <v>4</v>
      </c>
      <c r="D12" s="8">
        <v>5</v>
      </c>
      <c r="E12" s="27">
        <v>-1</v>
      </c>
      <c r="F12" s="9">
        <v>3</v>
      </c>
      <c r="G12" s="8">
        <v>0</v>
      </c>
      <c r="H12" s="8">
        <v>3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63" t="s">
        <v>17</v>
      </c>
      <c r="R12" s="151" t="s">
        <v>75</v>
      </c>
      <c r="S12" s="8">
        <v>0</v>
      </c>
      <c r="T12" s="8">
        <v>0</v>
      </c>
      <c r="U12" s="8">
        <v>0</v>
      </c>
      <c r="V12" s="8">
        <v>1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64"/>
      <c r="B13" s="19" t="s">
        <v>73</v>
      </c>
      <c r="C13" s="10">
        <v>114</v>
      </c>
      <c r="D13" s="8">
        <v>36</v>
      </c>
      <c r="E13" s="11">
        <v>78</v>
      </c>
      <c r="F13" s="9">
        <v>111</v>
      </c>
      <c r="G13" s="8">
        <v>0</v>
      </c>
      <c r="H13" s="8">
        <v>111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4"/>
      <c r="R13" s="18" t="s">
        <v>73</v>
      </c>
      <c r="S13" s="8">
        <v>0</v>
      </c>
      <c r="T13" s="8">
        <v>0</v>
      </c>
      <c r="U13" s="8">
        <v>0</v>
      </c>
      <c r="V13" s="8">
        <v>3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4"/>
      <c r="B14" s="18" t="s">
        <v>76</v>
      </c>
      <c r="C14" s="10">
        <v>39</v>
      </c>
      <c r="D14" s="8">
        <v>35</v>
      </c>
      <c r="E14" s="11">
        <v>4</v>
      </c>
      <c r="F14" s="9">
        <v>26</v>
      </c>
      <c r="G14" s="8">
        <v>1</v>
      </c>
      <c r="H14" s="8">
        <v>27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1</v>
      </c>
      <c r="O14" s="8">
        <v>0</v>
      </c>
      <c r="P14" s="8">
        <v>1</v>
      </c>
      <c r="Q14" s="264"/>
      <c r="R14" s="18" t="s">
        <v>76</v>
      </c>
      <c r="S14" s="8">
        <v>2</v>
      </c>
      <c r="T14" s="8">
        <v>0</v>
      </c>
      <c r="U14" s="8">
        <v>0</v>
      </c>
      <c r="V14" s="8">
        <v>2</v>
      </c>
      <c r="W14" s="8">
        <v>1</v>
      </c>
      <c r="X14" s="8">
        <v>0</v>
      </c>
      <c r="Y14" s="8">
        <v>0</v>
      </c>
      <c r="Z14" s="8">
        <v>3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1</v>
      </c>
    </row>
    <row r="15" spans="1:33" s="6" customFormat="1" ht="30" customHeight="1">
      <c r="A15" s="265"/>
      <c r="B15" s="19" t="s">
        <v>73</v>
      </c>
      <c r="C15" s="10">
        <v>571</v>
      </c>
      <c r="D15" s="8">
        <v>457</v>
      </c>
      <c r="E15" s="11">
        <v>114</v>
      </c>
      <c r="F15" s="9">
        <v>368</v>
      </c>
      <c r="G15" s="8">
        <v>73</v>
      </c>
      <c r="H15" s="8">
        <v>441</v>
      </c>
      <c r="I15" s="8">
        <v>0</v>
      </c>
      <c r="J15" s="8">
        <v>0</v>
      </c>
      <c r="K15" s="8">
        <v>0</v>
      </c>
      <c r="L15" s="8">
        <v>2</v>
      </c>
      <c r="M15" s="8">
        <v>0</v>
      </c>
      <c r="N15" s="8">
        <v>1</v>
      </c>
      <c r="O15" s="8">
        <v>0</v>
      </c>
      <c r="P15" s="8">
        <v>1</v>
      </c>
      <c r="Q15" s="265"/>
      <c r="R15" s="18" t="s">
        <v>73</v>
      </c>
      <c r="S15" s="8">
        <v>2</v>
      </c>
      <c r="T15" s="8">
        <v>0</v>
      </c>
      <c r="U15" s="8">
        <v>0</v>
      </c>
      <c r="V15" s="8">
        <v>18</v>
      </c>
      <c r="W15" s="8">
        <v>77</v>
      </c>
      <c r="X15" s="8">
        <v>0</v>
      </c>
      <c r="Y15" s="8">
        <v>0</v>
      </c>
      <c r="Z15" s="8">
        <v>5</v>
      </c>
      <c r="AA15" s="8">
        <v>0</v>
      </c>
      <c r="AB15" s="8">
        <v>0</v>
      </c>
      <c r="AC15" s="8">
        <v>0</v>
      </c>
      <c r="AD15" s="8">
        <v>0</v>
      </c>
      <c r="AE15" s="8">
        <v>23</v>
      </c>
      <c r="AF15" s="8">
        <v>0</v>
      </c>
      <c r="AG15" s="8">
        <v>2</v>
      </c>
    </row>
    <row r="16" spans="1:33" s="6" customFormat="1" ht="30" customHeight="1">
      <c r="A16" s="263" t="s">
        <v>19</v>
      </c>
      <c r="B16" s="18" t="s">
        <v>77</v>
      </c>
      <c r="C16" s="10">
        <v>0</v>
      </c>
      <c r="D16" s="8">
        <v>0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63" t="s">
        <v>19</v>
      </c>
      <c r="R16" s="18" t="s">
        <v>77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64"/>
      <c r="B17" s="19" t="s">
        <v>73</v>
      </c>
      <c r="C17" s="10">
        <v>0</v>
      </c>
      <c r="D17" s="8">
        <v>0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64"/>
      <c r="R17" s="18" t="s">
        <v>73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264"/>
      <c r="B18" s="18" t="s">
        <v>78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4"/>
      <c r="R18" s="18" t="s">
        <v>78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265"/>
      <c r="B19" s="19" t="s">
        <v>73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265"/>
      <c r="R19" s="18" t="s">
        <v>73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32" customFormat="1" ht="30" customHeight="1">
      <c r="A20" s="85"/>
      <c r="B20" s="3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85"/>
      <c r="R20" s="35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1:33" s="6" customFormat="1" ht="30" customHeight="1">
      <c r="A21" s="263" t="s">
        <v>22</v>
      </c>
      <c r="B21" s="38" t="s">
        <v>79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63" t="s">
        <v>22</v>
      </c>
      <c r="R21" s="38" t="s">
        <v>79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64"/>
      <c r="B22" s="19" t="s">
        <v>58</v>
      </c>
      <c r="C22" s="10">
        <v>344</v>
      </c>
      <c r="D22" s="8">
        <v>339</v>
      </c>
      <c r="E22" s="11">
        <v>5</v>
      </c>
      <c r="F22" s="9">
        <v>68</v>
      </c>
      <c r="G22" s="8">
        <v>27</v>
      </c>
      <c r="H22" s="8">
        <v>95</v>
      </c>
      <c r="I22" s="8">
        <v>10</v>
      </c>
      <c r="J22" s="8">
        <v>0</v>
      </c>
      <c r="K22" s="8">
        <v>10</v>
      </c>
      <c r="L22" s="8">
        <v>24</v>
      </c>
      <c r="M22" s="8">
        <v>44</v>
      </c>
      <c r="N22" s="8">
        <v>20</v>
      </c>
      <c r="O22" s="8">
        <v>12</v>
      </c>
      <c r="P22" s="8">
        <v>32</v>
      </c>
      <c r="Q22" s="264"/>
      <c r="R22" s="18" t="s">
        <v>58</v>
      </c>
      <c r="S22" s="8">
        <v>6</v>
      </c>
      <c r="T22" s="8">
        <v>9</v>
      </c>
      <c r="U22" s="8">
        <v>0</v>
      </c>
      <c r="V22" s="8">
        <v>22</v>
      </c>
      <c r="W22" s="8">
        <v>32</v>
      </c>
      <c r="X22" s="8">
        <v>10</v>
      </c>
      <c r="Y22" s="8">
        <v>6</v>
      </c>
      <c r="Z22" s="8">
        <v>14</v>
      </c>
      <c r="AA22" s="8">
        <v>1</v>
      </c>
      <c r="AB22" s="8">
        <v>4</v>
      </c>
      <c r="AC22" s="8">
        <v>6</v>
      </c>
      <c r="AD22" s="8">
        <v>13</v>
      </c>
      <c r="AE22" s="8">
        <v>8</v>
      </c>
      <c r="AF22" s="8">
        <v>1</v>
      </c>
      <c r="AG22" s="8">
        <v>7</v>
      </c>
    </row>
    <row r="23" spans="1:33" s="6" customFormat="1" ht="30" customHeight="1">
      <c r="A23" s="264"/>
      <c r="B23" s="18" t="s">
        <v>80</v>
      </c>
      <c r="C23" s="10">
        <v>181</v>
      </c>
      <c r="D23" s="8">
        <v>199</v>
      </c>
      <c r="E23" s="11">
        <v>-18</v>
      </c>
      <c r="F23" s="9">
        <v>40</v>
      </c>
      <c r="G23" s="8">
        <v>16</v>
      </c>
      <c r="H23" s="8">
        <v>56</v>
      </c>
      <c r="I23" s="8">
        <v>4</v>
      </c>
      <c r="J23" s="8">
        <v>0</v>
      </c>
      <c r="K23" s="8">
        <v>4</v>
      </c>
      <c r="L23" s="8">
        <v>15</v>
      </c>
      <c r="M23" s="8">
        <v>27</v>
      </c>
      <c r="N23" s="8">
        <v>16</v>
      </c>
      <c r="O23" s="8">
        <v>4</v>
      </c>
      <c r="P23" s="8">
        <v>20</v>
      </c>
      <c r="Q23" s="264"/>
      <c r="R23" s="18" t="s">
        <v>80</v>
      </c>
      <c r="S23" s="8">
        <v>1</v>
      </c>
      <c r="T23" s="8">
        <v>6</v>
      </c>
      <c r="U23" s="8">
        <v>0</v>
      </c>
      <c r="V23" s="8">
        <v>7</v>
      </c>
      <c r="W23" s="8">
        <v>17</v>
      </c>
      <c r="X23" s="8">
        <v>2</v>
      </c>
      <c r="Y23" s="8">
        <v>3</v>
      </c>
      <c r="Z23" s="8">
        <v>4</v>
      </c>
      <c r="AA23" s="8">
        <v>0</v>
      </c>
      <c r="AB23" s="8">
        <v>0</v>
      </c>
      <c r="AC23" s="8">
        <v>2</v>
      </c>
      <c r="AD23" s="8">
        <v>9</v>
      </c>
      <c r="AE23" s="8">
        <v>5</v>
      </c>
      <c r="AF23" s="8">
        <v>1</v>
      </c>
      <c r="AG23" s="8">
        <v>2</v>
      </c>
    </row>
    <row r="24" spans="1:33" s="6" customFormat="1" ht="30" customHeight="1">
      <c r="A24" s="264"/>
      <c r="B24" s="19" t="s">
        <v>59</v>
      </c>
      <c r="C24" s="10">
        <v>3847</v>
      </c>
      <c r="D24" s="8">
        <v>3503</v>
      </c>
      <c r="E24" s="11">
        <v>344</v>
      </c>
      <c r="F24" s="9">
        <v>547</v>
      </c>
      <c r="G24" s="8">
        <v>198</v>
      </c>
      <c r="H24" s="8">
        <v>745</v>
      </c>
      <c r="I24" s="8">
        <v>100</v>
      </c>
      <c r="J24" s="8">
        <v>31</v>
      </c>
      <c r="K24" s="8">
        <v>131</v>
      </c>
      <c r="L24" s="8">
        <v>306</v>
      </c>
      <c r="M24" s="8">
        <v>438</v>
      </c>
      <c r="N24" s="8">
        <v>266</v>
      </c>
      <c r="O24" s="8">
        <v>160</v>
      </c>
      <c r="P24" s="172">
        <v>426</v>
      </c>
      <c r="Q24" s="264"/>
      <c r="R24" s="18" t="s">
        <v>59</v>
      </c>
      <c r="S24" s="8">
        <v>112</v>
      </c>
      <c r="T24" s="8">
        <v>85</v>
      </c>
      <c r="U24" s="8">
        <v>19</v>
      </c>
      <c r="V24" s="8">
        <v>125</v>
      </c>
      <c r="W24" s="8">
        <v>480</v>
      </c>
      <c r="X24" s="8">
        <v>133</v>
      </c>
      <c r="Y24" s="8">
        <v>77</v>
      </c>
      <c r="Z24" s="8">
        <v>222</v>
      </c>
      <c r="AA24" s="8">
        <v>21</v>
      </c>
      <c r="AB24" s="8">
        <v>22</v>
      </c>
      <c r="AC24" s="8">
        <v>68</v>
      </c>
      <c r="AD24" s="8">
        <v>159</v>
      </c>
      <c r="AE24" s="8">
        <v>76</v>
      </c>
      <c r="AF24" s="8">
        <v>39</v>
      </c>
      <c r="AG24" s="8">
        <v>163</v>
      </c>
    </row>
    <row r="25" spans="1:33" s="6" customFormat="1" ht="30" customHeight="1">
      <c r="A25" s="264"/>
      <c r="B25" s="18" t="s">
        <v>80</v>
      </c>
      <c r="C25" s="10">
        <v>1999</v>
      </c>
      <c r="D25" s="8">
        <v>1818</v>
      </c>
      <c r="E25" s="11">
        <v>181</v>
      </c>
      <c r="F25" s="9">
        <v>304</v>
      </c>
      <c r="G25" s="8">
        <v>105</v>
      </c>
      <c r="H25" s="8">
        <v>409</v>
      </c>
      <c r="I25" s="8">
        <v>53</v>
      </c>
      <c r="J25" s="8">
        <v>17</v>
      </c>
      <c r="K25" s="8">
        <v>70</v>
      </c>
      <c r="L25" s="8">
        <v>176</v>
      </c>
      <c r="M25" s="8">
        <v>236</v>
      </c>
      <c r="N25" s="8">
        <v>140</v>
      </c>
      <c r="O25" s="8">
        <v>71</v>
      </c>
      <c r="P25" s="8">
        <v>211</v>
      </c>
      <c r="Q25" s="264"/>
      <c r="R25" s="18" t="s">
        <v>80</v>
      </c>
      <c r="S25" s="8">
        <v>43</v>
      </c>
      <c r="T25" s="8">
        <v>47</v>
      </c>
      <c r="U25" s="8">
        <v>14</v>
      </c>
      <c r="V25" s="8">
        <v>58</v>
      </c>
      <c r="W25" s="8">
        <v>248</v>
      </c>
      <c r="X25" s="8">
        <v>45</v>
      </c>
      <c r="Y25" s="8">
        <v>44</v>
      </c>
      <c r="Z25" s="8">
        <v>99</v>
      </c>
      <c r="AA25" s="8">
        <v>11</v>
      </c>
      <c r="AB25" s="8">
        <v>7</v>
      </c>
      <c r="AC25" s="8">
        <v>36</v>
      </c>
      <c r="AD25" s="8">
        <v>103</v>
      </c>
      <c r="AE25" s="8">
        <v>50</v>
      </c>
      <c r="AF25" s="8">
        <v>18</v>
      </c>
      <c r="AG25" s="8">
        <v>74</v>
      </c>
    </row>
    <row r="26" spans="1:33" s="6" customFormat="1" ht="30" customHeight="1">
      <c r="A26" s="264"/>
      <c r="B26" s="19" t="s">
        <v>60</v>
      </c>
      <c r="C26" s="10">
        <v>211</v>
      </c>
      <c r="D26" s="8">
        <v>234</v>
      </c>
      <c r="E26" s="11">
        <v>-23</v>
      </c>
      <c r="F26" s="9">
        <v>39</v>
      </c>
      <c r="G26" s="8">
        <v>8</v>
      </c>
      <c r="H26" s="8">
        <v>47</v>
      </c>
      <c r="I26" s="8">
        <v>7</v>
      </c>
      <c r="J26" s="8">
        <v>1</v>
      </c>
      <c r="K26" s="8">
        <v>8</v>
      </c>
      <c r="L26" s="8">
        <v>15</v>
      </c>
      <c r="M26" s="8">
        <v>32</v>
      </c>
      <c r="N26" s="8">
        <v>12</v>
      </c>
      <c r="O26" s="8">
        <v>8</v>
      </c>
      <c r="P26" s="8">
        <v>20</v>
      </c>
      <c r="Q26" s="264"/>
      <c r="R26" s="18" t="s">
        <v>60</v>
      </c>
      <c r="S26" s="8">
        <v>5</v>
      </c>
      <c r="T26" s="8">
        <v>4</v>
      </c>
      <c r="U26" s="8">
        <v>2</v>
      </c>
      <c r="V26" s="8">
        <v>10</v>
      </c>
      <c r="W26" s="8">
        <v>30</v>
      </c>
      <c r="X26" s="8">
        <v>7</v>
      </c>
      <c r="Y26" s="8">
        <v>6</v>
      </c>
      <c r="Z26" s="8">
        <v>6</v>
      </c>
      <c r="AA26" s="8">
        <v>0</v>
      </c>
      <c r="AB26" s="8">
        <v>0</v>
      </c>
      <c r="AC26" s="8">
        <v>0</v>
      </c>
      <c r="AD26" s="8">
        <v>10</v>
      </c>
      <c r="AE26" s="8">
        <v>2</v>
      </c>
      <c r="AF26" s="8">
        <v>3</v>
      </c>
      <c r="AG26" s="8">
        <v>4</v>
      </c>
    </row>
    <row r="27" spans="1:33" s="6" customFormat="1" ht="30" customHeight="1">
      <c r="A27" s="264"/>
      <c r="B27" s="18" t="s">
        <v>80</v>
      </c>
      <c r="C27" s="10">
        <v>117</v>
      </c>
      <c r="D27" s="8">
        <v>131</v>
      </c>
      <c r="E27" s="11">
        <v>-14</v>
      </c>
      <c r="F27" s="9">
        <v>29</v>
      </c>
      <c r="G27" s="8">
        <v>6</v>
      </c>
      <c r="H27" s="8">
        <v>35</v>
      </c>
      <c r="I27" s="8">
        <v>3</v>
      </c>
      <c r="J27" s="8">
        <v>1</v>
      </c>
      <c r="K27" s="8">
        <v>4</v>
      </c>
      <c r="L27" s="8">
        <v>8</v>
      </c>
      <c r="M27" s="8">
        <v>18</v>
      </c>
      <c r="N27" s="8">
        <v>5</v>
      </c>
      <c r="O27" s="8">
        <v>3</v>
      </c>
      <c r="P27" s="8">
        <v>8</v>
      </c>
      <c r="Q27" s="264"/>
      <c r="R27" s="18" t="s">
        <v>80</v>
      </c>
      <c r="S27" s="8">
        <v>2</v>
      </c>
      <c r="T27" s="8">
        <v>1</v>
      </c>
      <c r="U27" s="8">
        <v>1</v>
      </c>
      <c r="V27" s="8">
        <v>3</v>
      </c>
      <c r="W27" s="8">
        <v>18</v>
      </c>
      <c r="X27" s="8">
        <v>3</v>
      </c>
      <c r="Y27" s="8">
        <v>3</v>
      </c>
      <c r="Z27" s="8">
        <v>2</v>
      </c>
      <c r="AA27" s="8">
        <v>0</v>
      </c>
      <c r="AB27" s="8">
        <v>0</v>
      </c>
      <c r="AC27" s="8">
        <v>0</v>
      </c>
      <c r="AD27" s="8">
        <v>6</v>
      </c>
      <c r="AE27" s="8">
        <v>2</v>
      </c>
      <c r="AF27" s="8">
        <v>1</v>
      </c>
      <c r="AG27" s="8">
        <v>2</v>
      </c>
    </row>
    <row r="28" spans="1:33" s="6" customFormat="1" ht="30" customHeight="1">
      <c r="A28" s="264"/>
      <c r="B28" s="19" t="s">
        <v>59</v>
      </c>
      <c r="C28" s="10">
        <v>2464</v>
      </c>
      <c r="D28" s="8">
        <v>2253</v>
      </c>
      <c r="E28" s="11">
        <v>211</v>
      </c>
      <c r="F28" s="9">
        <v>314</v>
      </c>
      <c r="G28" s="8">
        <v>124</v>
      </c>
      <c r="H28" s="8">
        <v>438</v>
      </c>
      <c r="I28" s="8">
        <v>59</v>
      </c>
      <c r="J28" s="8">
        <v>29</v>
      </c>
      <c r="K28" s="8">
        <v>88</v>
      </c>
      <c r="L28" s="8">
        <v>171</v>
      </c>
      <c r="M28" s="8">
        <v>306</v>
      </c>
      <c r="N28" s="8">
        <v>172</v>
      </c>
      <c r="O28" s="8">
        <v>101</v>
      </c>
      <c r="P28" s="8">
        <v>273</v>
      </c>
      <c r="Q28" s="264"/>
      <c r="R28" s="18" t="s">
        <v>59</v>
      </c>
      <c r="S28" s="8">
        <v>71</v>
      </c>
      <c r="T28" s="8">
        <v>49</v>
      </c>
      <c r="U28" s="8">
        <v>17</v>
      </c>
      <c r="V28" s="8">
        <v>75</v>
      </c>
      <c r="W28" s="8">
        <v>340</v>
      </c>
      <c r="X28" s="8">
        <v>82</v>
      </c>
      <c r="Y28" s="8">
        <v>62</v>
      </c>
      <c r="Z28" s="8">
        <v>136</v>
      </c>
      <c r="AA28" s="8">
        <v>8</v>
      </c>
      <c r="AB28" s="8">
        <v>7</v>
      </c>
      <c r="AC28" s="8">
        <v>48</v>
      </c>
      <c r="AD28" s="8">
        <v>98</v>
      </c>
      <c r="AE28" s="8">
        <v>68</v>
      </c>
      <c r="AF28" s="8">
        <v>31</v>
      </c>
      <c r="AG28" s="8">
        <v>96</v>
      </c>
    </row>
    <row r="29" spans="1:33" s="6" customFormat="1" ht="30" customHeight="1">
      <c r="A29" s="264"/>
      <c r="B29" s="18" t="s">
        <v>80</v>
      </c>
      <c r="C29" s="10">
        <v>1203</v>
      </c>
      <c r="D29" s="8">
        <v>1086</v>
      </c>
      <c r="E29" s="11">
        <v>117</v>
      </c>
      <c r="F29" s="9">
        <v>167</v>
      </c>
      <c r="G29" s="8">
        <v>68</v>
      </c>
      <c r="H29" s="8">
        <v>235</v>
      </c>
      <c r="I29" s="8">
        <v>29</v>
      </c>
      <c r="J29" s="8">
        <v>16</v>
      </c>
      <c r="K29" s="8">
        <v>45</v>
      </c>
      <c r="L29" s="8">
        <v>88</v>
      </c>
      <c r="M29" s="8">
        <v>159</v>
      </c>
      <c r="N29" s="8">
        <v>81</v>
      </c>
      <c r="O29" s="8">
        <v>41</v>
      </c>
      <c r="P29" s="8">
        <v>122</v>
      </c>
      <c r="Q29" s="264"/>
      <c r="R29" s="18" t="s">
        <v>80</v>
      </c>
      <c r="S29" s="8">
        <v>24</v>
      </c>
      <c r="T29" s="8">
        <v>29</v>
      </c>
      <c r="U29" s="8">
        <v>11</v>
      </c>
      <c r="V29" s="8">
        <v>28</v>
      </c>
      <c r="W29" s="8">
        <v>156</v>
      </c>
      <c r="X29" s="8">
        <v>24</v>
      </c>
      <c r="Y29" s="8">
        <v>33</v>
      </c>
      <c r="Z29" s="8">
        <v>63</v>
      </c>
      <c r="AA29" s="8">
        <v>4</v>
      </c>
      <c r="AB29" s="8">
        <v>5</v>
      </c>
      <c r="AC29" s="8">
        <v>25</v>
      </c>
      <c r="AD29" s="8">
        <v>54</v>
      </c>
      <c r="AE29" s="8">
        <v>37</v>
      </c>
      <c r="AF29" s="8">
        <v>18</v>
      </c>
      <c r="AG29" s="8">
        <v>43</v>
      </c>
    </row>
    <row r="30" spans="1:33" s="6" customFormat="1" ht="30" customHeight="1">
      <c r="A30" s="264"/>
      <c r="B30" s="52" t="s">
        <v>61</v>
      </c>
      <c r="C30" s="10">
        <v>2779</v>
      </c>
      <c r="D30" s="8">
        <v>2784</v>
      </c>
      <c r="E30" s="11">
        <v>-5</v>
      </c>
      <c r="F30" s="9">
        <v>365</v>
      </c>
      <c r="G30" s="8">
        <v>119</v>
      </c>
      <c r="H30" s="8">
        <v>484</v>
      </c>
      <c r="I30" s="8">
        <v>71</v>
      </c>
      <c r="J30" s="8">
        <v>19</v>
      </c>
      <c r="K30" s="8">
        <v>90</v>
      </c>
      <c r="L30" s="8">
        <v>211</v>
      </c>
      <c r="M30" s="8">
        <v>294</v>
      </c>
      <c r="N30" s="8">
        <v>230</v>
      </c>
      <c r="O30" s="8">
        <v>152</v>
      </c>
      <c r="P30" s="8">
        <v>382</v>
      </c>
      <c r="Q30" s="264"/>
      <c r="R30" s="38" t="s">
        <v>61</v>
      </c>
      <c r="S30" s="8">
        <v>67</v>
      </c>
      <c r="T30" s="8">
        <v>67</v>
      </c>
      <c r="U30" s="8">
        <v>18</v>
      </c>
      <c r="V30" s="8">
        <v>73</v>
      </c>
      <c r="W30" s="8">
        <v>414</v>
      </c>
      <c r="X30" s="8">
        <v>96</v>
      </c>
      <c r="Y30" s="8">
        <v>62</v>
      </c>
      <c r="Z30" s="8">
        <v>136</v>
      </c>
      <c r="AA30" s="8">
        <v>19</v>
      </c>
      <c r="AB30" s="8">
        <v>13</v>
      </c>
      <c r="AC30" s="8">
        <v>54</v>
      </c>
      <c r="AD30" s="8">
        <v>84</v>
      </c>
      <c r="AE30" s="8">
        <v>81</v>
      </c>
      <c r="AF30" s="8">
        <v>42</v>
      </c>
      <c r="AG30" s="8">
        <v>92</v>
      </c>
    </row>
    <row r="31" spans="1:33" s="6" customFormat="1" ht="30" customHeight="1" thickBot="1">
      <c r="A31" s="265"/>
      <c r="B31" s="18" t="s">
        <v>80</v>
      </c>
      <c r="C31" s="12">
        <v>1655</v>
      </c>
      <c r="D31" s="13">
        <v>1668</v>
      </c>
      <c r="E31" s="14">
        <v>-13</v>
      </c>
      <c r="F31" s="9">
        <v>235</v>
      </c>
      <c r="G31" s="8">
        <v>72</v>
      </c>
      <c r="H31" s="8">
        <v>307</v>
      </c>
      <c r="I31" s="8">
        <v>37</v>
      </c>
      <c r="J31" s="8">
        <v>13</v>
      </c>
      <c r="K31" s="8">
        <v>50</v>
      </c>
      <c r="L31" s="8">
        <v>124</v>
      </c>
      <c r="M31" s="8">
        <v>188</v>
      </c>
      <c r="N31" s="8">
        <v>141</v>
      </c>
      <c r="O31" s="8">
        <v>81</v>
      </c>
      <c r="P31" s="8">
        <v>222</v>
      </c>
      <c r="Q31" s="265"/>
      <c r="R31" s="18" t="s">
        <v>80</v>
      </c>
      <c r="S31" s="8">
        <v>32</v>
      </c>
      <c r="T31" s="8">
        <v>44</v>
      </c>
      <c r="U31" s="8">
        <v>12</v>
      </c>
      <c r="V31" s="8">
        <v>40</v>
      </c>
      <c r="W31" s="8">
        <v>238</v>
      </c>
      <c r="X31" s="8">
        <v>48</v>
      </c>
      <c r="Y31" s="8">
        <v>36</v>
      </c>
      <c r="Z31" s="8">
        <v>77</v>
      </c>
      <c r="AA31" s="8">
        <v>9</v>
      </c>
      <c r="AB31" s="8">
        <v>2</v>
      </c>
      <c r="AC31" s="8">
        <v>33</v>
      </c>
      <c r="AD31" s="8">
        <v>60</v>
      </c>
      <c r="AE31" s="8">
        <v>55</v>
      </c>
      <c r="AF31" s="8">
        <v>22</v>
      </c>
      <c r="AG31" s="8">
        <v>56</v>
      </c>
    </row>
  </sheetData>
  <mergeCells count="40">
    <mergeCell ref="A1:M1"/>
    <mergeCell ref="Q1:AC1"/>
    <mergeCell ref="AF4:AF5"/>
    <mergeCell ref="U4:U5"/>
    <mergeCell ref="AD4:AD5"/>
    <mergeCell ref="Q3:Q5"/>
    <mergeCell ref="AC4:AC5"/>
    <mergeCell ref="N4:P4"/>
    <mergeCell ref="L4:L5"/>
    <mergeCell ref="A3:A5"/>
    <mergeCell ref="Z4:Z5"/>
    <mergeCell ref="AB4:AB5"/>
    <mergeCell ref="AE4:AE5"/>
    <mergeCell ref="A2:P2"/>
    <mergeCell ref="Q2:AG2"/>
    <mergeCell ref="Y4:Y5"/>
    <mergeCell ref="Q21:Q31"/>
    <mergeCell ref="Q12:Q15"/>
    <mergeCell ref="Q16:Q19"/>
    <mergeCell ref="AA4:AA5"/>
    <mergeCell ref="S4:S5"/>
    <mergeCell ref="T4:T5"/>
    <mergeCell ref="V4:V5"/>
    <mergeCell ref="X4:X5"/>
    <mergeCell ref="R3:R5"/>
    <mergeCell ref="S3:AG3"/>
    <mergeCell ref="W4:W5"/>
    <mergeCell ref="AG4:AG5"/>
    <mergeCell ref="A21:A31"/>
    <mergeCell ref="I4:K4"/>
    <mergeCell ref="D4:D5"/>
    <mergeCell ref="M4:M5"/>
    <mergeCell ref="B3:B5"/>
    <mergeCell ref="E4:E5"/>
    <mergeCell ref="A12:A15"/>
    <mergeCell ref="A16:A19"/>
    <mergeCell ref="F3:P3"/>
    <mergeCell ref="C4:C5"/>
    <mergeCell ref="F4:H4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Arkusz6"/>
  <dimension ref="A1:AG31"/>
  <sheetViews>
    <sheetView zoomScale="75" zoomScaleNormal="50" workbookViewId="0">
      <selection activeCell="H28" sqref="H28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573</v>
      </c>
      <c r="B1" s="266"/>
      <c r="C1" s="266"/>
      <c r="D1" s="266"/>
      <c r="E1" s="266"/>
      <c r="F1" s="266"/>
      <c r="G1" s="266"/>
      <c r="H1" s="266"/>
      <c r="I1" s="36" t="s">
        <v>501</v>
      </c>
      <c r="J1" s="24"/>
      <c r="K1" s="24"/>
      <c r="L1" s="24"/>
      <c r="M1" s="24"/>
      <c r="N1" s="24"/>
      <c r="O1" s="24"/>
      <c r="P1" s="24"/>
      <c r="Q1" s="266" t="str">
        <f>A1</f>
        <v>TABELA 5. BEZROBOTNI NIEPEŁNOSPRAWNI W LISTOPADZIE</v>
      </c>
      <c r="R1" s="266"/>
      <c r="S1" s="266"/>
      <c r="T1" s="266"/>
      <c r="U1" s="266"/>
      <c r="V1" s="266"/>
      <c r="W1" s="266"/>
      <c r="X1" s="266"/>
      <c r="Y1" s="36" t="s">
        <v>502</v>
      </c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4" t="str">
        <f>'1-STRUKTURA-PODST'!A2:P2</f>
        <v>30.11.2017 r.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 t="str">
        <f>A2</f>
        <v>30.11.2017 r.</v>
      </c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67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67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68"/>
      <c r="B4" s="252"/>
      <c r="C4" s="258" t="str">
        <f>'1-STRUKTURA-PODST'!C4:C5</f>
        <v>XI 2017</v>
      </c>
      <c r="D4" s="238" t="str">
        <f>'1-STRUKTURA-PODST'!D4:D5</f>
        <v>X 2017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68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69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69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6" customFormat="1" ht="37.5" customHeight="1">
      <c r="A6" s="118" t="s">
        <v>12</v>
      </c>
      <c r="B6" s="18" t="s">
        <v>247</v>
      </c>
      <c r="C6" s="10">
        <v>4176</v>
      </c>
      <c r="D6" s="8">
        <v>4231</v>
      </c>
      <c r="E6" s="11">
        <v>-55</v>
      </c>
      <c r="F6" s="9">
        <v>618</v>
      </c>
      <c r="G6" s="8">
        <v>158</v>
      </c>
      <c r="H6" s="8">
        <v>776</v>
      </c>
      <c r="I6" s="8">
        <v>200</v>
      </c>
      <c r="J6" s="8">
        <v>69</v>
      </c>
      <c r="K6" s="8">
        <v>269</v>
      </c>
      <c r="L6" s="8">
        <v>491</v>
      </c>
      <c r="M6" s="8">
        <v>159</v>
      </c>
      <c r="N6" s="8">
        <v>296</v>
      </c>
      <c r="O6" s="8">
        <v>126</v>
      </c>
      <c r="P6" s="8">
        <v>422</v>
      </c>
      <c r="Q6" s="119" t="s">
        <v>12</v>
      </c>
      <c r="R6" s="18" t="s">
        <v>247</v>
      </c>
      <c r="S6" s="8">
        <v>138</v>
      </c>
      <c r="T6" s="8">
        <v>110</v>
      </c>
      <c r="U6" s="8">
        <v>102</v>
      </c>
      <c r="V6" s="8">
        <v>90</v>
      </c>
      <c r="W6" s="8">
        <v>340</v>
      </c>
      <c r="X6" s="8">
        <v>95</v>
      </c>
      <c r="Y6" s="8">
        <v>67</v>
      </c>
      <c r="Z6" s="8">
        <v>187</v>
      </c>
      <c r="AA6" s="8">
        <v>108</v>
      </c>
      <c r="AB6" s="8">
        <v>100</v>
      </c>
      <c r="AC6" s="8">
        <v>95</v>
      </c>
      <c r="AD6" s="8">
        <v>252</v>
      </c>
      <c r="AE6" s="8">
        <v>169</v>
      </c>
      <c r="AF6" s="8">
        <v>98</v>
      </c>
      <c r="AG6" s="8">
        <v>108</v>
      </c>
    </row>
    <row r="7" spans="1:33" s="15" customFormat="1" ht="37.5">
      <c r="A7" s="116" t="s">
        <v>188</v>
      </c>
      <c r="B7" s="52" t="s">
        <v>259</v>
      </c>
      <c r="C7" s="39">
        <v>640</v>
      </c>
      <c r="D7" s="40">
        <v>659</v>
      </c>
      <c r="E7" s="41">
        <v>-19</v>
      </c>
      <c r="F7" s="42">
        <v>72</v>
      </c>
      <c r="G7" s="40">
        <v>17</v>
      </c>
      <c r="H7" s="40">
        <v>89</v>
      </c>
      <c r="I7" s="40">
        <v>31</v>
      </c>
      <c r="J7" s="40">
        <v>10</v>
      </c>
      <c r="K7" s="40">
        <v>41</v>
      </c>
      <c r="L7" s="40">
        <v>151</v>
      </c>
      <c r="M7" s="40">
        <v>30</v>
      </c>
      <c r="N7" s="40">
        <v>47</v>
      </c>
      <c r="O7" s="40">
        <v>11</v>
      </c>
      <c r="P7" s="40">
        <v>58</v>
      </c>
      <c r="Q7" s="117" t="s">
        <v>188</v>
      </c>
      <c r="R7" s="38" t="s">
        <v>259</v>
      </c>
      <c r="S7" s="40">
        <v>31</v>
      </c>
      <c r="T7" s="40">
        <v>24</v>
      </c>
      <c r="U7" s="40">
        <v>23</v>
      </c>
      <c r="V7" s="40">
        <v>12</v>
      </c>
      <c r="W7" s="40">
        <v>17</v>
      </c>
      <c r="X7" s="40">
        <v>14</v>
      </c>
      <c r="Y7" s="40">
        <v>4</v>
      </c>
      <c r="Z7" s="40">
        <v>6</v>
      </c>
      <c r="AA7" s="40">
        <v>27</v>
      </c>
      <c r="AB7" s="40">
        <v>21</v>
      </c>
      <c r="AC7" s="40">
        <v>17</v>
      </c>
      <c r="AD7" s="40">
        <v>36</v>
      </c>
      <c r="AE7" s="40">
        <v>13</v>
      </c>
      <c r="AF7" s="40">
        <v>11</v>
      </c>
      <c r="AG7" s="40">
        <v>15</v>
      </c>
    </row>
    <row r="8" spans="1:33" s="6" customFormat="1" ht="30" customHeight="1">
      <c r="A8" s="86"/>
      <c r="B8" s="18" t="s">
        <v>262</v>
      </c>
      <c r="C8" s="10">
        <v>239</v>
      </c>
      <c r="D8" s="8">
        <v>241</v>
      </c>
      <c r="E8" s="11">
        <v>-2</v>
      </c>
      <c r="F8" s="9">
        <v>25</v>
      </c>
      <c r="G8" s="8">
        <v>5</v>
      </c>
      <c r="H8" s="8">
        <v>30</v>
      </c>
      <c r="I8" s="8">
        <v>12</v>
      </c>
      <c r="J8" s="8">
        <v>6</v>
      </c>
      <c r="K8" s="8">
        <v>18</v>
      </c>
      <c r="L8" s="8">
        <v>54</v>
      </c>
      <c r="M8" s="8">
        <v>10</v>
      </c>
      <c r="N8" s="8">
        <v>16</v>
      </c>
      <c r="O8" s="8">
        <v>5</v>
      </c>
      <c r="P8" s="8">
        <v>21</v>
      </c>
      <c r="Q8" s="114"/>
      <c r="R8" s="18" t="s">
        <v>262</v>
      </c>
      <c r="S8" s="8">
        <v>9</v>
      </c>
      <c r="T8" s="8">
        <v>10</v>
      </c>
      <c r="U8" s="8">
        <v>10</v>
      </c>
      <c r="V8" s="8">
        <v>5</v>
      </c>
      <c r="W8" s="8">
        <v>6</v>
      </c>
      <c r="X8" s="8">
        <v>6</v>
      </c>
      <c r="Y8" s="8">
        <v>0</v>
      </c>
      <c r="Z8" s="8">
        <v>3</v>
      </c>
      <c r="AA8" s="8">
        <v>12</v>
      </c>
      <c r="AB8" s="8">
        <v>12</v>
      </c>
      <c r="AC8" s="8">
        <v>2</v>
      </c>
      <c r="AD8" s="8">
        <v>15</v>
      </c>
      <c r="AE8" s="8">
        <v>5</v>
      </c>
      <c r="AF8" s="8">
        <v>3</v>
      </c>
      <c r="AG8" s="8">
        <v>8</v>
      </c>
    </row>
    <row r="9" spans="1:33" s="159" customFormat="1" ht="30" customHeight="1">
      <c r="A9" s="156" t="s">
        <v>189</v>
      </c>
      <c r="B9" s="157" t="s">
        <v>260</v>
      </c>
      <c r="C9" s="39">
        <v>3536</v>
      </c>
      <c r="D9" s="40">
        <v>3572</v>
      </c>
      <c r="E9" s="110">
        <v>-36</v>
      </c>
      <c r="F9" s="42">
        <v>546</v>
      </c>
      <c r="G9" s="40">
        <v>141</v>
      </c>
      <c r="H9" s="40">
        <v>687</v>
      </c>
      <c r="I9" s="40">
        <v>169</v>
      </c>
      <c r="J9" s="40">
        <v>59</v>
      </c>
      <c r="K9" s="40">
        <v>228</v>
      </c>
      <c r="L9" s="40">
        <v>340</v>
      </c>
      <c r="M9" s="40">
        <v>129</v>
      </c>
      <c r="N9" s="40">
        <v>249</v>
      </c>
      <c r="O9" s="40">
        <v>115</v>
      </c>
      <c r="P9" s="40">
        <v>364</v>
      </c>
      <c r="Q9" s="154" t="s">
        <v>189</v>
      </c>
      <c r="R9" s="158" t="s">
        <v>260</v>
      </c>
      <c r="S9" s="40">
        <v>107</v>
      </c>
      <c r="T9" s="40">
        <v>86</v>
      </c>
      <c r="U9" s="40">
        <v>79</v>
      </c>
      <c r="V9" s="40">
        <v>78</v>
      </c>
      <c r="W9" s="40">
        <v>323</v>
      </c>
      <c r="X9" s="40">
        <v>81</v>
      </c>
      <c r="Y9" s="40">
        <v>63</v>
      </c>
      <c r="Z9" s="40">
        <v>181</v>
      </c>
      <c r="AA9" s="40">
        <v>81</v>
      </c>
      <c r="AB9" s="40">
        <v>79</v>
      </c>
      <c r="AC9" s="40">
        <v>78</v>
      </c>
      <c r="AD9" s="40">
        <v>216</v>
      </c>
      <c r="AE9" s="40">
        <v>156</v>
      </c>
      <c r="AF9" s="40">
        <v>87</v>
      </c>
      <c r="AG9" s="40">
        <v>93</v>
      </c>
    </row>
    <row r="10" spans="1:33" s="152" customFormat="1" ht="30" customHeight="1">
      <c r="A10" s="156"/>
      <c r="B10" s="151" t="s">
        <v>262</v>
      </c>
      <c r="C10" s="153">
        <v>1734</v>
      </c>
      <c r="D10" s="8">
        <v>1754</v>
      </c>
      <c r="E10" s="27">
        <v>-20</v>
      </c>
      <c r="F10" s="9">
        <v>253</v>
      </c>
      <c r="G10" s="8">
        <v>66</v>
      </c>
      <c r="H10" s="8">
        <v>319</v>
      </c>
      <c r="I10" s="8">
        <v>80</v>
      </c>
      <c r="J10" s="8">
        <v>32</v>
      </c>
      <c r="K10" s="8">
        <v>112</v>
      </c>
      <c r="L10" s="8">
        <v>151</v>
      </c>
      <c r="M10" s="8">
        <v>69</v>
      </c>
      <c r="N10" s="8">
        <v>111</v>
      </c>
      <c r="O10" s="8">
        <v>50</v>
      </c>
      <c r="P10" s="8">
        <v>161</v>
      </c>
      <c r="Q10" s="154"/>
      <c r="R10" s="151" t="s">
        <v>262</v>
      </c>
      <c r="S10" s="8">
        <v>44</v>
      </c>
      <c r="T10" s="8">
        <v>39</v>
      </c>
      <c r="U10" s="8">
        <v>48</v>
      </c>
      <c r="V10" s="8">
        <v>41</v>
      </c>
      <c r="W10" s="8">
        <v>167</v>
      </c>
      <c r="X10" s="8">
        <v>53</v>
      </c>
      <c r="Y10" s="8">
        <v>38</v>
      </c>
      <c r="Z10" s="8">
        <v>91</v>
      </c>
      <c r="AA10" s="8">
        <v>37</v>
      </c>
      <c r="AB10" s="8">
        <v>40</v>
      </c>
      <c r="AC10" s="8">
        <v>46</v>
      </c>
      <c r="AD10" s="8">
        <v>115</v>
      </c>
      <c r="AE10" s="8">
        <v>72</v>
      </c>
      <c r="AF10" s="8">
        <v>44</v>
      </c>
      <c r="AG10" s="8">
        <v>47</v>
      </c>
    </row>
    <row r="11" spans="1:33" s="6" customFormat="1" ht="30" customHeight="1">
      <c r="A11" s="86"/>
      <c r="B11" s="19" t="s">
        <v>261</v>
      </c>
      <c r="C11" s="10">
        <v>613</v>
      </c>
      <c r="D11" s="8">
        <v>596</v>
      </c>
      <c r="E11" s="11">
        <v>17</v>
      </c>
      <c r="F11" s="9">
        <v>83</v>
      </c>
      <c r="G11" s="8">
        <v>24</v>
      </c>
      <c r="H11" s="8">
        <v>107</v>
      </c>
      <c r="I11" s="8">
        <v>23</v>
      </c>
      <c r="J11" s="8">
        <v>10</v>
      </c>
      <c r="K11" s="8">
        <v>33</v>
      </c>
      <c r="L11" s="8">
        <v>37</v>
      </c>
      <c r="M11" s="8">
        <v>17</v>
      </c>
      <c r="N11" s="8">
        <v>29</v>
      </c>
      <c r="O11" s="8">
        <v>22</v>
      </c>
      <c r="P11" s="8">
        <v>51</v>
      </c>
      <c r="Q11" s="114"/>
      <c r="R11" s="18" t="s">
        <v>261</v>
      </c>
      <c r="S11" s="8">
        <v>9</v>
      </c>
      <c r="T11" s="8">
        <v>12</v>
      </c>
      <c r="U11" s="8">
        <v>19</v>
      </c>
      <c r="V11" s="8">
        <v>16</v>
      </c>
      <c r="W11" s="8">
        <v>68</v>
      </c>
      <c r="X11" s="8">
        <v>26</v>
      </c>
      <c r="Y11" s="8">
        <v>10</v>
      </c>
      <c r="Z11" s="8">
        <v>39</v>
      </c>
      <c r="AA11" s="8">
        <v>15</v>
      </c>
      <c r="AB11" s="8">
        <v>16</v>
      </c>
      <c r="AC11" s="8">
        <v>15</v>
      </c>
      <c r="AD11" s="8">
        <v>50</v>
      </c>
      <c r="AE11" s="8">
        <v>38</v>
      </c>
      <c r="AF11" s="8">
        <v>15</v>
      </c>
      <c r="AG11" s="8">
        <v>20</v>
      </c>
    </row>
    <row r="12" spans="1:33" s="6" customFormat="1" ht="30" customHeight="1">
      <c r="A12" s="84"/>
      <c r="B12" s="18" t="s">
        <v>262</v>
      </c>
      <c r="C12" s="10">
        <v>327</v>
      </c>
      <c r="D12" s="8">
        <v>313</v>
      </c>
      <c r="E12" s="11">
        <v>14</v>
      </c>
      <c r="F12" s="9">
        <v>41</v>
      </c>
      <c r="G12" s="8">
        <v>10</v>
      </c>
      <c r="H12" s="8">
        <v>51</v>
      </c>
      <c r="I12" s="8">
        <v>14</v>
      </c>
      <c r="J12" s="8">
        <v>6</v>
      </c>
      <c r="K12" s="8">
        <v>20</v>
      </c>
      <c r="L12" s="8">
        <v>24</v>
      </c>
      <c r="M12" s="8">
        <v>11</v>
      </c>
      <c r="N12" s="8">
        <v>11</v>
      </c>
      <c r="O12" s="8">
        <v>11</v>
      </c>
      <c r="P12" s="8">
        <v>22</v>
      </c>
      <c r="Q12" s="115"/>
      <c r="R12" s="18" t="s">
        <v>262</v>
      </c>
      <c r="S12" s="8">
        <v>3</v>
      </c>
      <c r="T12" s="8">
        <v>8</v>
      </c>
      <c r="U12" s="8">
        <v>9</v>
      </c>
      <c r="V12" s="8">
        <v>10</v>
      </c>
      <c r="W12" s="8">
        <v>35</v>
      </c>
      <c r="X12" s="8">
        <v>15</v>
      </c>
      <c r="Y12" s="8">
        <v>8</v>
      </c>
      <c r="Z12" s="8">
        <v>20</v>
      </c>
      <c r="AA12" s="8">
        <v>12</v>
      </c>
      <c r="AB12" s="8">
        <v>6</v>
      </c>
      <c r="AC12" s="8">
        <v>8</v>
      </c>
      <c r="AD12" s="8">
        <v>29</v>
      </c>
      <c r="AE12" s="8">
        <v>23</v>
      </c>
      <c r="AF12" s="8">
        <v>6</v>
      </c>
      <c r="AG12" s="8">
        <v>7</v>
      </c>
    </row>
    <row r="13" spans="1:33" s="6" customFormat="1" ht="30" customHeight="1">
      <c r="A13" s="263" t="s">
        <v>17</v>
      </c>
      <c r="B13" s="19" t="s">
        <v>137</v>
      </c>
      <c r="C13" s="10"/>
      <c r="D13" s="8"/>
      <c r="E13" s="11"/>
      <c r="F13" s="9"/>
      <c r="G13" s="8"/>
      <c r="H13" s="8"/>
      <c r="I13" s="8"/>
      <c r="J13" s="8"/>
      <c r="K13" s="8"/>
      <c r="L13" s="8"/>
      <c r="M13" s="8"/>
      <c r="N13" s="8"/>
      <c r="O13" s="8"/>
      <c r="P13" s="8"/>
      <c r="Q13" s="264" t="s">
        <v>17</v>
      </c>
      <c r="R13" s="18" t="s">
        <v>137</v>
      </c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6" customFormat="1" ht="30" customHeight="1">
      <c r="A14" s="264"/>
      <c r="B14" s="18" t="s">
        <v>138</v>
      </c>
      <c r="C14" s="10">
        <v>525</v>
      </c>
      <c r="D14" s="8">
        <v>573</v>
      </c>
      <c r="E14" s="11">
        <v>-48</v>
      </c>
      <c r="F14" s="9">
        <v>91</v>
      </c>
      <c r="G14" s="8">
        <v>13</v>
      </c>
      <c r="H14" s="8">
        <v>104</v>
      </c>
      <c r="I14" s="8">
        <v>28</v>
      </c>
      <c r="J14" s="8">
        <v>6</v>
      </c>
      <c r="K14" s="8">
        <v>34</v>
      </c>
      <c r="L14" s="8">
        <v>43</v>
      </c>
      <c r="M14" s="8">
        <v>24</v>
      </c>
      <c r="N14" s="8">
        <v>25</v>
      </c>
      <c r="O14" s="8">
        <v>17</v>
      </c>
      <c r="P14" s="8">
        <v>42</v>
      </c>
      <c r="Q14" s="264"/>
      <c r="R14" s="18" t="s">
        <v>138</v>
      </c>
      <c r="S14" s="8">
        <v>14</v>
      </c>
      <c r="T14" s="8">
        <v>15</v>
      </c>
      <c r="U14" s="8">
        <v>14</v>
      </c>
      <c r="V14" s="8">
        <v>10</v>
      </c>
      <c r="W14" s="8">
        <v>38</v>
      </c>
      <c r="X14" s="8">
        <v>22</v>
      </c>
      <c r="Y14" s="8">
        <v>7</v>
      </c>
      <c r="Z14" s="8">
        <v>24</v>
      </c>
      <c r="AA14" s="8">
        <v>15</v>
      </c>
      <c r="AB14" s="8">
        <v>14</v>
      </c>
      <c r="AC14" s="8">
        <v>11</v>
      </c>
      <c r="AD14" s="8">
        <v>53</v>
      </c>
      <c r="AE14" s="8">
        <v>21</v>
      </c>
      <c r="AF14" s="8">
        <v>10</v>
      </c>
      <c r="AG14" s="8">
        <v>10</v>
      </c>
    </row>
    <row r="15" spans="1:33" s="6" customFormat="1" ht="30" customHeight="1">
      <c r="A15" s="264"/>
      <c r="B15" s="18" t="s">
        <v>262</v>
      </c>
      <c r="C15" s="10">
        <v>262</v>
      </c>
      <c r="D15" s="8">
        <v>280</v>
      </c>
      <c r="E15" s="11">
        <v>-18</v>
      </c>
      <c r="F15" s="9">
        <v>40</v>
      </c>
      <c r="G15" s="8">
        <v>9</v>
      </c>
      <c r="H15" s="8">
        <v>49</v>
      </c>
      <c r="I15" s="8">
        <v>10</v>
      </c>
      <c r="J15" s="8">
        <v>1</v>
      </c>
      <c r="K15" s="8">
        <v>11</v>
      </c>
      <c r="L15" s="8">
        <v>26</v>
      </c>
      <c r="M15" s="8">
        <v>13</v>
      </c>
      <c r="N15" s="8">
        <v>10</v>
      </c>
      <c r="O15" s="8">
        <v>6</v>
      </c>
      <c r="P15" s="8">
        <v>16</v>
      </c>
      <c r="Q15" s="264"/>
      <c r="R15" s="18" t="s">
        <v>262</v>
      </c>
      <c r="S15" s="8">
        <v>7</v>
      </c>
      <c r="T15" s="8">
        <v>8</v>
      </c>
      <c r="U15" s="8">
        <v>9</v>
      </c>
      <c r="V15" s="8">
        <v>5</v>
      </c>
      <c r="W15" s="8">
        <v>20</v>
      </c>
      <c r="X15" s="8">
        <v>15</v>
      </c>
      <c r="Y15" s="8">
        <v>5</v>
      </c>
      <c r="Z15" s="8">
        <v>7</v>
      </c>
      <c r="AA15" s="8">
        <v>9</v>
      </c>
      <c r="AB15" s="8">
        <v>7</v>
      </c>
      <c r="AC15" s="8">
        <v>9</v>
      </c>
      <c r="AD15" s="8">
        <v>21</v>
      </c>
      <c r="AE15" s="8">
        <v>13</v>
      </c>
      <c r="AF15" s="8">
        <v>6</v>
      </c>
      <c r="AG15" s="8">
        <v>6</v>
      </c>
    </row>
    <row r="16" spans="1:33" s="6" customFormat="1" ht="30" customHeight="1">
      <c r="A16" s="264"/>
      <c r="B16" s="18" t="s">
        <v>139</v>
      </c>
      <c r="C16" s="10">
        <v>5829</v>
      </c>
      <c r="D16" s="8">
        <v>5304</v>
      </c>
      <c r="E16" s="11">
        <v>525</v>
      </c>
      <c r="F16" s="9">
        <v>971</v>
      </c>
      <c r="G16" s="8">
        <v>231</v>
      </c>
      <c r="H16" s="8">
        <v>1202</v>
      </c>
      <c r="I16" s="8">
        <v>285</v>
      </c>
      <c r="J16" s="8">
        <v>137</v>
      </c>
      <c r="K16" s="8">
        <v>422</v>
      </c>
      <c r="L16" s="8">
        <v>521</v>
      </c>
      <c r="M16" s="8">
        <v>177</v>
      </c>
      <c r="N16" s="8">
        <v>333</v>
      </c>
      <c r="O16" s="8">
        <v>135</v>
      </c>
      <c r="P16" s="8">
        <v>468</v>
      </c>
      <c r="Q16" s="264"/>
      <c r="R16" s="18" t="s">
        <v>139</v>
      </c>
      <c r="S16" s="8">
        <v>185</v>
      </c>
      <c r="T16" s="8">
        <v>189</v>
      </c>
      <c r="U16" s="8">
        <v>184</v>
      </c>
      <c r="V16" s="8">
        <v>108</v>
      </c>
      <c r="W16" s="8">
        <v>429</v>
      </c>
      <c r="X16" s="8">
        <v>157</v>
      </c>
      <c r="Y16" s="8">
        <v>96</v>
      </c>
      <c r="Z16" s="8">
        <v>288</v>
      </c>
      <c r="AA16" s="8">
        <v>145</v>
      </c>
      <c r="AB16" s="8">
        <v>142</v>
      </c>
      <c r="AC16" s="8">
        <v>156</v>
      </c>
      <c r="AD16" s="8">
        <v>493</v>
      </c>
      <c r="AE16" s="8">
        <v>212</v>
      </c>
      <c r="AF16" s="8">
        <v>142</v>
      </c>
      <c r="AG16" s="8">
        <v>113</v>
      </c>
    </row>
    <row r="17" spans="1:33" s="6" customFormat="1" ht="30" customHeight="1">
      <c r="A17" s="265"/>
      <c r="B17" s="18" t="s">
        <v>262</v>
      </c>
      <c r="C17" s="10">
        <v>2825</v>
      </c>
      <c r="D17" s="8">
        <v>2563</v>
      </c>
      <c r="E17" s="11">
        <v>262</v>
      </c>
      <c r="F17" s="9">
        <v>459</v>
      </c>
      <c r="G17" s="8">
        <v>109</v>
      </c>
      <c r="H17" s="8">
        <v>568</v>
      </c>
      <c r="I17" s="8">
        <v>142</v>
      </c>
      <c r="J17" s="8">
        <v>86</v>
      </c>
      <c r="K17" s="8">
        <v>228</v>
      </c>
      <c r="L17" s="8">
        <v>252</v>
      </c>
      <c r="M17" s="8">
        <v>98</v>
      </c>
      <c r="N17" s="8">
        <v>135</v>
      </c>
      <c r="O17" s="8">
        <v>59</v>
      </c>
      <c r="P17" s="8">
        <v>194</v>
      </c>
      <c r="Q17" s="265"/>
      <c r="R17" s="18" t="s">
        <v>262</v>
      </c>
      <c r="S17" s="8">
        <v>78</v>
      </c>
      <c r="T17" s="8">
        <v>97</v>
      </c>
      <c r="U17" s="8">
        <v>100</v>
      </c>
      <c r="V17" s="8">
        <v>45</v>
      </c>
      <c r="W17" s="8">
        <v>198</v>
      </c>
      <c r="X17" s="8">
        <v>82</v>
      </c>
      <c r="Y17" s="8">
        <v>52</v>
      </c>
      <c r="Z17" s="8">
        <v>125</v>
      </c>
      <c r="AA17" s="8">
        <v>70</v>
      </c>
      <c r="AB17" s="8">
        <v>85</v>
      </c>
      <c r="AC17" s="8">
        <v>76</v>
      </c>
      <c r="AD17" s="8">
        <v>255</v>
      </c>
      <c r="AE17" s="8">
        <v>101</v>
      </c>
      <c r="AF17" s="8">
        <v>70</v>
      </c>
      <c r="AG17" s="8">
        <v>51</v>
      </c>
    </row>
    <row r="18" spans="1:33" s="6" customFormat="1" ht="30" customHeight="1">
      <c r="A18" s="270" t="s">
        <v>19</v>
      </c>
      <c r="B18" s="18" t="s">
        <v>140</v>
      </c>
      <c r="C18" s="10"/>
      <c r="D18" s="8"/>
      <c r="E18" s="11"/>
      <c r="F18" s="9"/>
      <c r="G18" s="8"/>
      <c r="H18" s="8"/>
      <c r="I18" s="8"/>
      <c r="J18" s="8"/>
      <c r="K18" s="8"/>
      <c r="L18" s="8"/>
      <c r="M18" s="8"/>
      <c r="N18" s="8"/>
      <c r="O18" s="8"/>
      <c r="P18" s="8"/>
      <c r="Q18" s="270" t="s">
        <v>19</v>
      </c>
      <c r="R18" s="18" t="s">
        <v>140</v>
      </c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s="6" customFormat="1" ht="30" customHeight="1">
      <c r="A19" s="270"/>
      <c r="B19" s="19" t="s">
        <v>138</v>
      </c>
      <c r="C19" s="10">
        <v>273</v>
      </c>
      <c r="D19" s="8">
        <v>276</v>
      </c>
      <c r="E19" s="11">
        <v>-3</v>
      </c>
      <c r="F19" s="9">
        <v>39</v>
      </c>
      <c r="G19" s="8">
        <v>14</v>
      </c>
      <c r="H19" s="8">
        <v>53</v>
      </c>
      <c r="I19" s="8">
        <v>10</v>
      </c>
      <c r="J19" s="8">
        <v>7</v>
      </c>
      <c r="K19" s="8">
        <v>17</v>
      </c>
      <c r="L19" s="8">
        <v>27</v>
      </c>
      <c r="M19" s="8">
        <v>7</v>
      </c>
      <c r="N19" s="8">
        <v>14</v>
      </c>
      <c r="O19" s="8">
        <v>1</v>
      </c>
      <c r="P19" s="8">
        <v>15</v>
      </c>
      <c r="Q19" s="270"/>
      <c r="R19" s="18" t="s">
        <v>138</v>
      </c>
      <c r="S19" s="8">
        <v>7</v>
      </c>
      <c r="T19" s="8">
        <v>9</v>
      </c>
      <c r="U19" s="8">
        <v>8</v>
      </c>
      <c r="V19" s="8">
        <v>6</v>
      </c>
      <c r="W19" s="8">
        <v>25</v>
      </c>
      <c r="X19" s="8">
        <v>14</v>
      </c>
      <c r="Y19" s="8">
        <v>3</v>
      </c>
      <c r="Z19" s="8">
        <v>8</v>
      </c>
      <c r="AA19" s="8">
        <v>5</v>
      </c>
      <c r="AB19" s="8">
        <v>5</v>
      </c>
      <c r="AC19" s="8">
        <v>13</v>
      </c>
      <c r="AD19" s="8">
        <v>25</v>
      </c>
      <c r="AE19" s="8">
        <v>13</v>
      </c>
      <c r="AF19" s="8">
        <v>8</v>
      </c>
      <c r="AG19" s="8">
        <v>5</v>
      </c>
    </row>
    <row r="20" spans="1:33" s="6" customFormat="1" ht="30" customHeight="1">
      <c r="A20" s="270"/>
      <c r="B20" s="18" t="s">
        <v>262</v>
      </c>
      <c r="C20" s="10">
        <v>138</v>
      </c>
      <c r="D20" s="8">
        <v>136</v>
      </c>
      <c r="E20" s="11">
        <v>2</v>
      </c>
      <c r="F20" s="9">
        <v>20</v>
      </c>
      <c r="G20" s="8">
        <v>6</v>
      </c>
      <c r="H20" s="8">
        <v>26</v>
      </c>
      <c r="I20" s="8">
        <v>4</v>
      </c>
      <c r="J20" s="8">
        <v>5</v>
      </c>
      <c r="K20" s="8">
        <v>9</v>
      </c>
      <c r="L20" s="8">
        <v>13</v>
      </c>
      <c r="M20" s="8">
        <v>3</v>
      </c>
      <c r="N20" s="8">
        <v>8</v>
      </c>
      <c r="O20" s="8">
        <v>0</v>
      </c>
      <c r="P20" s="8">
        <v>8</v>
      </c>
      <c r="Q20" s="270"/>
      <c r="R20" s="18" t="s">
        <v>262</v>
      </c>
      <c r="S20" s="8">
        <v>1</v>
      </c>
      <c r="T20" s="8">
        <v>5</v>
      </c>
      <c r="U20" s="8">
        <v>6</v>
      </c>
      <c r="V20" s="8">
        <v>4</v>
      </c>
      <c r="W20" s="8">
        <v>11</v>
      </c>
      <c r="X20" s="8">
        <v>8</v>
      </c>
      <c r="Y20" s="8">
        <v>2</v>
      </c>
      <c r="Z20" s="8">
        <v>4</v>
      </c>
      <c r="AA20" s="8">
        <v>2</v>
      </c>
      <c r="AB20" s="8">
        <v>2</v>
      </c>
      <c r="AC20" s="8">
        <v>7</v>
      </c>
      <c r="AD20" s="8">
        <v>13</v>
      </c>
      <c r="AE20" s="8">
        <v>8</v>
      </c>
      <c r="AF20" s="8">
        <v>4</v>
      </c>
      <c r="AG20" s="8">
        <v>2</v>
      </c>
    </row>
    <row r="21" spans="1:33" s="6" customFormat="1" ht="30" customHeight="1">
      <c r="A21" s="270"/>
      <c r="B21" s="19" t="s">
        <v>139</v>
      </c>
      <c r="C21" s="10">
        <v>2862</v>
      </c>
      <c r="D21" s="8">
        <v>2589</v>
      </c>
      <c r="E21" s="11">
        <v>273</v>
      </c>
      <c r="F21" s="9">
        <v>449</v>
      </c>
      <c r="G21" s="8">
        <v>110</v>
      </c>
      <c r="H21" s="8">
        <v>559</v>
      </c>
      <c r="I21" s="8">
        <v>141</v>
      </c>
      <c r="J21" s="8">
        <v>81</v>
      </c>
      <c r="K21" s="8">
        <v>222</v>
      </c>
      <c r="L21" s="8">
        <v>258</v>
      </c>
      <c r="M21" s="8">
        <v>96</v>
      </c>
      <c r="N21" s="8">
        <v>158</v>
      </c>
      <c r="O21" s="8">
        <v>63</v>
      </c>
      <c r="P21" s="8">
        <v>221</v>
      </c>
      <c r="Q21" s="270"/>
      <c r="R21" s="18" t="s">
        <v>139</v>
      </c>
      <c r="S21" s="8">
        <v>91</v>
      </c>
      <c r="T21" s="8">
        <v>82</v>
      </c>
      <c r="U21" s="8">
        <v>82</v>
      </c>
      <c r="V21" s="8">
        <v>53</v>
      </c>
      <c r="W21" s="8">
        <v>198</v>
      </c>
      <c r="X21" s="8">
        <v>86</v>
      </c>
      <c r="Y21" s="8">
        <v>55</v>
      </c>
      <c r="Z21" s="8">
        <v>140</v>
      </c>
      <c r="AA21" s="8">
        <v>64</v>
      </c>
      <c r="AB21" s="8">
        <v>64</v>
      </c>
      <c r="AC21" s="8">
        <v>78</v>
      </c>
      <c r="AD21" s="8">
        <v>225</v>
      </c>
      <c r="AE21" s="8">
        <v>125</v>
      </c>
      <c r="AF21" s="8">
        <v>109</v>
      </c>
      <c r="AG21" s="8">
        <v>54</v>
      </c>
    </row>
    <row r="22" spans="1:33" s="6" customFormat="1" ht="30" customHeight="1">
      <c r="A22" s="270"/>
      <c r="B22" s="18" t="s">
        <v>262</v>
      </c>
      <c r="C22" s="10">
        <v>1424</v>
      </c>
      <c r="D22" s="8">
        <v>1286</v>
      </c>
      <c r="E22" s="11">
        <v>138</v>
      </c>
      <c r="F22" s="9">
        <v>245</v>
      </c>
      <c r="G22" s="8">
        <v>55</v>
      </c>
      <c r="H22" s="8">
        <v>300</v>
      </c>
      <c r="I22" s="8">
        <v>76</v>
      </c>
      <c r="J22" s="8">
        <v>52</v>
      </c>
      <c r="K22" s="8">
        <v>128</v>
      </c>
      <c r="L22" s="8">
        <v>129</v>
      </c>
      <c r="M22" s="8">
        <v>55</v>
      </c>
      <c r="N22" s="8">
        <v>75</v>
      </c>
      <c r="O22" s="8">
        <v>27</v>
      </c>
      <c r="P22" s="8">
        <v>102</v>
      </c>
      <c r="Q22" s="270"/>
      <c r="R22" s="18" t="s">
        <v>262</v>
      </c>
      <c r="S22" s="8">
        <v>41</v>
      </c>
      <c r="T22" s="8">
        <v>37</v>
      </c>
      <c r="U22" s="8">
        <v>45</v>
      </c>
      <c r="V22" s="8">
        <v>19</v>
      </c>
      <c r="W22" s="8">
        <v>99</v>
      </c>
      <c r="X22" s="8">
        <v>41</v>
      </c>
      <c r="Y22" s="8">
        <v>24</v>
      </c>
      <c r="Z22" s="8">
        <v>56</v>
      </c>
      <c r="AA22" s="8">
        <v>29</v>
      </c>
      <c r="AB22" s="8">
        <v>40</v>
      </c>
      <c r="AC22" s="8">
        <v>39</v>
      </c>
      <c r="AD22" s="8">
        <v>106</v>
      </c>
      <c r="AE22" s="8">
        <v>56</v>
      </c>
      <c r="AF22" s="8">
        <v>54</v>
      </c>
      <c r="AG22" s="8">
        <v>24</v>
      </c>
    </row>
    <row r="23" spans="1:33" s="15" customFormat="1" ht="37.5">
      <c r="A23" s="270" t="s">
        <v>22</v>
      </c>
      <c r="B23" s="52" t="s">
        <v>141</v>
      </c>
      <c r="C23" s="39"/>
      <c r="D23" s="40"/>
      <c r="E23" s="41"/>
      <c r="F23" s="42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270" t="s">
        <v>22</v>
      </c>
      <c r="R23" s="38" t="s">
        <v>141</v>
      </c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 s="6" customFormat="1" ht="30" customHeight="1">
      <c r="A24" s="270"/>
      <c r="B24" s="18" t="s">
        <v>142</v>
      </c>
      <c r="C24" s="10">
        <v>217</v>
      </c>
      <c r="D24" s="8">
        <v>362</v>
      </c>
      <c r="E24" s="11">
        <v>-145</v>
      </c>
      <c r="F24" s="9">
        <v>85</v>
      </c>
      <c r="G24" s="8">
        <v>16</v>
      </c>
      <c r="H24" s="8">
        <v>101</v>
      </c>
      <c r="I24" s="8">
        <v>1</v>
      </c>
      <c r="J24" s="8">
        <v>1</v>
      </c>
      <c r="K24" s="8">
        <v>2</v>
      </c>
      <c r="L24" s="8">
        <v>37</v>
      </c>
      <c r="M24" s="8">
        <v>6</v>
      </c>
      <c r="N24" s="8">
        <v>14</v>
      </c>
      <c r="O24" s="8">
        <v>2</v>
      </c>
      <c r="P24" s="172">
        <v>16</v>
      </c>
      <c r="Q24" s="270"/>
      <c r="R24" s="18" t="s">
        <v>142</v>
      </c>
      <c r="S24" s="8">
        <v>1</v>
      </c>
      <c r="T24" s="8">
        <v>1</v>
      </c>
      <c r="U24" s="8">
        <v>8</v>
      </c>
      <c r="V24" s="8">
        <v>0</v>
      </c>
      <c r="W24" s="8">
        <v>18</v>
      </c>
      <c r="X24" s="8">
        <v>0</v>
      </c>
      <c r="Y24" s="8">
        <v>2</v>
      </c>
      <c r="Z24" s="8">
        <v>3</v>
      </c>
      <c r="AA24" s="8">
        <v>4</v>
      </c>
      <c r="AB24" s="8">
        <v>0</v>
      </c>
      <c r="AC24" s="8">
        <v>1</v>
      </c>
      <c r="AD24" s="8">
        <v>14</v>
      </c>
      <c r="AE24" s="8">
        <v>2</v>
      </c>
      <c r="AF24" s="8">
        <v>0</v>
      </c>
      <c r="AG24" s="8">
        <v>1</v>
      </c>
    </row>
    <row r="25" spans="1:33" s="6" customFormat="1" ht="30" customHeight="1">
      <c r="A25" s="270"/>
      <c r="B25" s="19" t="s">
        <v>143</v>
      </c>
      <c r="C25" s="10">
        <v>15</v>
      </c>
      <c r="D25" s="8">
        <v>16</v>
      </c>
      <c r="E25" s="11">
        <v>-1</v>
      </c>
      <c r="F25" s="9">
        <v>4</v>
      </c>
      <c r="G25" s="8">
        <v>3</v>
      </c>
      <c r="H25" s="8">
        <v>7</v>
      </c>
      <c r="I25" s="8">
        <v>0</v>
      </c>
      <c r="J25" s="8">
        <v>0</v>
      </c>
      <c r="K25" s="8">
        <v>0</v>
      </c>
      <c r="L25" s="8">
        <v>2</v>
      </c>
      <c r="M25" s="8">
        <v>0</v>
      </c>
      <c r="N25" s="8">
        <v>5</v>
      </c>
      <c r="O25" s="8">
        <v>0</v>
      </c>
      <c r="P25" s="8">
        <v>5</v>
      </c>
      <c r="Q25" s="270"/>
      <c r="R25" s="18" t="s">
        <v>143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270"/>
      <c r="B26" s="18" t="s">
        <v>144</v>
      </c>
      <c r="C26" s="10">
        <v>8</v>
      </c>
      <c r="D26" s="8">
        <v>8</v>
      </c>
      <c r="E26" s="11">
        <v>0</v>
      </c>
      <c r="F26" s="9">
        <v>6</v>
      </c>
      <c r="G26" s="8">
        <v>0</v>
      </c>
      <c r="H26" s="8">
        <v>6</v>
      </c>
      <c r="I26" s="8">
        <v>0</v>
      </c>
      <c r="J26" s="8">
        <v>1</v>
      </c>
      <c r="K26" s="8">
        <v>1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70"/>
      <c r="R26" s="18" t="s">
        <v>144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1</v>
      </c>
      <c r="AF26" s="8">
        <v>0</v>
      </c>
      <c r="AG26" s="8">
        <v>0</v>
      </c>
    </row>
    <row r="27" spans="1:33" s="6" customFormat="1" ht="30" customHeight="1">
      <c r="A27" s="270"/>
      <c r="B27" s="19" t="s">
        <v>145</v>
      </c>
      <c r="C27" s="10">
        <v>231</v>
      </c>
      <c r="D27" s="8">
        <v>334</v>
      </c>
      <c r="E27" s="11">
        <v>-103</v>
      </c>
      <c r="F27" s="9">
        <v>60</v>
      </c>
      <c r="G27" s="8">
        <v>12</v>
      </c>
      <c r="H27" s="8">
        <v>72</v>
      </c>
      <c r="I27" s="8">
        <v>7</v>
      </c>
      <c r="J27" s="8">
        <v>0</v>
      </c>
      <c r="K27" s="8">
        <v>7</v>
      </c>
      <c r="L27" s="8">
        <v>47</v>
      </c>
      <c r="M27" s="8">
        <v>6</v>
      </c>
      <c r="N27" s="8">
        <v>32</v>
      </c>
      <c r="O27" s="8">
        <v>4</v>
      </c>
      <c r="P27" s="8">
        <v>36</v>
      </c>
      <c r="Q27" s="270"/>
      <c r="R27" s="18" t="s">
        <v>145</v>
      </c>
      <c r="S27" s="8">
        <v>1</v>
      </c>
      <c r="T27" s="8">
        <v>2</v>
      </c>
      <c r="U27" s="8">
        <v>11</v>
      </c>
      <c r="V27" s="8">
        <v>0</v>
      </c>
      <c r="W27" s="8">
        <v>17</v>
      </c>
      <c r="X27" s="8">
        <v>0</v>
      </c>
      <c r="Y27" s="8">
        <v>2</v>
      </c>
      <c r="Z27" s="8">
        <v>2</v>
      </c>
      <c r="AA27" s="8">
        <v>4</v>
      </c>
      <c r="AB27" s="8">
        <v>0</v>
      </c>
      <c r="AC27" s="8">
        <v>0</v>
      </c>
      <c r="AD27" s="8">
        <v>18</v>
      </c>
      <c r="AE27" s="8">
        <v>1</v>
      </c>
      <c r="AF27" s="8">
        <v>0</v>
      </c>
      <c r="AG27" s="8">
        <v>5</v>
      </c>
    </row>
    <row r="28" spans="1:33" s="6" customFormat="1" ht="30" customHeight="1">
      <c r="A28" s="270"/>
      <c r="B28" s="18" t="s">
        <v>146</v>
      </c>
      <c r="C28" s="10">
        <v>57</v>
      </c>
      <c r="D28" s="8">
        <v>24</v>
      </c>
      <c r="E28" s="11">
        <v>33</v>
      </c>
      <c r="F28" s="9">
        <v>0</v>
      </c>
      <c r="G28" s="8">
        <v>1</v>
      </c>
      <c r="H28" s="8">
        <v>1</v>
      </c>
      <c r="I28" s="8">
        <v>6</v>
      </c>
      <c r="J28" s="8">
        <v>0</v>
      </c>
      <c r="K28" s="8">
        <v>6</v>
      </c>
      <c r="L28" s="8">
        <v>13</v>
      </c>
      <c r="M28" s="8">
        <v>0</v>
      </c>
      <c r="N28" s="8">
        <v>20</v>
      </c>
      <c r="O28" s="8">
        <v>2</v>
      </c>
      <c r="P28" s="8">
        <v>22</v>
      </c>
      <c r="Q28" s="270"/>
      <c r="R28" s="18" t="s">
        <v>146</v>
      </c>
      <c r="S28" s="8">
        <v>0</v>
      </c>
      <c r="T28" s="8">
        <v>1</v>
      </c>
      <c r="U28" s="8">
        <v>3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7</v>
      </c>
      <c r="AE28" s="8">
        <v>0</v>
      </c>
      <c r="AF28" s="8">
        <v>0</v>
      </c>
      <c r="AG28" s="8">
        <v>4</v>
      </c>
    </row>
    <row r="29" spans="1:33" s="6" customFormat="1" ht="30" customHeight="1">
      <c r="A29" s="270"/>
      <c r="B29" s="19" t="s">
        <v>147</v>
      </c>
      <c r="C29" s="10">
        <v>3716</v>
      </c>
      <c r="D29" s="8">
        <v>3499</v>
      </c>
      <c r="E29" s="11">
        <v>217</v>
      </c>
      <c r="F29" s="9">
        <v>1357</v>
      </c>
      <c r="G29" s="8">
        <v>199</v>
      </c>
      <c r="H29" s="8">
        <v>1556</v>
      </c>
      <c r="I29" s="8">
        <v>48</v>
      </c>
      <c r="J29" s="8">
        <v>8</v>
      </c>
      <c r="K29" s="8">
        <v>56</v>
      </c>
      <c r="L29" s="8">
        <v>753</v>
      </c>
      <c r="M29" s="8">
        <v>133</v>
      </c>
      <c r="N29" s="8">
        <v>256</v>
      </c>
      <c r="O29" s="8">
        <v>59</v>
      </c>
      <c r="P29" s="8">
        <v>315</v>
      </c>
      <c r="Q29" s="270"/>
      <c r="R29" s="18" t="s">
        <v>147</v>
      </c>
      <c r="S29" s="8">
        <v>30</v>
      </c>
      <c r="T29" s="8">
        <v>62</v>
      </c>
      <c r="U29" s="8">
        <v>67</v>
      </c>
      <c r="V29" s="8">
        <v>15</v>
      </c>
      <c r="W29" s="8">
        <v>213</v>
      </c>
      <c r="X29" s="8">
        <v>3</v>
      </c>
      <c r="Y29" s="8">
        <v>46</v>
      </c>
      <c r="Z29" s="8">
        <v>89</v>
      </c>
      <c r="AA29" s="8">
        <v>33</v>
      </c>
      <c r="AB29" s="8">
        <v>41</v>
      </c>
      <c r="AC29" s="8">
        <v>30</v>
      </c>
      <c r="AD29" s="8">
        <v>107</v>
      </c>
      <c r="AE29" s="8">
        <v>32</v>
      </c>
      <c r="AF29" s="8">
        <v>64</v>
      </c>
      <c r="AG29" s="8">
        <v>71</v>
      </c>
    </row>
    <row r="30" spans="1:33" s="6" customFormat="1" ht="30" customHeight="1">
      <c r="A30" s="270"/>
      <c r="B30" s="18" t="s">
        <v>143</v>
      </c>
      <c r="C30" s="10">
        <v>314</v>
      </c>
      <c r="D30" s="8">
        <v>299</v>
      </c>
      <c r="E30" s="11">
        <v>15</v>
      </c>
      <c r="F30" s="9">
        <v>57</v>
      </c>
      <c r="G30" s="8">
        <v>28</v>
      </c>
      <c r="H30" s="8">
        <v>85</v>
      </c>
      <c r="I30" s="8">
        <v>9</v>
      </c>
      <c r="J30" s="8">
        <v>3</v>
      </c>
      <c r="K30" s="8">
        <v>12</v>
      </c>
      <c r="L30" s="8">
        <v>46</v>
      </c>
      <c r="M30" s="8">
        <v>12</v>
      </c>
      <c r="N30" s="8">
        <v>51</v>
      </c>
      <c r="O30" s="8">
        <v>8</v>
      </c>
      <c r="P30" s="8">
        <v>59</v>
      </c>
      <c r="Q30" s="270"/>
      <c r="R30" s="18" t="s">
        <v>143</v>
      </c>
      <c r="S30" s="8">
        <v>8</v>
      </c>
      <c r="T30" s="8">
        <v>9</v>
      </c>
      <c r="U30" s="8">
        <v>0</v>
      </c>
      <c r="V30" s="8">
        <v>2</v>
      </c>
      <c r="W30" s="8">
        <v>15</v>
      </c>
      <c r="X30" s="8">
        <v>3</v>
      </c>
      <c r="Y30" s="8">
        <v>6</v>
      </c>
      <c r="Z30" s="8">
        <v>5</v>
      </c>
      <c r="AA30" s="8">
        <v>13</v>
      </c>
      <c r="AB30" s="8">
        <v>9</v>
      </c>
      <c r="AC30" s="8">
        <v>3</v>
      </c>
      <c r="AD30" s="8">
        <v>13</v>
      </c>
      <c r="AE30" s="8">
        <v>7</v>
      </c>
      <c r="AF30" s="8">
        <v>1</v>
      </c>
      <c r="AG30" s="8">
        <v>6</v>
      </c>
    </row>
    <row r="31" spans="1:33" s="6" customFormat="1" ht="30" customHeight="1">
      <c r="A31" s="270"/>
      <c r="B31" s="19" t="s">
        <v>144</v>
      </c>
      <c r="C31" s="10">
        <v>106</v>
      </c>
      <c r="D31" s="8">
        <v>98</v>
      </c>
      <c r="E31" s="11">
        <v>8</v>
      </c>
      <c r="F31" s="9">
        <v>36</v>
      </c>
      <c r="G31" s="8">
        <v>4</v>
      </c>
      <c r="H31" s="8">
        <v>40</v>
      </c>
      <c r="I31" s="8">
        <v>0</v>
      </c>
      <c r="J31" s="8">
        <v>1</v>
      </c>
      <c r="K31" s="8">
        <v>1</v>
      </c>
      <c r="L31" s="8">
        <v>3</v>
      </c>
      <c r="M31" s="8">
        <v>6</v>
      </c>
      <c r="N31" s="8">
        <v>0</v>
      </c>
      <c r="O31" s="8">
        <v>1</v>
      </c>
      <c r="P31" s="8">
        <v>1</v>
      </c>
      <c r="Q31" s="270"/>
      <c r="R31" s="18" t="s">
        <v>144</v>
      </c>
      <c r="S31" s="8">
        <v>7</v>
      </c>
      <c r="T31" s="8">
        <v>11</v>
      </c>
      <c r="U31" s="8">
        <v>3</v>
      </c>
      <c r="V31" s="8">
        <v>2</v>
      </c>
      <c r="W31" s="8">
        <v>3</v>
      </c>
      <c r="X31" s="8">
        <v>0</v>
      </c>
      <c r="Y31" s="8">
        <v>3</v>
      </c>
      <c r="Z31" s="8">
        <v>4</v>
      </c>
      <c r="AA31" s="8">
        <v>2</v>
      </c>
      <c r="AB31" s="8">
        <v>6</v>
      </c>
      <c r="AC31" s="8">
        <v>1</v>
      </c>
      <c r="AD31" s="8">
        <v>3</v>
      </c>
      <c r="AE31" s="8">
        <v>6</v>
      </c>
      <c r="AF31" s="8">
        <v>0</v>
      </c>
      <c r="AG31" s="8">
        <v>4</v>
      </c>
    </row>
  </sheetData>
  <mergeCells count="40">
    <mergeCell ref="B3:B5"/>
    <mergeCell ref="Q2:AG2"/>
    <mergeCell ref="S3:AG3"/>
    <mergeCell ref="Q1:X1"/>
    <mergeCell ref="A1:H1"/>
    <mergeCell ref="Q3:Q5"/>
    <mergeCell ref="AF4:AF5"/>
    <mergeCell ref="Z4:Z5"/>
    <mergeCell ref="AC4:AC5"/>
    <mergeCell ref="AA4:AA5"/>
    <mergeCell ref="AB4:AB5"/>
    <mergeCell ref="A2:P2"/>
    <mergeCell ref="L4:L5"/>
    <mergeCell ref="I4:K4"/>
    <mergeCell ref="A3:A5"/>
    <mergeCell ref="F3:P3"/>
    <mergeCell ref="C3:E3"/>
    <mergeCell ref="N4:P4"/>
    <mergeCell ref="D4:D5"/>
    <mergeCell ref="E4:E5"/>
    <mergeCell ref="F4:H4"/>
    <mergeCell ref="M4:M5"/>
    <mergeCell ref="C4:C5"/>
    <mergeCell ref="AG4:AG5"/>
    <mergeCell ref="V4:V5"/>
    <mergeCell ref="U4:U5"/>
    <mergeCell ref="R3:R5"/>
    <mergeCell ref="Y4:Y5"/>
    <mergeCell ref="T4:T5"/>
    <mergeCell ref="W4:W5"/>
    <mergeCell ref="S4:S5"/>
    <mergeCell ref="AE4:AE5"/>
    <mergeCell ref="X4:X5"/>
    <mergeCell ref="AD4:AD5"/>
    <mergeCell ref="A23:A31"/>
    <mergeCell ref="Q23:Q31"/>
    <mergeCell ref="Q13:Q17"/>
    <mergeCell ref="Q18:Q22"/>
    <mergeCell ref="A13:A17"/>
    <mergeCell ref="A18:A22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Arkusz7"/>
  <dimension ref="A1:AG38"/>
  <sheetViews>
    <sheetView zoomScale="80" zoomScaleNormal="80" workbookViewId="0">
      <selection activeCell="D14" sqref="D1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572</v>
      </c>
      <c r="B1" s="266"/>
      <c r="C1" s="266"/>
      <c r="D1" s="266"/>
      <c r="E1" s="266"/>
      <c r="F1" s="266"/>
      <c r="G1" s="266"/>
      <c r="H1" s="266"/>
      <c r="I1" s="36" t="s">
        <v>501</v>
      </c>
      <c r="J1" s="36"/>
      <c r="K1" s="36"/>
      <c r="L1" s="36"/>
      <c r="M1" s="36"/>
      <c r="N1" s="36"/>
      <c r="O1" s="36"/>
      <c r="P1" s="36"/>
      <c r="Q1" s="266" t="str">
        <f>A1</f>
        <v>TABELA 6. BILANS BEZROBOTNYCH W LISTOPADZIE</v>
      </c>
      <c r="R1" s="266"/>
      <c r="S1" s="266"/>
      <c r="T1" s="266"/>
      <c r="U1" s="266"/>
      <c r="V1" s="266"/>
      <c r="W1" s="266"/>
      <c r="X1" s="266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'1-STRUKTURA-PODST'!C4:C5</f>
        <v>XI 2017</v>
      </c>
      <c r="D4" s="238" t="str">
        <f>'1-STRUKTURA-PODST'!D4:D5</f>
        <v>X 2017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6" customFormat="1" ht="30" customHeight="1">
      <c r="A6" s="48" t="s">
        <v>12</v>
      </c>
      <c r="B6" s="18" t="s">
        <v>81</v>
      </c>
      <c r="C6" s="10">
        <v>79758</v>
      </c>
      <c r="D6" s="8">
        <v>82323</v>
      </c>
      <c r="E6" s="11">
        <v>-2565</v>
      </c>
      <c r="F6" s="9">
        <v>6667</v>
      </c>
      <c r="G6" s="8">
        <v>2655</v>
      </c>
      <c r="H6" s="8">
        <v>9322</v>
      </c>
      <c r="I6" s="8">
        <v>3583</v>
      </c>
      <c r="J6" s="8">
        <v>1926</v>
      </c>
      <c r="K6" s="8">
        <v>5509</v>
      </c>
      <c r="L6" s="8">
        <v>4781</v>
      </c>
      <c r="M6" s="8">
        <v>4154</v>
      </c>
      <c r="N6" s="8">
        <v>6159</v>
      </c>
      <c r="O6" s="8">
        <v>5748</v>
      </c>
      <c r="P6" s="8">
        <v>11907</v>
      </c>
      <c r="Q6" s="48" t="s">
        <v>12</v>
      </c>
      <c r="R6" s="18" t="s">
        <v>81</v>
      </c>
      <c r="S6" s="8">
        <v>2600</v>
      </c>
      <c r="T6" s="8">
        <v>2482</v>
      </c>
      <c r="U6" s="8">
        <v>2344</v>
      </c>
      <c r="V6" s="8">
        <v>2041</v>
      </c>
      <c r="W6" s="8">
        <v>8921</v>
      </c>
      <c r="X6" s="8">
        <v>4051</v>
      </c>
      <c r="Y6" s="8">
        <v>1934</v>
      </c>
      <c r="Z6" s="8">
        <v>3512</v>
      </c>
      <c r="AA6" s="8">
        <v>2814</v>
      </c>
      <c r="AB6" s="8">
        <v>1771</v>
      </c>
      <c r="AC6" s="8">
        <v>1820</v>
      </c>
      <c r="AD6" s="8">
        <v>2794</v>
      </c>
      <c r="AE6" s="8">
        <v>2207</v>
      </c>
      <c r="AF6" s="8">
        <v>1799</v>
      </c>
      <c r="AG6" s="8">
        <v>2995</v>
      </c>
    </row>
    <row r="7" spans="1:33" s="15" customFormat="1" ht="30" customHeight="1">
      <c r="A7" s="161" t="s">
        <v>17</v>
      </c>
      <c r="B7" s="38" t="s">
        <v>82</v>
      </c>
      <c r="C7" s="39">
        <v>11390</v>
      </c>
      <c r="D7" s="40">
        <v>12224</v>
      </c>
      <c r="E7" s="41">
        <v>-834</v>
      </c>
      <c r="F7" s="42">
        <v>1048</v>
      </c>
      <c r="G7" s="40">
        <v>423</v>
      </c>
      <c r="H7" s="40">
        <v>1471</v>
      </c>
      <c r="I7" s="40">
        <v>728</v>
      </c>
      <c r="J7" s="40">
        <v>337</v>
      </c>
      <c r="K7" s="40">
        <v>1065</v>
      </c>
      <c r="L7" s="40">
        <v>728</v>
      </c>
      <c r="M7" s="40">
        <v>615</v>
      </c>
      <c r="N7" s="40">
        <v>570</v>
      </c>
      <c r="O7" s="40">
        <v>551</v>
      </c>
      <c r="P7" s="40">
        <v>1121</v>
      </c>
      <c r="Q7" s="162" t="s">
        <v>17</v>
      </c>
      <c r="R7" s="38" t="s">
        <v>82</v>
      </c>
      <c r="S7" s="40">
        <v>389</v>
      </c>
      <c r="T7" s="40">
        <v>400</v>
      </c>
      <c r="U7" s="40">
        <v>263</v>
      </c>
      <c r="V7" s="40">
        <v>243</v>
      </c>
      <c r="W7" s="40">
        <v>1171</v>
      </c>
      <c r="X7" s="40">
        <v>786</v>
      </c>
      <c r="Y7" s="40">
        <v>260</v>
      </c>
      <c r="Z7" s="40">
        <v>515</v>
      </c>
      <c r="AA7" s="40">
        <v>394</v>
      </c>
      <c r="AB7" s="40">
        <v>269</v>
      </c>
      <c r="AC7" s="40">
        <v>335</v>
      </c>
      <c r="AD7" s="40">
        <v>572</v>
      </c>
      <c r="AE7" s="40">
        <v>246</v>
      </c>
      <c r="AF7" s="40">
        <v>185</v>
      </c>
      <c r="AG7" s="40">
        <v>362</v>
      </c>
    </row>
    <row r="8" spans="1:33" s="6" customFormat="1" ht="30" customHeight="1">
      <c r="A8" s="30"/>
      <c r="B8" s="18" t="s">
        <v>83</v>
      </c>
      <c r="C8" s="10">
        <v>1451</v>
      </c>
      <c r="D8" s="8">
        <v>2045</v>
      </c>
      <c r="E8" s="11">
        <v>-594</v>
      </c>
      <c r="F8" s="9">
        <v>245</v>
      </c>
      <c r="G8" s="8">
        <v>66</v>
      </c>
      <c r="H8" s="8">
        <v>311</v>
      </c>
      <c r="I8" s="8">
        <v>75</v>
      </c>
      <c r="J8" s="8">
        <v>27</v>
      </c>
      <c r="K8" s="8">
        <v>102</v>
      </c>
      <c r="L8" s="8">
        <v>156</v>
      </c>
      <c r="M8" s="8">
        <v>86</v>
      </c>
      <c r="N8" s="8">
        <v>63</v>
      </c>
      <c r="O8" s="8">
        <v>57</v>
      </c>
      <c r="P8" s="8">
        <v>120</v>
      </c>
      <c r="Q8" s="30"/>
      <c r="R8" s="18" t="s">
        <v>83</v>
      </c>
      <c r="S8" s="8">
        <v>40</v>
      </c>
      <c r="T8" s="8">
        <v>72</v>
      </c>
      <c r="U8" s="8">
        <v>34</v>
      </c>
      <c r="V8" s="8">
        <v>24</v>
      </c>
      <c r="W8" s="8">
        <v>113</v>
      </c>
      <c r="X8" s="8">
        <v>59</v>
      </c>
      <c r="Y8" s="8">
        <v>31</v>
      </c>
      <c r="Z8" s="8">
        <v>61</v>
      </c>
      <c r="AA8" s="8">
        <v>31</v>
      </c>
      <c r="AB8" s="8">
        <v>24</v>
      </c>
      <c r="AC8" s="8">
        <v>35</v>
      </c>
      <c r="AD8" s="8">
        <v>53</v>
      </c>
      <c r="AE8" s="8">
        <v>27</v>
      </c>
      <c r="AF8" s="8">
        <v>29</v>
      </c>
      <c r="AG8" s="8">
        <v>43</v>
      </c>
    </row>
    <row r="9" spans="1:33" s="152" customFormat="1" ht="30" customHeight="1">
      <c r="A9" s="160"/>
      <c r="B9" s="151" t="s">
        <v>84</v>
      </c>
      <c r="C9" s="10">
        <v>9939</v>
      </c>
      <c r="D9" s="8">
        <v>10179</v>
      </c>
      <c r="E9" s="11">
        <v>-240</v>
      </c>
      <c r="F9" s="9">
        <v>803</v>
      </c>
      <c r="G9" s="8">
        <v>357</v>
      </c>
      <c r="H9" s="8">
        <v>1160</v>
      </c>
      <c r="I9" s="8">
        <v>653</v>
      </c>
      <c r="J9" s="8">
        <v>310</v>
      </c>
      <c r="K9" s="8">
        <v>963</v>
      </c>
      <c r="L9" s="8">
        <v>572</v>
      </c>
      <c r="M9" s="8">
        <v>529</v>
      </c>
      <c r="N9" s="8">
        <v>507</v>
      </c>
      <c r="O9" s="8">
        <v>494</v>
      </c>
      <c r="P9" s="8">
        <v>1001</v>
      </c>
      <c r="Q9" s="160"/>
      <c r="R9" s="151" t="s">
        <v>84</v>
      </c>
      <c r="S9" s="8">
        <v>349</v>
      </c>
      <c r="T9" s="8">
        <v>328</v>
      </c>
      <c r="U9" s="8">
        <v>229</v>
      </c>
      <c r="V9" s="8">
        <v>219</v>
      </c>
      <c r="W9" s="8">
        <v>1058</v>
      </c>
      <c r="X9" s="8">
        <v>727</v>
      </c>
      <c r="Y9" s="8">
        <v>229</v>
      </c>
      <c r="Z9" s="8">
        <v>454</v>
      </c>
      <c r="AA9" s="8">
        <v>363</v>
      </c>
      <c r="AB9" s="8">
        <v>245</v>
      </c>
      <c r="AC9" s="8">
        <v>300</v>
      </c>
      <c r="AD9" s="8">
        <v>519</v>
      </c>
      <c r="AE9" s="8">
        <v>219</v>
      </c>
      <c r="AF9" s="8">
        <v>156</v>
      </c>
      <c r="AG9" s="8">
        <v>319</v>
      </c>
    </row>
    <row r="10" spans="1:33" s="152" customFormat="1" ht="30" customHeight="1">
      <c r="A10" s="160"/>
      <c r="B10" s="151" t="s">
        <v>85</v>
      </c>
      <c r="C10" s="10">
        <v>13</v>
      </c>
      <c r="D10" s="8">
        <v>13</v>
      </c>
      <c r="E10" s="11">
        <v>0</v>
      </c>
      <c r="F10" s="9">
        <v>1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3</v>
      </c>
      <c r="N10" s="8">
        <v>3</v>
      </c>
      <c r="O10" s="8">
        <v>0</v>
      </c>
      <c r="P10" s="8">
        <v>3</v>
      </c>
      <c r="Q10" s="160"/>
      <c r="R10" s="151" t="s">
        <v>85</v>
      </c>
      <c r="S10" s="8">
        <v>1</v>
      </c>
      <c r="T10" s="8">
        <v>0</v>
      </c>
      <c r="U10" s="8">
        <v>0</v>
      </c>
      <c r="V10" s="8">
        <v>0</v>
      </c>
      <c r="W10" s="8">
        <v>1</v>
      </c>
      <c r="X10" s="8">
        <v>3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206</v>
      </c>
      <c r="D11" s="8">
        <v>261</v>
      </c>
      <c r="E11" s="11">
        <v>-55</v>
      </c>
      <c r="F11" s="9">
        <v>1</v>
      </c>
      <c r="G11" s="8">
        <v>5</v>
      </c>
      <c r="H11" s="8">
        <v>6</v>
      </c>
      <c r="I11" s="8">
        <v>13</v>
      </c>
      <c r="J11" s="8">
        <v>38</v>
      </c>
      <c r="K11" s="8">
        <v>51</v>
      </c>
      <c r="L11" s="8">
        <v>0</v>
      </c>
      <c r="M11" s="8">
        <v>0</v>
      </c>
      <c r="N11" s="8">
        <v>2</v>
      </c>
      <c r="O11" s="8">
        <v>19</v>
      </c>
      <c r="P11" s="8">
        <v>21</v>
      </c>
      <c r="Q11" s="30"/>
      <c r="R11" s="18" t="s">
        <v>86</v>
      </c>
      <c r="S11" s="8">
        <v>4</v>
      </c>
      <c r="T11" s="8">
        <v>0</v>
      </c>
      <c r="U11" s="8">
        <v>10</v>
      </c>
      <c r="V11" s="8">
        <v>0</v>
      </c>
      <c r="W11" s="8">
        <v>24</v>
      </c>
      <c r="X11" s="8">
        <v>30</v>
      </c>
      <c r="Y11" s="8">
        <v>0</v>
      </c>
      <c r="Z11" s="8">
        <v>5</v>
      </c>
      <c r="AA11" s="8">
        <v>3</v>
      </c>
      <c r="AB11" s="8">
        <v>5</v>
      </c>
      <c r="AC11" s="8">
        <v>21</v>
      </c>
      <c r="AD11" s="8">
        <v>8</v>
      </c>
      <c r="AE11" s="8">
        <v>10</v>
      </c>
      <c r="AF11" s="8">
        <v>0</v>
      </c>
      <c r="AG11" s="8">
        <v>8</v>
      </c>
    </row>
    <row r="12" spans="1:33" s="6" customFormat="1" ht="30" customHeight="1">
      <c r="A12" s="30"/>
      <c r="B12" s="18" t="s">
        <v>87</v>
      </c>
      <c r="C12" s="10">
        <v>1333</v>
      </c>
      <c r="D12" s="8">
        <v>1441</v>
      </c>
      <c r="E12" s="11">
        <v>-108</v>
      </c>
      <c r="F12" s="9">
        <v>65</v>
      </c>
      <c r="G12" s="8">
        <v>29</v>
      </c>
      <c r="H12" s="8">
        <v>94</v>
      </c>
      <c r="I12" s="8">
        <v>35</v>
      </c>
      <c r="J12" s="8">
        <v>19</v>
      </c>
      <c r="K12" s="8">
        <v>54</v>
      </c>
      <c r="L12" s="8">
        <v>29</v>
      </c>
      <c r="M12" s="8">
        <v>53</v>
      </c>
      <c r="N12" s="8">
        <v>20</v>
      </c>
      <c r="O12" s="8">
        <v>17</v>
      </c>
      <c r="P12" s="8">
        <v>37</v>
      </c>
      <c r="Q12" s="30"/>
      <c r="R12" s="18" t="s">
        <v>87</v>
      </c>
      <c r="S12" s="8">
        <v>69</v>
      </c>
      <c r="T12" s="8">
        <v>44</v>
      </c>
      <c r="U12" s="8">
        <v>28</v>
      </c>
      <c r="V12" s="8">
        <v>30</v>
      </c>
      <c r="W12" s="8">
        <v>217</v>
      </c>
      <c r="X12" s="8">
        <v>230</v>
      </c>
      <c r="Y12" s="8">
        <v>33</v>
      </c>
      <c r="Z12" s="8">
        <v>48</v>
      </c>
      <c r="AA12" s="8">
        <v>106</v>
      </c>
      <c r="AB12" s="8">
        <v>31</v>
      </c>
      <c r="AC12" s="8">
        <v>28</v>
      </c>
      <c r="AD12" s="8">
        <v>122</v>
      </c>
      <c r="AE12" s="8">
        <v>17</v>
      </c>
      <c r="AF12" s="8">
        <v>5</v>
      </c>
      <c r="AG12" s="8">
        <v>58</v>
      </c>
    </row>
    <row r="13" spans="1:33" s="6" customFormat="1" ht="30" customHeight="1">
      <c r="A13" s="3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527</v>
      </c>
      <c r="D14" s="8">
        <v>433</v>
      </c>
      <c r="E14" s="11">
        <v>94</v>
      </c>
      <c r="F14" s="9">
        <v>8</v>
      </c>
      <c r="G14" s="8">
        <v>4</v>
      </c>
      <c r="H14" s="8">
        <v>12</v>
      </c>
      <c r="I14" s="8">
        <v>87</v>
      </c>
      <c r="J14" s="8">
        <v>42</v>
      </c>
      <c r="K14" s="8">
        <v>129</v>
      </c>
      <c r="L14" s="8">
        <v>69</v>
      </c>
      <c r="M14" s="8">
        <v>136</v>
      </c>
      <c r="N14" s="8">
        <v>39</v>
      </c>
      <c r="O14" s="8">
        <v>53</v>
      </c>
      <c r="P14" s="8">
        <v>92</v>
      </c>
      <c r="Q14" s="30"/>
      <c r="R14" s="18" t="s">
        <v>89</v>
      </c>
      <c r="S14" s="8">
        <v>1</v>
      </c>
      <c r="T14" s="8">
        <v>2</v>
      </c>
      <c r="U14" s="8">
        <v>10</v>
      </c>
      <c r="V14" s="8">
        <v>3</v>
      </c>
      <c r="W14" s="8">
        <v>11</v>
      </c>
      <c r="X14" s="8">
        <v>4</v>
      </c>
      <c r="Y14" s="8">
        <v>1</v>
      </c>
      <c r="Z14" s="8">
        <v>31</v>
      </c>
      <c r="AA14" s="8">
        <v>4</v>
      </c>
      <c r="AB14" s="8">
        <v>1</v>
      </c>
      <c r="AC14" s="8">
        <v>2</v>
      </c>
      <c r="AD14" s="8">
        <v>0</v>
      </c>
      <c r="AE14" s="8">
        <v>5</v>
      </c>
      <c r="AF14" s="8">
        <v>14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360</v>
      </c>
      <c r="D15" s="8">
        <v>414</v>
      </c>
      <c r="E15" s="11">
        <v>-54</v>
      </c>
      <c r="F15" s="9">
        <v>0</v>
      </c>
      <c r="G15" s="8">
        <v>11</v>
      </c>
      <c r="H15" s="8">
        <v>11</v>
      </c>
      <c r="I15" s="8">
        <v>0</v>
      </c>
      <c r="J15" s="8">
        <v>1</v>
      </c>
      <c r="K15" s="8">
        <v>1</v>
      </c>
      <c r="L15" s="8">
        <v>3</v>
      </c>
      <c r="M15" s="8">
        <v>3</v>
      </c>
      <c r="N15" s="8">
        <v>3</v>
      </c>
      <c r="O15" s="8">
        <v>57</v>
      </c>
      <c r="P15" s="8">
        <v>60</v>
      </c>
      <c r="Q15" s="31"/>
      <c r="R15" s="18" t="s">
        <v>90</v>
      </c>
      <c r="S15" s="8">
        <v>6</v>
      </c>
      <c r="T15" s="8">
        <v>3</v>
      </c>
      <c r="U15" s="8">
        <v>3</v>
      </c>
      <c r="V15" s="8">
        <v>5</v>
      </c>
      <c r="W15" s="8">
        <v>65</v>
      </c>
      <c r="X15" s="8">
        <v>23</v>
      </c>
      <c r="Y15" s="8">
        <v>15</v>
      </c>
      <c r="Z15" s="8">
        <v>6</v>
      </c>
      <c r="AA15" s="8">
        <v>51</v>
      </c>
      <c r="AB15" s="8">
        <v>1</v>
      </c>
      <c r="AC15" s="8">
        <v>5</v>
      </c>
      <c r="AD15" s="8">
        <v>73</v>
      </c>
      <c r="AE15" s="8">
        <v>8</v>
      </c>
      <c r="AF15" s="8">
        <v>16</v>
      </c>
      <c r="AG15" s="8">
        <v>2</v>
      </c>
    </row>
    <row r="16" spans="1:33" s="15" customFormat="1" ht="30" customHeight="1">
      <c r="A16" s="161" t="s">
        <v>19</v>
      </c>
      <c r="B16" s="38" t="s">
        <v>91</v>
      </c>
      <c r="C16" s="39">
        <v>11051</v>
      </c>
      <c r="D16" s="40">
        <v>14789</v>
      </c>
      <c r="E16" s="41">
        <v>-3738</v>
      </c>
      <c r="F16" s="42">
        <v>1075</v>
      </c>
      <c r="G16" s="40">
        <v>399</v>
      </c>
      <c r="H16" s="40">
        <v>1474</v>
      </c>
      <c r="I16" s="40">
        <v>678</v>
      </c>
      <c r="J16" s="40">
        <v>299</v>
      </c>
      <c r="K16" s="40">
        <v>977</v>
      </c>
      <c r="L16" s="40">
        <v>728</v>
      </c>
      <c r="M16" s="40">
        <v>631</v>
      </c>
      <c r="N16" s="40">
        <v>576</v>
      </c>
      <c r="O16" s="40">
        <v>428</v>
      </c>
      <c r="P16" s="40">
        <v>1004</v>
      </c>
      <c r="Q16" s="161" t="s">
        <v>19</v>
      </c>
      <c r="R16" s="38" t="s">
        <v>91</v>
      </c>
      <c r="S16" s="40">
        <v>315</v>
      </c>
      <c r="T16" s="40">
        <v>394</v>
      </c>
      <c r="U16" s="40">
        <v>248</v>
      </c>
      <c r="V16" s="40">
        <v>290</v>
      </c>
      <c r="W16" s="40">
        <v>1206</v>
      </c>
      <c r="X16" s="40">
        <v>688</v>
      </c>
      <c r="Y16" s="40">
        <v>270</v>
      </c>
      <c r="Z16" s="40">
        <v>496</v>
      </c>
      <c r="AA16" s="40">
        <v>362</v>
      </c>
      <c r="AB16" s="40">
        <v>239</v>
      </c>
      <c r="AC16" s="40">
        <v>286</v>
      </c>
      <c r="AD16" s="40">
        <v>518</v>
      </c>
      <c r="AE16" s="40">
        <v>256</v>
      </c>
      <c r="AF16" s="40">
        <v>224</v>
      </c>
      <c r="AG16" s="40">
        <v>445</v>
      </c>
    </row>
    <row r="17" spans="1:33" s="6" customFormat="1" ht="30" customHeight="1">
      <c r="A17" s="30" t="s">
        <v>103</v>
      </c>
      <c r="B17" s="18" t="s">
        <v>101</v>
      </c>
      <c r="C17" s="10">
        <v>6245</v>
      </c>
      <c r="D17" s="8">
        <v>6908</v>
      </c>
      <c r="E17" s="11">
        <v>-663</v>
      </c>
      <c r="F17" s="9">
        <v>567</v>
      </c>
      <c r="G17" s="8">
        <v>220</v>
      </c>
      <c r="H17" s="8">
        <v>787</v>
      </c>
      <c r="I17" s="8">
        <v>292</v>
      </c>
      <c r="J17" s="8">
        <v>134</v>
      </c>
      <c r="K17" s="8">
        <v>426</v>
      </c>
      <c r="L17" s="8">
        <v>411</v>
      </c>
      <c r="M17" s="8">
        <v>357</v>
      </c>
      <c r="N17" s="8">
        <v>281</v>
      </c>
      <c r="O17" s="8">
        <v>236</v>
      </c>
      <c r="P17" s="8">
        <v>517</v>
      </c>
      <c r="Q17" s="30" t="s">
        <v>103</v>
      </c>
      <c r="R17" s="18" t="s">
        <v>101</v>
      </c>
      <c r="S17" s="8">
        <v>185</v>
      </c>
      <c r="T17" s="8">
        <v>210</v>
      </c>
      <c r="U17" s="8">
        <v>156</v>
      </c>
      <c r="V17" s="8">
        <v>156</v>
      </c>
      <c r="W17" s="8">
        <v>751</v>
      </c>
      <c r="X17" s="8">
        <v>413</v>
      </c>
      <c r="Y17" s="8">
        <v>183</v>
      </c>
      <c r="Z17" s="8">
        <v>209</v>
      </c>
      <c r="AA17" s="8">
        <v>212</v>
      </c>
      <c r="AB17" s="8">
        <v>149</v>
      </c>
      <c r="AC17" s="8">
        <v>205</v>
      </c>
      <c r="AD17" s="8">
        <v>339</v>
      </c>
      <c r="AE17" s="8">
        <v>186</v>
      </c>
      <c r="AF17" s="8">
        <v>131</v>
      </c>
      <c r="AG17" s="8">
        <v>262</v>
      </c>
    </row>
    <row r="18" spans="1:33" s="6" customFormat="1" ht="30" customHeight="1">
      <c r="A18" s="30"/>
      <c r="B18" s="18" t="s">
        <v>114</v>
      </c>
      <c r="C18" s="10">
        <v>4665</v>
      </c>
      <c r="D18" s="8">
        <v>5328</v>
      </c>
      <c r="E18" s="11">
        <v>-663</v>
      </c>
      <c r="F18" s="9">
        <v>494</v>
      </c>
      <c r="G18" s="8">
        <v>195</v>
      </c>
      <c r="H18" s="8">
        <v>689</v>
      </c>
      <c r="I18" s="8">
        <v>178</v>
      </c>
      <c r="J18" s="8">
        <v>94</v>
      </c>
      <c r="K18" s="8">
        <v>272</v>
      </c>
      <c r="L18" s="8">
        <v>335</v>
      </c>
      <c r="M18" s="8">
        <v>278</v>
      </c>
      <c r="N18" s="8">
        <v>232</v>
      </c>
      <c r="O18" s="8">
        <v>192</v>
      </c>
      <c r="P18" s="8">
        <v>424</v>
      </c>
      <c r="Q18" s="30"/>
      <c r="R18" s="18" t="s">
        <v>114</v>
      </c>
      <c r="S18" s="8">
        <v>155</v>
      </c>
      <c r="T18" s="8">
        <v>175</v>
      </c>
      <c r="U18" s="8">
        <v>125</v>
      </c>
      <c r="V18" s="8">
        <v>126</v>
      </c>
      <c r="W18" s="8">
        <v>558</v>
      </c>
      <c r="X18" s="8">
        <v>167</v>
      </c>
      <c r="Y18" s="8">
        <v>133</v>
      </c>
      <c r="Z18" s="8">
        <v>176</v>
      </c>
      <c r="AA18" s="8">
        <v>154</v>
      </c>
      <c r="AB18" s="8">
        <v>98</v>
      </c>
      <c r="AC18" s="8">
        <v>108</v>
      </c>
      <c r="AD18" s="8">
        <v>269</v>
      </c>
      <c r="AE18" s="8">
        <v>129</v>
      </c>
      <c r="AF18" s="8">
        <v>90</v>
      </c>
      <c r="AG18" s="8">
        <v>204</v>
      </c>
    </row>
    <row r="19" spans="1:33" s="6" customFormat="1" ht="30" customHeight="1">
      <c r="A19" s="30"/>
      <c r="B19" s="18" t="s">
        <v>115</v>
      </c>
      <c r="C19" s="10">
        <v>1580</v>
      </c>
      <c r="D19" s="8">
        <v>1580</v>
      </c>
      <c r="E19" s="11">
        <v>0</v>
      </c>
      <c r="F19" s="9">
        <v>73</v>
      </c>
      <c r="G19" s="8">
        <v>25</v>
      </c>
      <c r="H19" s="8">
        <v>98</v>
      </c>
      <c r="I19" s="8">
        <v>114</v>
      </c>
      <c r="J19" s="8">
        <v>40</v>
      </c>
      <c r="K19" s="8">
        <v>154</v>
      </c>
      <c r="L19" s="8">
        <v>76</v>
      </c>
      <c r="M19" s="8">
        <v>79</v>
      </c>
      <c r="N19" s="8">
        <v>49</v>
      </c>
      <c r="O19" s="8">
        <v>44</v>
      </c>
      <c r="P19" s="8">
        <v>93</v>
      </c>
      <c r="Q19" s="30"/>
      <c r="R19" s="18" t="s">
        <v>115</v>
      </c>
      <c r="S19" s="8">
        <v>30</v>
      </c>
      <c r="T19" s="8">
        <v>35</v>
      </c>
      <c r="U19" s="8">
        <v>31</v>
      </c>
      <c r="V19" s="8">
        <v>30</v>
      </c>
      <c r="W19" s="8">
        <v>193</v>
      </c>
      <c r="X19" s="8">
        <v>246</v>
      </c>
      <c r="Y19" s="8">
        <v>50</v>
      </c>
      <c r="Z19" s="8">
        <v>33</v>
      </c>
      <c r="AA19" s="8">
        <v>58</v>
      </c>
      <c r="AB19" s="8">
        <v>51</v>
      </c>
      <c r="AC19" s="8">
        <v>97</v>
      </c>
      <c r="AD19" s="8">
        <v>70</v>
      </c>
      <c r="AE19" s="8">
        <v>57</v>
      </c>
      <c r="AF19" s="8">
        <v>41</v>
      </c>
      <c r="AG19" s="8">
        <v>58</v>
      </c>
    </row>
    <row r="20" spans="1:33" s="6" customFormat="1" ht="30" customHeight="1">
      <c r="A20" s="30" t="s">
        <v>104</v>
      </c>
      <c r="B20" s="18" t="s">
        <v>102</v>
      </c>
      <c r="C20" s="10">
        <v>1041</v>
      </c>
      <c r="D20" s="8">
        <v>1725</v>
      </c>
      <c r="E20" s="11">
        <v>-684</v>
      </c>
      <c r="F20" s="9">
        <v>66</v>
      </c>
      <c r="G20" s="8">
        <v>37</v>
      </c>
      <c r="H20" s="8">
        <v>103</v>
      </c>
      <c r="I20" s="8">
        <v>123</v>
      </c>
      <c r="J20" s="8">
        <v>58</v>
      </c>
      <c r="K20" s="8">
        <v>181</v>
      </c>
      <c r="L20" s="8">
        <v>100</v>
      </c>
      <c r="M20" s="8">
        <v>75</v>
      </c>
      <c r="N20" s="8">
        <v>37</v>
      </c>
      <c r="O20" s="8">
        <v>38</v>
      </c>
      <c r="P20" s="8">
        <v>75</v>
      </c>
      <c r="Q20" s="30" t="s">
        <v>104</v>
      </c>
      <c r="R20" s="18" t="s">
        <v>102</v>
      </c>
      <c r="S20" s="8">
        <v>18</v>
      </c>
      <c r="T20" s="8">
        <v>31</v>
      </c>
      <c r="U20" s="8">
        <v>9</v>
      </c>
      <c r="V20" s="8">
        <v>25</v>
      </c>
      <c r="W20" s="8">
        <v>74</v>
      </c>
      <c r="X20" s="8">
        <v>81</v>
      </c>
      <c r="Y20" s="8">
        <v>17</v>
      </c>
      <c r="Z20" s="8">
        <v>61</v>
      </c>
      <c r="AA20" s="8">
        <v>31</v>
      </c>
      <c r="AB20" s="8">
        <v>28</v>
      </c>
      <c r="AC20" s="8">
        <v>21</v>
      </c>
      <c r="AD20" s="8">
        <v>35</v>
      </c>
      <c r="AE20" s="8">
        <v>11</v>
      </c>
      <c r="AF20" s="8">
        <v>22</v>
      </c>
      <c r="AG20" s="8">
        <v>43</v>
      </c>
    </row>
    <row r="21" spans="1:33" s="6" customFormat="1" ht="56.25">
      <c r="A21" s="30" t="s">
        <v>105</v>
      </c>
      <c r="B21" s="18" t="s">
        <v>436</v>
      </c>
      <c r="C21" s="10">
        <v>453</v>
      </c>
      <c r="D21" s="8">
        <v>550</v>
      </c>
      <c r="E21" s="11">
        <v>-97</v>
      </c>
      <c r="F21" s="9">
        <v>19</v>
      </c>
      <c r="G21" s="8">
        <v>12</v>
      </c>
      <c r="H21" s="8">
        <v>31</v>
      </c>
      <c r="I21" s="8">
        <v>46</v>
      </c>
      <c r="J21" s="8">
        <v>10</v>
      </c>
      <c r="K21" s="8">
        <v>56</v>
      </c>
      <c r="L21" s="8">
        <v>3</v>
      </c>
      <c r="M21" s="8">
        <v>34</v>
      </c>
      <c r="N21" s="8">
        <v>88</v>
      </c>
      <c r="O21" s="8">
        <v>44</v>
      </c>
      <c r="P21" s="8">
        <v>132</v>
      </c>
      <c r="Q21" s="30" t="s">
        <v>105</v>
      </c>
      <c r="R21" s="18" t="s">
        <v>436</v>
      </c>
      <c r="S21" s="8">
        <v>13</v>
      </c>
      <c r="T21" s="8">
        <v>26</v>
      </c>
      <c r="U21" s="8">
        <v>9</v>
      </c>
      <c r="V21" s="8">
        <v>24</v>
      </c>
      <c r="W21" s="8">
        <v>15</v>
      </c>
      <c r="X21" s="8">
        <v>27</v>
      </c>
      <c r="Y21" s="8">
        <v>13</v>
      </c>
      <c r="Z21" s="8">
        <v>10</v>
      </c>
      <c r="AA21" s="8">
        <v>9</v>
      </c>
      <c r="AB21" s="8">
        <v>8</v>
      </c>
      <c r="AC21" s="8">
        <v>4</v>
      </c>
      <c r="AD21" s="8">
        <v>12</v>
      </c>
      <c r="AE21" s="8">
        <v>0</v>
      </c>
      <c r="AF21" s="8">
        <v>13</v>
      </c>
      <c r="AG21" s="8">
        <v>14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3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1738</v>
      </c>
      <c r="D23" s="8">
        <v>2163</v>
      </c>
      <c r="E23" s="11">
        <v>-425</v>
      </c>
      <c r="F23" s="9">
        <v>277</v>
      </c>
      <c r="G23" s="8">
        <v>72</v>
      </c>
      <c r="H23" s="8">
        <v>349</v>
      </c>
      <c r="I23" s="8">
        <v>66</v>
      </c>
      <c r="J23" s="8">
        <v>23</v>
      </c>
      <c r="K23" s="8">
        <v>89</v>
      </c>
      <c r="L23" s="8">
        <v>145</v>
      </c>
      <c r="M23" s="8">
        <v>87</v>
      </c>
      <c r="N23" s="8">
        <v>76</v>
      </c>
      <c r="O23" s="8">
        <v>50</v>
      </c>
      <c r="P23" s="8">
        <v>126</v>
      </c>
      <c r="Q23" s="30" t="s">
        <v>107</v>
      </c>
      <c r="R23" s="18" t="s">
        <v>93</v>
      </c>
      <c r="S23" s="8">
        <v>39</v>
      </c>
      <c r="T23" s="8">
        <v>71</v>
      </c>
      <c r="U23" s="8">
        <v>40</v>
      </c>
      <c r="V23" s="8">
        <v>37</v>
      </c>
      <c r="W23" s="8">
        <v>242</v>
      </c>
      <c r="X23" s="8">
        <v>79</v>
      </c>
      <c r="Y23" s="8">
        <v>31</v>
      </c>
      <c r="Z23" s="8">
        <v>91</v>
      </c>
      <c r="AA23" s="8">
        <v>38</v>
      </c>
      <c r="AB23" s="8">
        <v>21</v>
      </c>
      <c r="AC23" s="8">
        <v>32</v>
      </c>
      <c r="AD23" s="8">
        <v>82</v>
      </c>
      <c r="AE23" s="8">
        <v>26</v>
      </c>
      <c r="AF23" s="8">
        <v>29</v>
      </c>
      <c r="AG23" s="8">
        <v>84</v>
      </c>
    </row>
    <row r="24" spans="1:33" s="6" customFormat="1" ht="30" customHeight="1">
      <c r="A24" s="30" t="s">
        <v>108</v>
      </c>
      <c r="B24" s="18" t="s">
        <v>94</v>
      </c>
      <c r="C24" s="10">
        <v>655</v>
      </c>
      <c r="D24" s="8">
        <v>649</v>
      </c>
      <c r="E24" s="11">
        <v>6</v>
      </c>
      <c r="F24" s="9">
        <v>55</v>
      </c>
      <c r="G24" s="8">
        <v>22</v>
      </c>
      <c r="H24" s="8">
        <v>77</v>
      </c>
      <c r="I24" s="8">
        <v>38</v>
      </c>
      <c r="J24" s="8">
        <v>21</v>
      </c>
      <c r="K24" s="8">
        <v>59</v>
      </c>
      <c r="L24" s="8">
        <v>20</v>
      </c>
      <c r="M24" s="8">
        <v>44</v>
      </c>
      <c r="N24" s="8">
        <v>41</v>
      </c>
      <c r="O24" s="8">
        <v>25</v>
      </c>
      <c r="P24" s="172">
        <v>66</v>
      </c>
      <c r="Q24" s="30" t="s">
        <v>108</v>
      </c>
      <c r="R24" s="18" t="s">
        <v>94</v>
      </c>
      <c r="S24" s="8">
        <v>27</v>
      </c>
      <c r="T24" s="8">
        <v>26</v>
      </c>
      <c r="U24" s="8">
        <v>22</v>
      </c>
      <c r="V24" s="8">
        <v>27</v>
      </c>
      <c r="W24" s="8">
        <v>68</v>
      </c>
      <c r="X24" s="8">
        <v>34</v>
      </c>
      <c r="Y24" s="8">
        <v>12</v>
      </c>
      <c r="Z24" s="8">
        <v>36</v>
      </c>
      <c r="AA24" s="8">
        <v>32</v>
      </c>
      <c r="AB24" s="8">
        <v>17</v>
      </c>
      <c r="AC24" s="8">
        <v>8</v>
      </c>
      <c r="AD24" s="8">
        <v>22</v>
      </c>
      <c r="AE24" s="8">
        <v>19</v>
      </c>
      <c r="AF24" s="8">
        <v>18</v>
      </c>
      <c r="AG24" s="8">
        <v>21</v>
      </c>
    </row>
    <row r="25" spans="1:33" s="6" customFormat="1" ht="30" customHeight="1">
      <c r="A25" s="30" t="s">
        <v>109</v>
      </c>
      <c r="B25" s="18" t="s">
        <v>95</v>
      </c>
      <c r="C25" s="10">
        <v>11</v>
      </c>
      <c r="D25" s="8">
        <v>235</v>
      </c>
      <c r="E25" s="11">
        <v>-224</v>
      </c>
      <c r="F25" s="9">
        <v>0</v>
      </c>
      <c r="G25" s="8">
        <v>1</v>
      </c>
      <c r="H25" s="8">
        <v>1</v>
      </c>
      <c r="I25" s="8">
        <v>0</v>
      </c>
      <c r="J25" s="8">
        <v>0</v>
      </c>
      <c r="K25" s="8">
        <v>0</v>
      </c>
      <c r="L25" s="8">
        <v>1</v>
      </c>
      <c r="M25" s="8">
        <v>1</v>
      </c>
      <c r="N25" s="8">
        <v>4</v>
      </c>
      <c r="O25" s="8">
        <v>1</v>
      </c>
      <c r="P25" s="8">
        <v>5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2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142</v>
      </c>
      <c r="D26" s="8">
        <v>1625</v>
      </c>
      <c r="E26" s="11">
        <v>-1483</v>
      </c>
      <c r="F26" s="9">
        <v>11</v>
      </c>
      <c r="G26" s="8">
        <v>3</v>
      </c>
      <c r="H26" s="8">
        <v>14</v>
      </c>
      <c r="I26" s="8">
        <v>18</v>
      </c>
      <c r="J26" s="8">
        <v>6</v>
      </c>
      <c r="K26" s="8">
        <v>24</v>
      </c>
      <c r="L26" s="8">
        <v>8</v>
      </c>
      <c r="M26" s="8">
        <v>4</v>
      </c>
      <c r="N26" s="8">
        <v>19</v>
      </c>
      <c r="O26" s="8">
        <v>6</v>
      </c>
      <c r="P26" s="8">
        <v>25</v>
      </c>
      <c r="Q26" s="30" t="s">
        <v>110</v>
      </c>
      <c r="R26" s="18" t="s">
        <v>96</v>
      </c>
      <c r="S26" s="8">
        <v>6</v>
      </c>
      <c r="T26" s="8">
        <v>6</v>
      </c>
      <c r="U26" s="8">
        <v>3</v>
      </c>
      <c r="V26" s="8">
        <v>2</v>
      </c>
      <c r="W26" s="8">
        <v>12</v>
      </c>
      <c r="X26" s="8">
        <v>1</v>
      </c>
      <c r="Y26" s="8">
        <v>2</v>
      </c>
      <c r="Z26" s="8">
        <v>7</v>
      </c>
      <c r="AA26" s="8">
        <v>11</v>
      </c>
      <c r="AB26" s="8">
        <v>3</v>
      </c>
      <c r="AC26" s="8">
        <v>3</v>
      </c>
      <c r="AD26" s="8">
        <v>7</v>
      </c>
      <c r="AE26" s="8">
        <v>0</v>
      </c>
      <c r="AF26" s="8">
        <v>1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85</v>
      </c>
      <c r="D27" s="8">
        <v>274</v>
      </c>
      <c r="E27" s="11">
        <v>-189</v>
      </c>
      <c r="F27" s="9">
        <v>6</v>
      </c>
      <c r="G27" s="8">
        <v>5</v>
      </c>
      <c r="H27" s="8">
        <v>11</v>
      </c>
      <c r="I27" s="8">
        <v>8</v>
      </c>
      <c r="J27" s="8">
        <v>4</v>
      </c>
      <c r="K27" s="8">
        <v>12</v>
      </c>
      <c r="L27" s="8">
        <v>3</v>
      </c>
      <c r="M27" s="8">
        <v>4</v>
      </c>
      <c r="N27" s="8">
        <v>0</v>
      </c>
      <c r="O27" s="8">
        <v>3</v>
      </c>
      <c r="P27" s="8">
        <v>3</v>
      </c>
      <c r="Q27" s="30" t="s">
        <v>111</v>
      </c>
      <c r="R27" s="18" t="s">
        <v>97</v>
      </c>
      <c r="S27" s="8">
        <v>3</v>
      </c>
      <c r="T27" s="8">
        <v>2</v>
      </c>
      <c r="U27" s="8">
        <v>2</v>
      </c>
      <c r="V27" s="8">
        <v>2</v>
      </c>
      <c r="W27" s="8">
        <v>10</v>
      </c>
      <c r="X27" s="8">
        <v>5</v>
      </c>
      <c r="Y27" s="8">
        <v>0</v>
      </c>
      <c r="Z27" s="8">
        <v>4</v>
      </c>
      <c r="AA27" s="8">
        <v>12</v>
      </c>
      <c r="AB27" s="8">
        <v>0</v>
      </c>
      <c r="AC27" s="8">
        <v>4</v>
      </c>
      <c r="AD27" s="8">
        <v>2</v>
      </c>
      <c r="AE27" s="8">
        <v>2</v>
      </c>
      <c r="AF27" s="8">
        <v>2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70</v>
      </c>
      <c r="D28" s="8">
        <v>88</v>
      </c>
      <c r="E28" s="11">
        <v>-18</v>
      </c>
      <c r="F28" s="9">
        <v>16</v>
      </c>
      <c r="G28" s="8">
        <v>5</v>
      </c>
      <c r="H28" s="8">
        <v>21</v>
      </c>
      <c r="I28" s="8">
        <v>0</v>
      </c>
      <c r="J28" s="8">
        <v>0</v>
      </c>
      <c r="K28" s="8">
        <v>0</v>
      </c>
      <c r="L28" s="8">
        <v>0</v>
      </c>
      <c r="M28" s="8">
        <v>2</v>
      </c>
      <c r="N28" s="8">
        <v>0</v>
      </c>
      <c r="O28" s="8">
        <v>1</v>
      </c>
      <c r="P28" s="8">
        <v>1</v>
      </c>
      <c r="Q28" s="30" t="s">
        <v>112</v>
      </c>
      <c r="R28" s="18" t="s">
        <v>98</v>
      </c>
      <c r="S28" s="8">
        <v>3</v>
      </c>
      <c r="T28" s="8">
        <v>3</v>
      </c>
      <c r="U28" s="8">
        <v>0</v>
      </c>
      <c r="V28" s="8">
        <v>2</v>
      </c>
      <c r="W28" s="8">
        <v>5</v>
      </c>
      <c r="X28" s="8">
        <v>3</v>
      </c>
      <c r="Y28" s="8">
        <v>2</v>
      </c>
      <c r="Z28" s="8">
        <v>4</v>
      </c>
      <c r="AA28" s="8">
        <v>1</v>
      </c>
      <c r="AB28" s="8">
        <v>5</v>
      </c>
      <c r="AC28" s="8">
        <v>3</v>
      </c>
      <c r="AD28" s="8">
        <v>6</v>
      </c>
      <c r="AE28" s="8">
        <v>4</v>
      </c>
      <c r="AF28" s="8">
        <v>1</v>
      </c>
      <c r="AG28" s="8">
        <v>4</v>
      </c>
    </row>
    <row r="29" spans="1:33" s="6" customFormat="1" ht="30" customHeight="1">
      <c r="A29" s="31" t="s">
        <v>126</v>
      </c>
      <c r="B29" s="18" t="s">
        <v>99</v>
      </c>
      <c r="C29" s="10">
        <v>611</v>
      </c>
      <c r="D29" s="8">
        <v>572</v>
      </c>
      <c r="E29" s="11">
        <v>39</v>
      </c>
      <c r="F29" s="9">
        <v>58</v>
      </c>
      <c r="G29" s="8">
        <v>22</v>
      </c>
      <c r="H29" s="8">
        <v>80</v>
      </c>
      <c r="I29" s="8">
        <v>87</v>
      </c>
      <c r="J29" s="8">
        <v>43</v>
      </c>
      <c r="K29" s="8">
        <v>130</v>
      </c>
      <c r="L29" s="8">
        <v>37</v>
      </c>
      <c r="M29" s="8">
        <v>23</v>
      </c>
      <c r="N29" s="8">
        <v>30</v>
      </c>
      <c r="O29" s="8">
        <v>24</v>
      </c>
      <c r="P29" s="8">
        <v>54</v>
      </c>
      <c r="Q29" s="31" t="s">
        <v>126</v>
      </c>
      <c r="R29" s="18" t="s">
        <v>99</v>
      </c>
      <c r="S29" s="8">
        <v>21</v>
      </c>
      <c r="T29" s="8">
        <v>19</v>
      </c>
      <c r="U29" s="8">
        <v>7</v>
      </c>
      <c r="V29" s="8">
        <v>15</v>
      </c>
      <c r="W29" s="8">
        <v>27</v>
      </c>
      <c r="X29" s="8">
        <v>45</v>
      </c>
      <c r="Y29" s="8">
        <v>9</v>
      </c>
      <c r="Z29" s="8">
        <v>74</v>
      </c>
      <c r="AA29" s="8">
        <v>16</v>
      </c>
      <c r="AB29" s="8">
        <v>8</v>
      </c>
      <c r="AC29" s="8">
        <v>6</v>
      </c>
      <c r="AD29" s="8">
        <v>13</v>
      </c>
      <c r="AE29" s="8">
        <v>8</v>
      </c>
      <c r="AF29" s="8">
        <v>7</v>
      </c>
      <c r="AG29" s="8">
        <v>12</v>
      </c>
    </row>
    <row r="30" spans="1:33" s="45" customFormat="1" ht="30" customHeight="1">
      <c r="A30" s="162" t="s">
        <v>22</v>
      </c>
      <c r="B30" s="38" t="s">
        <v>100</v>
      </c>
      <c r="C30" s="39">
        <v>80097</v>
      </c>
      <c r="D30" s="40">
        <v>79758</v>
      </c>
      <c r="E30" s="41">
        <v>339</v>
      </c>
      <c r="F30" s="42">
        <v>6640</v>
      </c>
      <c r="G30" s="40">
        <v>2679</v>
      </c>
      <c r="H30" s="40">
        <v>9319</v>
      </c>
      <c r="I30" s="40">
        <v>3633</v>
      </c>
      <c r="J30" s="40">
        <v>1964</v>
      </c>
      <c r="K30" s="40">
        <v>5597</v>
      </c>
      <c r="L30" s="40">
        <v>4781</v>
      </c>
      <c r="M30" s="40">
        <v>4138</v>
      </c>
      <c r="N30" s="40">
        <v>6153</v>
      </c>
      <c r="O30" s="40">
        <v>5871</v>
      </c>
      <c r="P30" s="40">
        <v>12024</v>
      </c>
      <c r="Q30" s="161" t="s">
        <v>22</v>
      </c>
      <c r="R30" s="43" t="s">
        <v>100</v>
      </c>
      <c r="S30" s="40">
        <v>2674</v>
      </c>
      <c r="T30" s="40">
        <v>2488</v>
      </c>
      <c r="U30" s="40">
        <v>2359</v>
      </c>
      <c r="V30" s="40">
        <v>1994</v>
      </c>
      <c r="W30" s="40">
        <v>8886</v>
      </c>
      <c r="X30" s="40">
        <v>4149</v>
      </c>
      <c r="Y30" s="40">
        <v>1924</v>
      </c>
      <c r="Z30" s="40">
        <v>3531</v>
      </c>
      <c r="AA30" s="40">
        <v>2846</v>
      </c>
      <c r="AB30" s="40">
        <v>1801</v>
      </c>
      <c r="AC30" s="40">
        <v>1869</v>
      </c>
      <c r="AD30" s="40">
        <v>2848</v>
      </c>
      <c r="AE30" s="40">
        <v>2197</v>
      </c>
      <c r="AF30" s="40">
        <v>1760</v>
      </c>
      <c r="AG30" s="40">
        <v>2912</v>
      </c>
    </row>
    <row r="31" spans="1:33" s="55" customFormat="1" ht="30" customHeight="1" thickBot="1">
      <c r="A31" s="44"/>
      <c r="B31" s="18" t="s">
        <v>113</v>
      </c>
      <c r="C31" s="12">
        <v>10621</v>
      </c>
      <c r="D31" s="13">
        <v>11157</v>
      </c>
      <c r="E31" s="14">
        <v>-536</v>
      </c>
      <c r="F31" s="9">
        <v>1109</v>
      </c>
      <c r="G31" s="8">
        <v>430</v>
      </c>
      <c r="H31" s="8">
        <v>1539</v>
      </c>
      <c r="I31" s="8">
        <v>349</v>
      </c>
      <c r="J31" s="8">
        <v>201</v>
      </c>
      <c r="K31" s="8">
        <v>550</v>
      </c>
      <c r="L31" s="8">
        <v>756</v>
      </c>
      <c r="M31" s="8">
        <v>686</v>
      </c>
      <c r="N31" s="8">
        <v>569</v>
      </c>
      <c r="O31" s="8">
        <v>717</v>
      </c>
      <c r="P31" s="8">
        <v>1286</v>
      </c>
      <c r="Q31" s="31"/>
      <c r="R31" s="53" t="s">
        <v>113</v>
      </c>
      <c r="S31" s="8">
        <v>310</v>
      </c>
      <c r="T31" s="8">
        <v>341</v>
      </c>
      <c r="U31" s="8">
        <v>293</v>
      </c>
      <c r="V31" s="8">
        <v>301</v>
      </c>
      <c r="W31" s="8">
        <v>1102</v>
      </c>
      <c r="X31" s="8">
        <v>509</v>
      </c>
      <c r="Y31" s="8">
        <v>280</v>
      </c>
      <c r="Z31" s="8">
        <v>436</v>
      </c>
      <c r="AA31" s="8">
        <v>453</v>
      </c>
      <c r="AB31" s="8">
        <v>185</v>
      </c>
      <c r="AC31" s="8">
        <v>240</v>
      </c>
      <c r="AD31" s="8">
        <v>382</v>
      </c>
      <c r="AE31" s="8">
        <v>345</v>
      </c>
      <c r="AF31" s="8">
        <v>290</v>
      </c>
      <c r="AG31" s="8">
        <v>337</v>
      </c>
    </row>
    <row r="32" spans="1:33" s="25" customFormat="1" ht="18.75">
      <c r="A32" s="47" t="s">
        <v>150</v>
      </c>
      <c r="Q32" s="47" t="s">
        <v>150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</sheetData>
  <mergeCells count="34">
    <mergeCell ref="AA4:AA5"/>
    <mergeCell ref="AB4:AB5"/>
    <mergeCell ref="W4:W5"/>
    <mergeCell ref="AG4:AG5"/>
    <mergeCell ref="AC4:AC5"/>
    <mergeCell ref="AF4:AF5"/>
    <mergeCell ref="AD4:AD5"/>
    <mergeCell ref="AE4:AE5"/>
    <mergeCell ref="A1:H1"/>
    <mergeCell ref="Q1:X1"/>
    <mergeCell ref="Q3:Q5"/>
    <mergeCell ref="R3:R5"/>
    <mergeCell ref="Q2:AG2"/>
    <mergeCell ref="X4:X5"/>
    <mergeCell ref="Z4:Z5"/>
    <mergeCell ref="S3:AG3"/>
    <mergeCell ref="Y4:Y5"/>
    <mergeCell ref="D4:D5"/>
    <mergeCell ref="N4:P4"/>
    <mergeCell ref="F4:H4"/>
    <mergeCell ref="V4:V5"/>
    <mergeCell ref="U4:U5"/>
    <mergeCell ref="S4:S5"/>
    <mergeCell ref="T4:T5"/>
    <mergeCell ref="A2:P2"/>
    <mergeCell ref="B3:B5"/>
    <mergeCell ref="C3:E3"/>
    <mergeCell ref="F3:P3"/>
    <mergeCell ref="I4:K4"/>
    <mergeCell ref="E4:E5"/>
    <mergeCell ref="L4:L5"/>
    <mergeCell ref="M4:M5"/>
    <mergeCell ref="A3:A5"/>
    <mergeCell ref="C4: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Arkusz8"/>
  <dimension ref="A1:AG40"/>
  <sheetViews>
    <sheetView zoomScale="75" zoomScaleNormal="50" workbookViewId="0">
      <selection activeCell="D21" sqref="D2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59.1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571</v>
      </c>
      <c r="B1" s="266"/>
      <c r="C1" s="266"/>
      <c r="D1" s="266"/>
      <c r="E1" s="266"/>
      <c r="F1" s="266"/>
      <c r="G1" s="266"/>
      <c r="H1" s="266"/>
      <c r="I1" s="36" t="s">
        <v>501</v>
      </c>
      <c r="J1" s="36"/>
      <c r="K1" s="36"/>
      <c r="L1" s="36"/>
      <c r="M1" s="36"/>
      <c r="N1" s="36"/>
      <c r="O1" s="36"/>
      <c r="P1" s="36"/>
      <c r="Q1" s="266" t="str">
        <f>A1</f>
        <v>TABELA 7. PODJĘCIA PRACY I AKTYWIZACJA BEZROBOTNYCH W LISTOPADZIE</v>
      </c>
      <c r="R1" s="266"/>
      <c r="S1" s="266"/>
      <c r="T1" s="266"/>
      <c r="U1" s="266"/>
      <c r="V1" s="266"/>
      <c r="W1" s="266"/>
      <c r="X1" s="266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'1-STRUKTURA-PODST'!C4:C5</f>
        <v>XI 2017</v>
      </c>
      <c r="D4" s="238" t="str">
        <f>'1-STRUKTURA-PODST'!D4:D5</f>
        <v>X 2017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15" customFormat="1" ht="30" customHeight="1">
      <c r="A6" s="29" t="s">
        <v>12</v>
      </c>
      <c r="B6" s="38" t="s">
        <v>116</v>
      </c>
      <c r="C6" s="39">
        <v>6245</v>
      </c>
      <c r="D6" s="40">
        <v>6908</v>
      </c>
      <c r="E6" s="41">
        <v>-663</v>
      </c>
      <c r="F6" s="42">
        <v>567</v>
      </c>
      <c r="G6" s="40">
        <v>220</v>
      </c>
      <c r="H6" s="40">
        <v>787</v>
      </c>
      <c r="I6" s="40">
        <v>292</v>
      </c>
      <c r="J6" s="40">
        <v>134</v>
      </c>
      <c r="K6" s="40">
        <v>426</v>
      </c>
      <c r="L6" s="40">
        <v>411</v>
      </c>
      <c r="M6" s="40">
        <v>357</v>
      </c>
      <c r="N6" s="40">
        <v>281</v>
      </c>
      <c r="O6" s="40">
        <v>236</v>
      </c>
      <c r="P6" s="40">
        <v>517</v>
      </c>
      <c r="Q6" s="29" t="s">
        <v>12</v>
      </c>
      <c r="R6" s="38" t="s">
        <v>116</v>
      </c>
      <c r="S6" s="40">
        <v>185</v>
      </c>
      <c r="T6" s="40">
        <v>210</v>
      </c>
      <c r="U6" s="40">
        <v>156</v>
      </c>
      <c r="V6" s="40">
        <v>156</v>
      </c>
      <c r="W6" s="40">
        <v>751</v>
      </c>
      <c r="X6" s="40">
        <v>413</v>
      </c>
      <c r="Y6" s="40">
        <v>183</v>
      </c>
      <c r="Z6" s="40">
        <v>209</v>
      </c>
      <c r="AA6" s="40">
        <v>212</v>
      </c>
      <c r="AB6" s="40">
        <v>149</v>
      </c>
      <c r="AC6" s="40">
        <v>205</v>
      </c>
      <c r="AD6" s="40">
        <v>339</v>
      </c>
      <c r="AE6" s="40">
        <v>186</v>
      </c>
      <c r="AF6" s="40">
        <v>131</v>
      </c>
      <c r="AG6" s="40">
        <v>262</v>
      </c>
    </row>
    <row r="7" spans="1:33" s="6" customFormat="1" ht="30" customHeight="1">
      <c r="A7" s="30" t="s">
        <v>188</v>
      </c>
      <c r="B7" s="18" t="s">
        <v>269</v>
      </c>
      <c r="C7" s="10">
        <v>4665</v>
      </c>
      <c r="D7" s="8">
        <v>5328</v>
      </c>
      <c r="E7" s="11">
        <v>-663</v>
      </c>
      <c r="F7" s="9">
        <v>494</v>
      </c>
      <c r="G7" s="8">
        <v>195</v>
      </c>
      <c r="H7" s="8">
        <v>689</v>
      </c>
      <c r="I7" s="8">
        <v>178</v>
      </c>
      <c r="J7" s="8">
        <v>94</v>
      </c>
      <c r="K7" s="8">
        <v>272</v>
      </c>
      <c r="L7" s="8">
        <v>335</v>
      </c>
      <c r="M7" s="8">
        <v>278</v>
      </c>
      <c r="N7" s="8">
        <v>232</v>
      </c>
      <c r="O7" s="8">
        <v>192</v>
      </c>
      <c r="P7" s="8">
        <v>424</v>
      </c>
      <c r="Q7" s="30" t="s">
        <v>188</v>
      </c>
      <c r="R7" s="18" t="s">
        <v>269</v>
      </c>
      <c r="S7" s="8">
        <v>155</v>
      </c>
      <c r="T7" s="8">
        <v>175</v>
      </c>
      <c r="U7" s="8">
        <v>125</v>
      </c>
      <c r="V7" s="8">
        <v>126</v>
      </c>
      <c r="W7" s="8">
        <v>558</v>
      </c>
      <c r="X7" s="8">
        <v>167</v>
      </c>
      <c r="Y7" s="8">
        <v>133</v>
      </c>
      <c r="Z7" s="8">
        <v>176</v>
      </c>
      <c r="AA7" s="8">
        <v>154</v>
      </c>
      <c r="AB7" s="8">
        <v>98</v>
      </c>
      <c r="AC7" s="8">
        <v>108</v>
      </c>
      <c r="AD7" s="8">
        <v>269</v>
      </c>
      <c r="AE7" s="8">
        <v>129</v>
      </c>
      <c r="AF7" s="8">
        <v>90</v>
      </c>
      <c r="AG7" s="8">
        <v>204</v>
      </c>
    </row>
    <row r="8" spans="1:33" s="6" customFormat="1" ht="30" customHeight="1">
      <c r="A8" s="30"/>
      <c r="B8" s="19" t="s">
        <v>127</v>
      </c>
      <c r="C8" s="10">
        <v>108</v>
      </c>
      <c r="D8" s="163">
        <v>134</v>
      </c>
      <c r="E8" s="27">
        <v>-26</v>
      </c>
      <c r="F8" s="9">
        <v>11</v>
      </c>
      <c r="G8" s="8">
        <v>3</v>
      </c>
      <c r="H8" s="8">
        <v>14</v>
      </c>
      <c r="I8" s="8">
        <v>5</v>
      </c>
      <c r="J8" s="8">
        <v>1</v>
      </c>
      <c r="K8" s="8">
        <v>6</v>
      </c>
      <c r="L8" s="8">
        <v>9</v>
      </c>
      <c r="M8" s="8">
        <v>14</v>
      </c>
      <c r="N8" s="8">
        <v>6</v>
      </c>
      <c r="O8" s="8">
        <v>8</v>
      </c>
      <c r="P8" s="8">
        <v>14</v>
      </c>
      <c r="Q8" s="30"/>
      <c r="R8" s="18" t="s">
        <v>127</v>
      </c>
      <c r="S8" s="8">
        <v>6</v>
      </c>
      <c r="T8" s="8">
        <v>0</v>
      </c>
      <c r="U8" s="8">
        <v>3</v>
      </c>
      <c r="V8" s="8">
        <v>2</v>
      </c>
      <c r="W8" s="8">
        <v>8</v>
      </c>
      <c r="X8" s="8">
        <v>3</v>
      </c>
      <c r="Y8" s="8">
        <v>3</v>
      </c>
      <c r="Z8" s="8">
        <v>6</v>
      </c>
      <c r="AA8" s="8">
        <v>4</v>
      </c>
      <c r="AB8" s="8">
        <v>1</v>
      </c>
      <c r="AC8" s="8">
        <v>3</v>
      </c>
      <c r="AD8" s="8">
        <v>3</v>
      </c>
      <c r="AE8" s="8">
        <v>1</v>
      </c>
      <c r="AF8" s="8">
        <v>2</v>
      </c>
      <c r="AG8" s="8">
        <v>6</v>
      </c>
    </row>
    <row r="9" spans="1:33" s="152" customFormat="1" ht="30" customHeight="1">
      <c r="A9" s="160"/>
      <c r="B9" s="150" t="s">
        <v>117</v>
      </c>
      <c r="C9" s="10">
        <v>103</v>
      </c>
      <c r="D9" s="8">
        <v>120</v>
      </c>
      <c r="E9" s="27">
        <v>-17</v>
      </c>
      <c r="F9" s="9">
        <v>0</v>
      </c>
      <c r="G9" s="8">
        <v>0</v>
      </c>
      <c r="H9" s="8">
        <v>0</v>
      </c>
      <c r="I9" s="8">
        <v>48</v>
      </c>
      <c r="J9" s="8">
        <v>11</v>
      </c>
      <c r="K9" s="8">
        <v>59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0"/>
      <c r="R9" s="151" t="s">
        <v>117</v>
      </c>
      <c r="S9" s="8">
        <v>0</v>
      </c>
      <c r="T9" s="8">
        <v>37</v>
      </c>
      <c r="U9" s="8">
        <v>0</v>
      </c>
      <c r="V9" s="8">
        <v>3</v>
      </c>
      <c r="W9" s="8">
        <v>0</v>
      </c>
      <c r="X9" s="8">
        <v>0</v>
      </c>
      <c r="Y9" s="8">
        <v>4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0" t="s">
        <v>189</v>
      </c>
      <c r="B10" s="151" t="s">
        <v>268</v>
      </c>
      <c r="C10" s="153">
        <v>1580</v>
      </c>
      <c r="D10" s="8">
        <v>1580</v>
      </c>
      <c r="E10" s="27">
        <v>0</v>
      </c>
      <c r="F10" s="9">
        <v>73</v>
      </c>
      <c r="G10" s="8">
        <v>25</v>
      </c>
      <c r="H10" s="8">
        <v>98</v>
      </c>
      <c r="I10" s="8">
        <v>114</v>
      </c>
      <c r="J10" s="8">
        <v>40</v>
      </c>
      <c r="K10" s="8">
        <v>154</v>
      </c>
      <c r="L10" s="8">
        <v>76</v>
      </c>
      <c r="M10" s="8">
        <v>79</v>
      </c>
      <c r="N10" s="8">
        <v>49</v>
      </c>
      <c r="O10" s="8">
        <v>44</v>
      </c>
      <c r="P10" s="8">
        <v>93</v>
      </c>
      <c r="Q10" s="160" t="s">
        <v>189</v>
      </c>
      <c r="R10" s="151" t="s">
        <v>268</v>
      </c>
      <c r="S10" s="8">
        <v>30</v>
      </c>
      <c r="T10" s="8">
        <v>35</v>
      </c>
      <c r="U10" s="8">
        <v>31</v>
      </c>
      <c r="V10" s="8">
        <v>30</v>
      </c>
      <c r="W10" s="8">
        <v>193</v>
      </c>
      <c r="X10" s="8">
        <v>246</v>
      </c>
      <c r="Y10" s="8">
        <v>50</v>
      </c>
      <c r="Z10" s="8">
        <v>33</v>
      </c>
      <c r="AA10" s="8">
        <v>58</v>
      </c>
      <c r="AB10" s="8">
        <v>51</v>
      </c>
      <c r="AC10" s="8">
        <v>97</v>
      </c>
      <c r="AD10" s="8">
        <v>70</v>
      </c>
      <c r="AE10" s="8">
        <v>57</v>
      </c>
      <c r="AF10" s="8">
        <v>41</v>
      </c>
      <c r="AG10" s="8">
        <v>58</v>
      </c>
    </row>
    <row r="11" spans="1:33" s="6" customFormat="1" ht="30" customHeight="1">
      <c r="A11" s="30"/>
      <c r="B11" s="19" t="s">
        <v>118</v>
      </c>
      <c r="C11" s="10">
        <v>178</v>
      </c>
      <c r="D11" s="8">
        <v>229</v>
      </c>
      <c r="E11" s="11">
        <v>-51</v>
      </c>
      <c r="F11" s="9">
        <v>2</v>
      </c>
      <c r="G11" s="8">
        <v>1</v>
      </c>
      <c r="H11" s="8">
        <v>3</v>
      </c>
      <c r="I11" s="8">
        <v>5</v>
      </c>
      <c r="J11" s="8">
        <v>1</v>
      </c>
      <c r="K11" s="8">
        <v>6</v>
      </c>
      <c r="L11" s="8">
        <v>5</v>
      </c>
      <c r="M11" s="8">
        <v>42</v>
      </c>
      <c r="N11" s="8">
        <v>5</v>
      </c>
      <c r="O11" s="8">
        <v>2</v>
      </c>
      <c r="P11" s="8">
        <v>7</v>
      </c>
      <c r="Q11" s="30"/>
      <c r="R11" s="18" t="s">
        <v>118</v>
      </c>
      <c r="S11" s="8">
        <v>2</v>
      </c>
      <c r="T11" s="8">
        <v>4</v>
      </c>
      <c r="U11" s="8">
        <v>1</v>
      </c>
      <c r="V11" s="8">
        <v>3</v>
      </c>
      <c r="W11" s="8">
        <v>20</v>
      </c>
      <c r="X11" s="8">
        <v>27</v>
      </c>
      <c r="Y11" s="8">
        <v>22</v>
      </c>
      <c r="Z11" s="8">
        <v>0</v>
      </c>
      <c r="AA11" s="8">
        <v>1</v>
      </c>
      <c r="AB11" s="8">
        <v>8</v>
      </c>
      <c r="AC11" s="8">
        <v>18</v>
      </c>
      <c r="AD11" s="8">
        <v>3</v>
      </c>
      <c r="AE11" s="8">
        <v>1</v>
      </c>
      <c r="AF11" s="8">
        <v>5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351</v>
      </c>
      <c r="D12" s="8">
        <v>287</v>
      </c>
      <c r="E12" s="11">
        <v>64</v>
      </c>
      <c r="F12" s="9">
        <v>2</v>
      </c>
      <c r="G12" s="8">
        <v>4</v>
      </c>
      <c r="H12" s="8">
        <v>6</v>
      </c>
      <c r="I12" s="8">
        <v>17</v>
      </c>
      <c r="J12" s="8">
        <v>8</v>
      </c>
      <c r="K12" s="8">
        <v>25</v>
      </c>
      <c r="L12" s="8">
        <v>0</v>
      </c>
      <c r="M12" s="8">
        <v>2</v>
      </c>
      <c r="N12" s="8">
        <v>3</v>
      </c>
      <c r="O12" s="8">
        <v>4</v>
      </c>
      <c r="P12" s="8">
        <v>7</v>
      </c>
      <c r="Q12" s="30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63</v>
      </c>
      <c r="X12" s="8">
        <v>158</v>
      </c>
      <c r="Y12" s="8">
        <v>0</v>
      </c>
      <c r="Z12" s="8">
        <v>5</v>
      </c>
      <c r="AA12" s="8">
        <v>12</v>
      </c>
      <c r="AB12" s="8">
        <v>0</v>
      </c>
      <c r="AC12" s="8">
        <v>56</v>
      </c>
      <c r="AD12" s="8">
        <v>1</v>
      </c>
      <c r="AE12" s="8">
        <v>2</v>
      </c>
      <c r="AF12" s="8">
        <v>0</v>
      </c>
      <c r="AG12" s="8">
        <v>14</v>
      </c>
    </row>
    <row r="13" spans="1:33" s="6" customFormat="1" ht="37.5" customHeight="1">
      <c r="A13" s="30"/>
      <c r="B13" s="19" t="s">
        <v>120</v>
      </c>
      <c r="C13" s="10">
        <v>206</v>
      </c>
      <c r="D13" s="8">
        <v>158</v>
      </c>
      <c r="E13" s="11">
        <v>48</v>
      </c>
      <c r="F13" s="9">
        <v>18</v>
      </c>
      <c r="G13" s="8">
        <v>4</v>
      </c>
      <c r="H13" s="8">
        <v>22</v>
      </c>
      <c r="I13" s="8">
        <v>8</v>
      </c>
      <c r="J13" s="8">
        <v>4</v>
      </c>
      <c r="K13" s="8">
        <v>12</v>
      </c>
      <c r="L13" s="8">
        <v>19</v>
      </c>
      <c r="M13" s="8">
        <v>1</v>
      </c>
      <c r="N13" s="8">
        <v>14</v>
      </c>
      <c r="O13" s="8">
        <v>14</v>
      </c>
      <c r="P13" s="8">
        <v>28</v>
      </c>
      <c r="Q13" s="30"/>
      <c r="R13" s="18" t="s">
        <v>120</v>
      </c>
      <c r="S13" s="8">
        <v>4</v>
      </c>
      <c r="T13" s="8">
        <v>7</v>
      </c>
      <c r="U13" s="8">
        <v>6</v>
      </c>
      <c r="V13" s="8">
        <v>8</v>
      </c>
      <c r="W13" s="8">
        <v>11</v>
      </c>
      <c r="X13" s="8">
        <v>27</v>
      </c>
      <c r="Y13" s="8">
        <v>3</v>
      </c>
      <c r="Z13" s="8">
        <v>0</v>
      </c>
      <c r="AA13" s="8">
        <v>8</v>
      </c>
      <c r="AB13" s="8">
        <v>10</v>
      </c>
      <c r="AC13" s="8">
        <v>3</v>
      </c>
      <c r="AD13" s="8">
        <v>19</v>
      </c>
      <c r="AE13" s="8">
        <v>2</v>
      </c>
      <c r="AF13" s="8">
        <v>4</v>
      </c>
      <c r="AG13" s="8">
        <v>12</v>
      </c>
    </row>
    <row r="14" spans="1:33" s="6" customFormat="1" ht="37.5" customHeight="1">
      <c r="A14" s="30"/>
      <c r="B14" s="19" t="s">
        <v>121</v>
      </c>
      <c r="C14" s="10">
        <v>2</v>
      </c>
      <c r="D14" s="163">
        <v>2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1</v>
      </c>
      <c r="P14" s="8">
        <v>1</v>
      </c>
      <c r="Q14" s="30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308</v>
      </c>
      <c r="D15" s="163">
        <v>241</v>
      </c>
      <c r="E15" s="27">
        <v>67</v>
      </c>
      <c r="F15" s="9">
        <v>17</v>
      </c>
      <c r="G15" s="8">
        <v>9</v>
      </c>
      <c r="H15" s="8">
        <v>26</v>
      </c>
      <c r="I15" s="8">
        <v>54</v>
      </c>
      <c r="J15" s="8">
        <v>18</v>
      </c>
      <c r="K15" s="8">
        <v>72</v>
      </c>
      <c r="L15" s="8">
        <v>8</v>
      </c>
      <c r="M15" s="8">
        <v>22</v>
      </c>
      <c r="N15" s="8">
        <v>11</v>
      </c>
      <c r="O15" s="8">
        <v>9</v>
      </c>
      <c r="P15" s="8">
        <v>20</v>
      </c>
      <c r="Q15" s="30"/>
      <c r="R15" s="18" t="s">
        <v>265</v>
      </c>
      <c r="S15" s="8">
        <v>15</v>
      </c>
      <c r="T15" s="8">
        <v>10</v>
      </c>
      <c r="U15" s="8">
        <v>9</v>
      </c>
      <c r="V15" s="8">
        <v>4</v>
      </c>
      <c r="W15" s="8">
        <v>35</v>
      </c>
      <c r="X15" s="8">
        <v>8</v>
      </c>
      <c r="Y15" s="8">
        <v>5</v>
      </c>
      <c r="Z15" s="8">
        <v>6</v>
      </c>
      <c r="AA15" s="8">
        <v>7</v>
      </c>
      <c r="AB15" s="8">
        <v>14</v>
      </c>
      <c r="AC15" s="8">
        <v>1</v>
      </c>
      <c r="AD15" s="8">
        <v>5</v>
      </c>
      <c r="AE15" s="8">
        <v>26</v>
      </c>
      <c r="AF15" s="8">
        <v>10</v>
      </c>
      <c r="AG15" s="8">
        <v>5</v>
      </c>
    </row>
    <row r="16" spans="1:33" s="6" customFormat="1" ht="37.5" customHeight="1">
      <c r="A16" s="30"/>
      <c r="B16" s="19" t="s">
        <v>266</v>
      </c>
      <c r="C16" s="10">
        <v>52</v>
      </c>
      <c r="D16" s="163">
        <v>78</v>
      </c>
      <c r="E16" s="27">
        <v>-26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4</v>
      </c>
      <c r="O16" s="8">
        <v>9</v>
      </c>
      <c r="P16" s="8">
        <v>13</v>
      </c>
      <c r="Q16" s="30"/>
      <c r="R16" s="18" t="s">
        <v>266</v>
      </c>
      <c r="S16" s="8">
        <v>3</v>
      </c>
      <c r="T16" s="8">
        <v>2</v>
      </c>
      <c r="U16" s="8">
        <v>0</v>
      </c>
      <c r="V16" s="8">
        <v>7</v>
      </c>
      <c r="W16" s="8">
        <v>5</v>
      </c>
      <c r="X16" s="8">
        <v>0</v>
      </c>
      <c r="Y16" s="8">
        <v>0</v>
      </c>
      <c r="Z16" s="8">
        <v>1</v>
      </c>
      <c r="AA16" s="8">
        <v>3</v>
      </c>
      <c r="AB16" s="8">
        <v>1</v>
      </c>
      <c r="AC16" s="8">
        <v>2</v>
      </c>
      <c r="AD16" s="8">
        <v>7</v>
      </c>
      <c r="AE16" s="8">
        <v>1</v>
      </c>
      <c r="AF16" s="8">
        <v>4</v>
      </c>
      <c r="AG16" s="8">
        <v>2</v>
      </c>
    </row>
    <row r="17" spans="1:33" s="6" customFormat="1" ht="37.5" customHeight="1">
      <c r="A17" s="30"/>
      <c r="B17" s="19" t="s">
        <v>122</v>
      </c>
      <c r="C17" s="10">
        <v>0</v>
      </c>
      <c r="D17" s="163">
        <v>2</v>
      </c>
      <c r="E17" s="27">
        <v>-2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7.5" customHeight="1">
      <c r="A18" s="30"/>
      <c r="B18" s="19" t="s">
        <v>123</v>
      </c>
      <c r="C18" s="10">
        <v>0</v>
      </c>
      <c r="D18" s="163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7.5" customHeight="1">
      <c r="A19" s="30"/>
      <c r="B19" s="19" t="s">
        <v>124</v>
      </c>
      <c r="C19" s="10">
        <v>0</v>
      </c>
      <c r="D19" s="163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3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508</v>
      </c>
      <c r="C21" s="10">
        <v>7</v>
      </c>
      <c r="D21" s="163">
        <v>13</v>
      </c>
      <c r="E21" s="27">
        <v>-6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2</v>
      </c>
      <c r="M21" s="8">
        <v>3</v>
      </c>
      <c r="N21" s="8">
        <v>0</v>
      </c>
      <c r="O21" s="8">
        <v>1</v>
      </c>
      <c r="P21" s="8">
        <v>1</v>
      </c>
      <c r="Q21" s="30"/>
      <c r="R21" s="18" t="s">
        <v>508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175" customFormat="1" ht="30" customHeight="1">
      <c r="A22" s="210"/>
      <c r="B22" s="211" t="s">
        <v>125</v>
      </c>
      <c r="C22" s="171">
        <v>478</v>
      </c>
      <c r="D22" s="207">
        <v>572</v>
      </c>
      <c r="E22" s="212">
        <v>-94</v>
      </c>
      <c r="F22" s="174">
        <v>34</v>
      </c>
      <c r="G22" s="172">
        <v>7</v>
      </c>
      <c r="H22" s="172">
        <v>41</v>
      </c>
      <c r="I22" s="172">
        <v>30</v>
      </c>
      <c r="J22" s="172">
        <v>8</v>
      </c>
      <c r="K22" s="172">
        <v>38</v>
      </c>
      <c r="L22" s="172">
        <v>41</v>
      </c>
      <c r="M22" s="172">
        <v>9</v>
      </c>
      <c r="N22" s="172">
        <v>12</v>
      </c>
      <c r="O22" s="172">
        <v>5</v>
      </c>
      <c r="P22" s="172">
        <v>17</v>
      </c>
      <c r="Q22" s="210"/>
      <c r="R22" s="170" t="s">
        <v>125</v>
      </c>
      <c r="S22" s="172">
        <v>6</v>
      </c>
      <c r="T22" s="172">
        <v>12</v>
      </c>
      <c r="U22" s="172">
        <v>15</v>
      </c>
      <c r="V22" s="172">
        <v>8</v>
      </c>
      <c r="W22" s="172">
        <v>59</v>
      </c>
      <c r="X22" s="172">
        <v>26</v>
      </c>
      <c r="Y22" s="172">
        <v>20</v>
      </c>
      <c r="Z22" s="172">
        <v>21</v>
      </c>
      <c r="AA22" s="172">
        <v>27</v>
      </c>
      <c r="AB22" s="172">
        <v>18</v>
      </c>
      <c r="AC22" s="172">
        <v>17</v>
      </c>
      <c r="AD22" s="172">
        <v>35</v>
      </c>
      <c r="AE22" s="172">
        <v>25</v>
      </c>
      <c r="AF22" s="172">
        <v>18</v>
      </c>
      <c r="AG22" s="172">
        <v>25</v>
      </c>
    </row>
    <row r="23" spans="1:33" s="15" customFormat="1" ht="30" customHeight="1">
      <c r="A23" s="234" t="s">
        <v>17</v>
      </c>
      <c r="B23" s="38" t="s">
        <v>128</v>
      </c>
      <c r="C23" s="39">
        <v>386</v>
      </c>
      <c r="D23" s="199">
        <v>564</v>
      </c>
      <c r="E23" s="110">
        <v>-178</v>
      </c>
      <c r="F23" s="42">
        <v>3</v>
      </c>
      <c r="G23" s="40">
        <v>0</v>
      </c>
      <c r="H23" s="40">
        <v>3</v>
      </c>
      <c r="I23" s="40">
        <v>106</v>
      </c>
      <c r="J23" s="40">
        <v>49</v>
      </c>
      <c r="K23" s="40">
        <v>155</v>
      </c>
      <c r="L23" s="40">
        <v>53</v>
      </c>
      <c r="M23" s="40">
        <v>56</v>
      </c>
      <c r="N23" s="40">
        <v>15</v>
      </c>
      <c r="O23" s="40">
        <v>10</v>
      </c>
      <c r="P23" s="40">
        <v>25</v>
      </c>
      <c r="Q23" s="234" t="s">
        <v>17</v>
      </c>
      <c r="R23" s="38" t="s">
        <v>128</v>
      </c>
      <c r="S23" s="40">
        <v>1</v>
      </c>
      <c r="T23" s="40">
        <v>8</v>
      </c>
      <c r="U23" s="40">
        <v>0</v>
      </c>
      <c r="V23" s="40">
        <v>2</v>
      </c>
      <c r="W23" s="40">
        <v>10</v>
      </c>
      <c r="X23" s="40">
        <v>12</v>
      </c>
      <c r="Y23" s="40">
        <v>2</v>
      </c>
      <c r="Z23" s="40">
        <v>33</v>
      </c>
      <c r="AA23" s="40">
        <v>1</v>
      </c>
      <c r="AB23" s="40">
        <v>0</v>
      </c>
      <c r="AC23" s="40">
        <v>3</v>
      </c>
      <c r="AD23" s="40">
        <v>5</v>
      </c>
      <c r="AE23" s="40">
        <v>3</v>
      </c>
      <c r="AF23" s="40">
        <v>14</v>
      </c>
      <c r="AG23" s="40">
        <v>0</v>
      </c>
    </row>
    <row r="24" spans="1:33" s="6" customFormat="1" ht="30" customHeight="1">
      <c r="A24" s="235"/>
      <c r="B24" s="19" t="s">
        <v>129</v>
      </c>
      <c r="C24" s="10">
        <v>16</v>
      </c>
      <c r="D24" s="163">
        <v>8</v>
      </c>
      <c r="E24" s="27">
        <v>8</v>
      </c>
      <c r="F24" s="9">
        <v>0</v>
      </c>
      <c r="G24" s="8">
        <v>0</v>
      </c>
      <c r="H24" s="8">
        <v>0</v>
      </c>
      <c r="I24" s="8">
        <v>9</v>
      </c>
      <c r="J24" s="8">
        <v>1</v>
      </c>
      <c r="K24" s="8">
        <v>10</v>
      </c>
      <c r="L24" s="8">
        <v>0</v>
      </c>
      <c r="M24" s="8">
        <v>0</v>
      </c>
      <c r="N24" s="8">
        <v>0</v>
      </c>
      <c r="O24" s="8">
        <v>1</v>
      </c>
      <c r="P24" s="172">
        <v>1</v>
      </c>
      <c r="Q24" s="235"/>
      <c r="R24" s="18" t="s">
        <v>129</v>
      </c>
      <c r="S24" s="8">
        <v>0</v>
      </c>
      <c r="T24" s="8">
        <v>2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1</v>
      </c>
      <c r="AE24" s="8">
        <v>1</v>
      </c>
      <c r="AF24" s="8">
        <v>1</v>
      </c>
      <c r="AG24" s="8">
        <v>0</v>
      </c>
    </row>
    <row r="25" spans="1:33" s="15" customFormat="1" ht="30" customHeight="1">
      <c r="A25" s="234" t="s">
        <v>19</v>
      </c>
      <c r="B25" s="38" t="s">
        <v>130</v>
      </c>
      <c r="C25" s="39">
        <v>577</v>
      </c>
      <c r="D25" s="199">
        <v>1015</v>
      </c>
      <c r="E25" s="110">
        <v>-438</v>
      </c>
      <c r="F25" s="42">
        <v>63</v>
      </c>
      <c r="G25" s="40">
        <v>31</v>
      </c>
      <c r="H25" s="40">
        <v>94</v>
      </c>
      <c r="I25" s="40">
        <v>17</v>
      </c>
      <c r="J25" s="40">
        <v>8</v>
      </c>
      <c r="K25" s="40">
        <v>25</v>
      </c>
      <c r="L25" s="40">
        <v>45</v>
      </c>
      <c r="M25" s="40">
        <v>18</v>
      </c>
      <c r="N25" s="40">
        <v>22</v>
      </c>
      <c r="O25" s="40">
        <v>27</v>
      </c>
      <c r="P25" s="40">
        <v>49</v>
      </c>
      <c r="Q25" s="234" t="s">
        <v>19</v>
      </c>
      <c r="R25" s="38" t="s">
        <v>130</v>
      </c>
      <c r="S25" s="40">
        <v>17</v>
      </c>
      <c r="T25" s="40">
        <v>23</v>
      </c>
      <c r="U25" s="40">
        <v>2</v>
      </c>
      <c r="V25" s="40">
        <v>22</v>
      </c>
      <c r="W25" s="40">
        <v>63</v>
      </c>
      <c r="X25" s="40">
        <v>22</v>
      </c>
      <c r="Y25" s="40">
        <v>15</v>
      </c>
      <c r="Z25" s="40">
        <v>24</v>
      </c>
      <c r="AA25" s="40">
        <v>29</v>
      </c>
      <c r="AB25" s="40">
        <v>26</v>
      </c>
      <c r="AC25" s="40">
        <v>18</v>
      </c>
      <c r="AD25" s="40">
        <v>30</v>
      </c>
      <c r="AE25" s="40">
        <v>8</v>
      </c>
      <c r="AF25" s="40">
        <v>8</v>
      </c>
      <c r="AG25" s="40">
        <v>39</v>
      </c>
    </row>
    <row r="26" spans="1:33" s="6" customFormat="1" ht="30" customHeight="1">
      <c r="A26" s="235"/>
      <c r="B26" s="19" t="s">
        <v>131</v>
      </c>
      <c r="C26" s="10">
        <v>7</v>
      </c>
      <c r="D26" s="163">
        <v>12</v>
      </c>
      <c r="E26" s="27">
        <v>-5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4</v>
      </c>
      <c r="M26" s="8">
        <v>0</v>
      </c>
      <c r="N26" s="8">
        <v>2</v>
      </c>
      <c r="O26" s="8">
        <v>0</v>
      </c>
      <c r="P26" s="8">
        <v>2</v>
      </c>
      <c r="Q26" s="235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1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99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4" t="s">
        <v>24</v>
      </c>
      <c r="B28" s="38" t="s">
        <v>133</v>
      </c>
      <c r="C28" s="39">
        <v>78</v>
      </c>
      <c r="D28" s="199">
        <v>146</v>
      </c>
      <c r="E28" s="110">
        <v>-68</v>
      </c>
      <c r="F28" s="42">
        <v>0</v>
      </c>
      <c r="G28" s="40">
        <v>6</v>
      </c>
      <c r="H28" s="40">
        <v>6</v>
      </c>
      <c r="I28" s="40">
        <v>0</v>
      </c>
      <c r="J28" s="40">
        <v>1</v>
      </c>
      <c r="K28" s="40">
        <v>1</v>
      </c>
      <c r="L28" s="40">
        <v>2</v>
      </c>
      <c r="M28" s="40">
        <v>1</v>
      </c>
      <c r="N28" s="40">
        <v>0</v>
      </c>
      <c r="O28" s="40">
        <v>1</v>
      </c>
      <c r="P28" s="40">
        <v>1</v>
      </c>
      <c r="Q28" s="234" t="s">
        <v>24</v>
      </c>
      <c r="R28" s="38" t="s">
        <v>133</v>
      </c>
      <c r="S28" s="40">
        <v>0</v>
      </c>
      <c r="T28" s="40">
        <v>0</v>
      </c>
      <c r="U28" s="40">
        <v>7</v>
      </c>
      <c r="V28" s="40">
        <v>1</v>
      </c>
      <c r="W28" s="40">
        <v>1</v>
      </c>
      <c r="X28" s="40">
        <v>47</v>
      </c>
      <c r="Y28" s="40">
        <v>0</v>
      </c>
      <c r="Z28" s="40">
        <v>4</v>
      </c>
      <c r="AA28" s="40">
        <v>1</v>
      </c>
      <c r="AB28" s="40">
        <v>2</v>
      </c>
      <c r="AC28" s="40">
        <v>0</v>
      </c>
      <c r="AD28" s="40">
        <v>0</v>
      </c>
      <c r="AE28" s="40">
        <v>0</v>
      </c>
      <c r="AF28" s="40">
        <v>0</v>
      </c>
      <c r="AG28" s="40">
        <v>4</v>
      </c>
    </row>
    <row r="29" spans="1:33" s="54" customFormat="1" ht="30" customHeight="1">
      <c r="A29" s="235"/>
      <c r="B29" s="19" t="s">
        <v>438</v>
      </c>
      <c r="C29" s="10">
        <v>0</v>
      </c>
      <c r="D29" s="163">
        <v>25</v>
      </c>
      <c r="E29" s="27">
        <v>-25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64" customFormat="1" ht="37.5" customHeight="1" thickBot="1">
      <c r="A30" s="168" t="s">
        <v>34</v>
      </c>
      <c r="B30" s="38" t="s">
        <v>134</v>
      </c>
      <c r="C30" s="50">
        <v>0</v>
      </c>
      <c r="D30" s="200">
        <v>0</v>
      </c>
      <c r="E30" s="201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7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166" customFormat="1" ht="18.75">
      <c r="A31" s="165"/>
      <c r="Q31" s="167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Arkusz9"/>
  <dimension ref="A1:AG37"/>
  <sheetViews>
    <sheetView zoomScale="75" zoomScaleNormal="75" workbookViewId="0">
      <selection activeCell="E14" sqref="E14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2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588</v>
      </c>
      <c r="B1" s="266"/>
      <c r="C1" s="266"/>
      <c r="D1" s="266"/>
      <c r="E1" s="266"/>
      <c r="F1" s="266"/>
      <c r="G1" s="266"/>
      <c r="H1" s="266"/>
      <c r="I1" s="36" t="s">
        <v>501</v>
      </c>
      <c r="J1" s="36"/>
      <c r="K1" s="36"/>
      <c r="L1" s="36"/>
      <c r="M1" s="36"/>
      <c r="N1" s="36"/>
      <c r="O1" s="36"/>
      <c r="P1" s="36"/>
      <c r="Q1" s="266" t="str">
        <f>A1</f>
        <v>TABELA 8. BILANS BEZROBOTNYCH W OKRESIE STYCZEŃ - LISTOPAD</v>
      </c>
      <c r="R1" s="266"/>
      <c r="S1" s="266"/>
      <c r="T1" s="266"/>
      <c r="U1" s="266"/>
      <c r="V1" s="266"/>
      <c r="W1" s="266"/>
      <c r="X1" s="266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">
        <v>592</v>
      </c>
      <c r="D4" s="271" t="s">
        <v>593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72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6" customFormat="1" ht="30" customHeight="1">
      <c r="A6" s="48" t="s">
        <v>12</v>
      </c>
      <c r="B6" s="18" t="s">
        <v>249</v>
      </c>
      <c r="C6" s="10">
        <v>98522</v>
      </c>
      <c r="D6" s="172">
        <v>107255</v>
      </c>
      <c r="E6" s="11">
        <v>-8733</v>
      </c>
      <c r="F6" s="9">
        <v>8012</v>
      </c>
      <c r="G6" s="8">
        <v>3152</v>
      </c>
      <c r="H6" s="8">
        <v>11164</v>
      </c>
      <c r="I6" s="8">
        <v>4534</v>
      </c>
      <c r="J6" s="8">
        <v>2388</v>
      </c>
      <c r="K6" s="8">
        <v>6922</v>
      </c>
      <c r="L6" s="8">
        <v>5569</v>
      </c>
      <c r="M6" s="8">
        <v>4788</v>
      </c>
      <c r="N6" s="8">
        <v>7812</v>
      </c>
      <c r="O6" s="8">
        <v>7405</v>
      </c>
      <c r="P6" s="8">
        <v>15217</v>
      </c>
      <c r="Q6" s="48" t="s">
        <v>12</v>
      </c>
      <c r="R6" s="18" t="s">
        <v>249</v>
      </c>
      <c r="S6" s="8">
        <v>3363</v>
      </c>
      <c r="T6" s="8">
        <v>3080</v>
      </c>
      <c r="U6" s="8">
        <v>2802</v>
      </c>
      <c r="V6" s="8">
        <v>2493</v>
      </c>
      <c r="W6" s="8">
        <v>10446</v>
      </c>
      <c r="X6" s="8">
        <v>5383</v>
      </c>
      <c r="Y6" s="8">
        <v>2388</v>
      </c>
      <c r="Z6" s="8">
        <v>4406</v>
      </c>
      <c r="AA6" s="8">
        <v>3279</v>
      </c>
      <c r="AB6" s="8">
        <v>2351</v>
      </c>
      <c r="AC6" s="8">
        <v>2470</v>
      </c>
      <c r="AD6" s="8">
        <v>3533</v>
      </c>
      <c r="AE6" s="8">
        <v>2703</v>
      </c>
      <c r="AF6" s="8">
        <v>2223</v>
      </c>
      <c r="AG6" s="8">
        <v>3942</v>
      </c>
    </row>
    <row r="7" spans="1:33" s="15" customFormat="1" ht="30" customHeight="1">
      <c r="A7" s="234" t="s">
        <v>17</v>
      </c>
      <c r="B7" s="38" t="s">
        <v>248</v>
      </c>
      <c r="C7" s="39">
        <v>118932</v>
      </c>
      <c r="D7" s="179">
        <v>139069</v>
      </c>
      <c r="E7" s="41">
        <v>-20137</v>
      </c>
      <c r="F7" s="42">
        <v>11393</v>
      </c>
      <c r="G7" s="40">
        <v>4620</v>
      </c>
      <c r="H7" s="40">
        <v>16013</v>
      </c>
      <c r="I7" s="40">
        <v>7089</v>
      </c>
      <c r="J7" s="40">
        <v>3331</v>
      </c>
      <c r="K7" s="40">
        <v>10420</v>
      </c>
      <c r="L7" s="40">
        <v>7674</v>
      </c>
      <c r="M7" s="40">
        <v>6522</v>
      </c>
      <c r="N7" s="40">
        <v>6657</v>
      </c>
      <c r="O7" s="40">
        <v>5943</v>
      </c>
      <c r="P7" s="40">
        <v>12600</v>
      </c>
      <c r="Q7" s="234" t="s">
        <v>17</v>
      </c>
      <c r="R7" s="38" t="s">
        <v>248</v>
      </c>
      <c r="S7" s="40">
        <v>4032</v>
      </c>
      <c r="T7" s="40">
        <v>4010</v>
      </c>
      <c r="U7" s="40">
        <v>3487</v>
      </c>
      <c r="V7" s="40">
        <v>3142</v>
      </c>
      <c r="W7" s="40">
        <v>11625</v>
      </c>
      <c r="X7" s="40">
        <v>6115</v>
      </c>
      <c r="Y7" s="40">
        <v>3009</v>
      </c>
      <c r="Z7" s="40">
        <v>5574</v>
      </c>
      <c r="AA7" s="40">
        <v>3406</v>
      </c>
      <c r="AB7" s="40">
        <v>3038</v>
      </c>
      <c r="AC7" s="40">
        <v>3571</v>
      </c>
      <c r="AD7" s="40">
        <v>5088</v>
      </c>
      <c r="AE7" s="40">
        <v>3011</v>
      </c>
      <c r="AF7" s="40">
        <v>2219</v>
      </c>
      <c r="AG7" s="40">
        <v>4376</v>
      </c>
    </row>
    <row r="8" spans="1:33" s="6" customFormat="1" ht="30" customHeight="1">
      <c r="A8" s="237"/>
      <c r="B8" s="18" t="s">
        <v>83</v>
      </c>
      <c r="C8" s="10">
        <v>18656</v>
      </c>
      <c r="D8" s="172">
        <v>20187</v>
      </c>
      <c r="E8" s="27">
        <v>-1531</v>
      </c>
      <c r="F8" s="9">
        <v>2388</v>
      </c>
      <c r="G8" s="8">
        <v>892</v>
      </c>
      <c r="H8" s="8">
        <v>3280</v>
      </c>
      <c r="I8" s="8">
        <v>754</v>
      </c>
      <c r="J8" s="8">
        <v>359</v>
      </c>
      <c r="K8" s="8">
        <v>1113</v>
      </c>
      <c r="L8" s="8">
        <v>1547</v>
      </c>
      <c r="M8" s="8">
        <v>1224</v>
      </c>
      <c r="N8" s="8">
        <v>927</v>
      </c>
      <c r="O8" s="8">
        <v>830</v>
      </c>
      <c r="P8" s="8">
        <v>1757</v>
      </c>
      <c r="Q8" s="237"/>
      <c r="R8" s="18" t="s">
        <v>83</v>
      </c>
      <c r="S8" s="8">
        <v>543</v>
      </c>
      <c r="T8" s="8">
        <v>718</v>
      </c>
      <c r="U8" s="8">
        <v>467</v>
      </c>
      <c r="V8" s="8">
        <v>523</v>
      </c>
      <c r="W8" s="8">
        <v>1581</v>
      </c>
      <c r="X8" s="8">
        <v>788</v>
      </c>
      <c r="Y8" s="8">
        <v>528</v>
      </c>
      <c r="Z8" s="8">
        <v>881</v>
      </c>
      <c r="AA8" s="8">
        <v>493</v>
      </c>
      <c r="AB8" s="8">
        <v>421</v>
      </c>
      <c r="AC8" s="8">
        <v>411</v>
      </c>
      <c r="AD8" s="8">
        <v>878</v>
      </c>
      <c r="AE8" s="8">
        <v>492</v>
      </c>
      <c r="AF8" s="8">
        <v>400</v>
      </c>
      <c r="AG8" s="8">
        <v>611</v>
      </c>
    </row>
    <row r="9" spans="1:33" s="152" customFormat="1" ht="30" customHeight="1">
      <c r="A9" s="237"/>
      <c r="B9" s="151" t="s">
        <v>84</v>
      </c>
      <c r="C9" s="10">
        <v>100276</v>
      </c>
      <c r="D9" s="172">
        <v>118882</v>
      </c>
      <c r="E9" s="27">
        <v>-18606</v>
      </c>
      <c r="F9" s="9">
        <v>9005</v>
      </c>
      <c r="G9" s="8">
        <v>3728</v>
      </c>
      <c r="H9" s="8">
        <v>12733</v>
      </c>
      <c r="I9" s="8">
        <v>6335</v>
      </c>
      <c r="J9" s="8">
        <v>2972</v>
      </c>
      <c r="K9" s="8">
        <v>9307</v>
      </c>
      <c r="L9" s="8">
        <v>6127</v>
      </c>
      <c r="M9" s="8">
        <v>5298</v>
      </c>
      <c r="N9" s="8">
        <v>5730</v>
      </c>
      <c r="O9" s="8">
        <v>5113</v>
      </c>
      <c r="P9" s="8">
        <v>10843</v>
      </c>
      <c r="Q9" s="237"/>
      <c r="R9" s="151" t="s">
        <v>84</v>
      </c>
      <c r="S9" s="8">
        <v>3489</v>
      </c>
      <c r="T9" s="8">
        <v>3292</v>
      </c>
      <c r="U9" s="8">
        <v>3020</v>
      </c>
      <c r="V9" s="8">
        <v>2619</v>
      </c>
      <c r="W9" s="8">
        <v>10044</v>
      </c>
      <c r="X9" s="8">
        <v>5327</v>
      </c>
      <c r="Y9" s="8">
        <v>2481</v>
      </c>
      <c r="Z9" s="8">
        <v>4693</v>
      </c>
      <c r="AA9" s="8">
        <v>2913</v>
      </c>
      <c r="AB9" s="8">
        <v>2617</v>
      </c>
      <c r="AC9" s="8">
        <v>3160</v>
      </c>
      <c r="AD9" s="8">
        <v>4210</v>
      </c>
      <c r="AE9" s="8">
        <v>2519</v>
      </c>
      <c r="AF9" s="8">
        <v>1819</v>
      </c>
      <c r="AG9" s="8">
        <v>3765</v>
      </c>
    </row>
    <row r="10" spans="1:33" s="152" customFormat="1" ht="30" customHeight="1">
      <c r="A10" s="237"/>
      <c r="B10" s="151" t="s">
        <v>85</v>
      </c>
      <c r="C10" s="153">
        <v>116</v>
      </c>
      <c r="D10" s="172">
        <v>208</v>
      </c>
      <c r="E10" s="27">
        <v>-92</v>
      </c>
      <c r="F10" s="9">
        <v>4</v>
      </c>
      <c r="G10" s="8">
        <v>1</v>
      </c>
      <c r="H10" s="8">
        <v>5</v>
      </c>
      <c r="I10" s="8">
        <v>1</v>
      </c>
      <c r="J10" s="8">
        <v>0</v>
      </c>
      <c r="K10" s="8">
        <v>1</v>
      </c>
      <c r="L10" s="8">
        <v>2</v>
      </c>
      <c r="M10" s="8">
        <v>12</v>
      </c>
      <c r="N10" s="8">
        <v>4</v>
      </c>
      <c r="O10" s="8">
        <v>1</v>
      </c>
      <c r="P10" s="8">
        <v>5</v>
      </c>
      <c r="Q10" s="237"/>
      <c r="R10" s="151" t="s">
        <v>85</v>
      </c>
      <c r="S10" s="8">
        <v>1</v>
      </c>
      <c r="T10" s="8">
        <v>6</v>
      </c>
      <c r="U10" s="8">
        <v>10</v>
      </c>
      <c r="V10" s="8">
        <v>3</v>
      </c>
      <c r="W10" s="8">
        <v>17</v>
      </c>
      <c r="X10" s="8">
        <v>8</v>
      </c>
      <c r="Y10" s="8">
        <v>5</v>
      </c>
      <c r="Z10" s="8">
        <v>1</v>
      </c>
      <c r="AA10" s="8">
        <v>0</v>
      </c>
      <c r="AB10" s="8">
        <v>8</v>
      </c>
      <c r="AC10" s="8">
        <v>12</v>
      </c>
      <c r="AD10" s="8">
        <v>1</v>
      </c>
      <c r="AE10" s="8">
        <v>4</v>
      </c>
      <c r="AF10" s="8">
        <v>7</v>
      </c>
      <c r="AG10" s="8">
        <v>8</v>
      </c>
    </row>
    <row r="11" spans="1:33" s="6" customFormat="1" ht="30" customHeight="1">
      <c r="A11" s="237"/>
      <c r="B11" s="18" t="s">
        <v>86</v>
      </c>
      <c r="C11" s="10">
        <v>1826</v>
      </c>
      <c r="D11" s="172">
        <v>1914</v>
      </c>
      <c r="E11" s="11">
        <v>-88</v>
      </c>
      <c r="F11" s="9">
        <v>16</v>
      </c>
      <c r="G11" s="8">
        <v>57</v>
      </c>
      <c r="H11" s="8">
        <v>73</v>
      </c>
      <c r="I11" s="8">
        <v>236</v>
      </c>
      <c r="J11" s="8">
        <v>265</v>
      </c>
      <c r="K11" s="8">
        <v>501</v>
      </c>
      <c r="L11" s="8">
        <v>1</v>
      </c>
      <c r="M11" s="8">
        <v>121</v>
      </c>
      <c r="N11" s="8">
        <v>53</v>
      </c>
      <c r="O11" s="8">
        <v>227</v>
      </c>
      <c r="P11" s="8">
        <v>280</v>
      </c>
      <c r="Q11" s="237"/>
      <c r="R11" s="18" t="s">
        <v>86</v>
      </c>
      <c r="S11" s="8">
        <v>19</v>
      </c>
      <c r="T11" s="8">
        <v>3</v>
      </c>
      <c r="U11" s="8">
        <v>81</v>
      </c>
      <c r="V11" s="8">
        <v>0</v>
      </c>
      <c r="W11" s="8">
        <v>175</v>
      </c>
      <c r="X11" s="8">
        <v>129</v>
      </c>
      <c r="Y11" s="8">
        <v>10</v>
      </c>
      <c r="Z11" s="8">
        <v>29</v>
      </c>
      <c r="AA11" s="8">
        <v>43</v>
      </c>
      <c r="AB11" s="8">
        <v>23</v>
      </c>
      <c r="AC11" s="8">
        <v>227</v>
      </c>
      <c r="AD11" s="8">
        <v>15</v>
      </c>
      <c r="AE11" s="8">
        <v>21</v>
      </c>
      <c r="AF11" s="8">
        <v>15</v>
      </c>
      <c r="AG11" s="8">
        <v>60</v>
      </c>
    </row>
    <row r="12" spans="1:33" s="6" customFormat="1" ht="30" customHeight="1">
      <c r="A12" s="237"/>
      <c r="B12" s="18" t="s">
        <v>87</v>
      </c>
      <c r="C12" s="10">
        <v>6994</v>
      </c>
      <c r="D12" s="172">
        <v>11340</v>
      </c>
      <c r="E12" s="11">
        <v>-4346</v>
      </c>
      <c r="F12" s="9">
        <v>316</v>
      </c>
      <c r="G12" s="8">
        <v>135</v>
      </c>
      <c r="H12" s="8">
        <v>451</v>
      </c>
      <c r="I12" s="8">
        <v>298</v>
      </c>
      <c r="J12" s="8">
        <v>173</v>
      </c>
      <c r="K12" s="8">
        <v>471</v>
      </c>
      <c r="L12" s="8">
        <v>358</v>
      </c>
      <c r="M12" s="8">
        <v>524</v>
      </c>
      <c r="N12" s="8">
        <v>207</v>
      </c>
      <c r="O12" s="8">
        <v>235</v>
      </c>
      <c r="P12" s="8">
        <v>442</v>
      </c>
      <c r="Q12" s="237"/>
      <c r="R12" s="18" t="s">
        <v>87</v>
      </c>
      <c r="S12" s="8">
        <v>309</v>
      </c>
      <c r="T12" s="8">
        <v>175</v>
      </c>
      <c r="U12" s="8">
        <v>331</v>
      </c>
      <c r="V12" s="8">
        <v>216</v>
      </c>
      <c r="W12" s="8">
        <v>509</v>
      </c>
      <c r="X12" s="8">
        <v>593</v>
      </c>
      <c r="Y12" s="8">
        <v>245</v>
      </c>
      <c r="Z12" s="8">
        <v>279</v>
      </c>
      <c r="AA12" s="8">
        <v>633</v>
      </c>
      <c r="AB12" s="8">
        <v>290</v>
      </c>
      <c r="AC12" s="8">
        <v>326</v>
      </c>
      <c r="AD12" s="8">
        <v>309</v>
      </c>
      <c r="AE12" s="8">
        <v>175</v>
      </c>
      <c r="AF12" s="8">
        <v>96</v>
      </c>
      <c r="AG12" s="8">
        <v>262</v>
      </c>
    </row>
    <row r="13" spans="1:33" s="6" customFormat="1" ht="30" customHeight="1">
      <c r="A13" s="237"/>
      <c r="B13" s="18" t="s">
        <v>88</v>
      </c>
      <c r="C13" s="10">
        <v>12</v>
      </c>
      <c r="D13" s="172">
        <v>11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</v>
      </c>
      <c r="O13" s="8">
        <v>11</v>
      </c>
      <c r="P13" s="8">
        <v>12</v>
      </c>
      <c r="Q13" s="23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7"/>
      <c r="B14" s="18" t="s">
        <v>89</v>
      </c>
      <c r="C14" s="10">
        <v>3420</v>
      </c>
      <c r="D14" s="172">
        <v>4674</v>
      </c>
      <c r="E14" s="11">
        <v>-1254</v>
      </c>
      <c r="F14" s="9">
        <v>145</v>
      </c>
      <c r="G14" s="8">
        <v>54</v>
      </c>
      <c r="H14" s="8">
        <v>199</v>
      </c>
      <c r="I14" s="8">
        <v>453</v>
      </c>
      <c r="J14" s="8">
        <v>231</v>
      </c>
      <c r="K14" s="8">
        <v>684</v>
      </c>
      <c r="L14" s="8">
        <v>342</v>
      </c>
      <c r="M14" s="8">
        <v>429</v>
      </c>
      <c r="N14" s="8">
        <v>300</v>
      </c>
      <c r="O14" s="8">
        <v>274</v>
      </c>
      <c r="P14" s="8">
        <v>574</v>
      </c>
      <c r="Q14" s="237"/>
      <c r="R14" s="18" t="s">
        <v>89</v>
      </c>
      <c r="S14" s="8">
        <v>41</v>
      </c>
      <c r="T14" s="8">
        <v>102</v>
      </c>
      <c r="U14" s="8">
        <v>102</v>
      </c>
      <c r="V14" s="8">
        <v>14</v>
      </c>
      <c r="W14" s="8">
        <v>499</v>
      </c>
      <c r="X14" s="8">
        <v>71</v>
      </c>
      <c r="Y14" s="8">
        <v>30</v>
      </c>
      <c r="Z14" s="8">
        <v>140</v>
      </c>
      <c r="AA14" s="8">
        <v>16</v>
      </c>
      <c r="AB14" s="8">
        <v>15</v>
      </c>
      <c r="AC14" s="8">
        <v>37</v>
      </c>
      <c r="AD14" s="8">
        <v>35</v>
      </c>
      <c r="AE14" s="8">
        <v>42</v>
      </c>
      <c r="AF14" s="8">
        <v>21</v>
      </c>
      <c r="AG14" s="8">
        <v>27</v>
      </c>
    </row>
    <row r="15" spans="1:33" s="6" customFormat="1" ht="30" customHeight="1">
      <c r="A15" s="235"/>
      <c r="B15" s="18" t="s">
        <v>90</v>
      </c>
      <c r="C15" s="10">
        <v>2154</v>
      </c>
      <c r="D15" s="172">
        <v>2489</v>
      </c>
      <c r="E15" s="11">
        <v>-335</v>
      </c>
      <c r="F15" s="9">
        <v>1</v>
      </c>
      <c r="G15" s="8">
        <v>81</v>
      </c>
      <c r="H15" s="8">
        <v>82</v>
      </c>
      <c r="I15" s="8">
        <v>1</v>
      </c>
      <c r="J15" s="8">
        <v>44</v>
      </c>
      <c r="K15" s="8">
        <v>45</v>
      </c>
      <c r="L15" s="8">
        <v>87</v>
      </c>
      <c r="M15" s="8">
        <v>27</v>
      </c>
      <c r="N15" s="8">
        <v>99</v>
      </c>
      <c r="O15" s="8">
        <v>324</v>
      </c>
      <c r="P15" s="8">
        <v>423</v>
      </c>
      <c r="Q15" s="235"/>
      <c r="R15" s="18" t="s">
        <v>90</v>
      </c>
      <c r="S15" s="8">
        <v>97</v>
      </c>
      <c r="T15" s="8">
        <v>75</v>
      </c>
      <c r="U15" s="8">
        <v>9</v>
      </c>
      <c r="V15" s="8">
        <v>162</v>
      </c>
      <c r="W15" s="8">
        <v>132</v>
      </c>
      <c r="X15" s="8">
        <v>264</v>
      </c>
      <c r="Y15" s="8">
        <v>85</v>
      </c>
      <c r="Z15" s="8">
        <v>73</v>
      </c>
      <c r="AA15" s="8">
        <v>119</v>
      </c>
      <c r="AB15" s="8">
        <v>68</v>
      </c>
      <c r="AC15" s="8">
        <v>59</v>
      </c>
      <c r="AD15" s="8">
        <v>123</v>
      </c>
      <c r="AE15" s="8">
        <v>59</v>
      </c>
      <c r="AF15" s="8">
        <v>125</v>
      </c>
      <c r="AG15" s="8">
        <v>40</v>
      </c>
    </row>
    <row r="16" spans="1:33" s="15" customFormat="1" ht="30" customHeight="1">
      <c r="A16" s="30" t="s">
        <v>19</v>
      </c>
      <c r="B16" s="38" t="s">
        <v>250</v>
      </c>
      <c r="C16" s="39">
        <v>137357</v>
      </c>
      <c r="D16" s="179">
        <v>151108</v>
      </c>
      <c r="E16" s="41">
        <v>-13751</v>
      </c>
      <c r="F16" s="42">
        <v>12765</v>
      </c>
      <c r="G16" s="40">
        <v>5093</v>
      </c>
      <c r="H16" s="40">
        <v>17858</v>
      </c>
      <c r="I16" s="40">
        <v>7990</v>
      </c>
      <c r="J16" s="40">
        <v>3755</v>
      </c>
      <c r="K16" s="40">
        <v>11745</v>
      </c>
      <c r="L16" s="40">
        <v>8462</v>
      </c>
      <c r="M16" s="40">
        <v>7172</v>
      </c>
      <c r="N16" s="40">
        <v>8316</v>
      </c>
      <c r="O16" s="40">
        <v>7477</v>
      </c>
      <c r="P16" s="40">
        <v>15793</v>
      </c>
      <c r="Q16" s="30" t="s">
        <v>19</v>
      </c>
      <c r="R16" s="38" t="s">
        <v>250</v>
      </c>
      <c r="S16" s="40">
        <v>4721</v>
      </c>
      <c r="T16" s="40">
        <v>4602</v>
      </c>
      <c r="U16" s="40">
        <v>3930</v>
      </c>
      <c r="V16" s="40">
        <v>3641</v>
      </c>
      <c r="W16" s="40">
        <v>13185</v>
      </c>
      <c r="X16" s="40">
        <v>7349</v>
      </c>
      <c r="Y16" s="40">
        <v>3473</v>
      </c>
      <c r="Z16" s="40">
        <v>6449</v>
      </c>
      <c r="AA16" s="40">
        <v>3839</v>
      </c>
      <c r="AB16" s="40">
        <v>3588</v>
      </c>
      <c r="AC16" s="40">
        <v>4172</v>
      </c>
      <c r="AD16" s="40">
        <v>5773</v>
      </c>
      <c r="AE16" s="40">
        <v>3517</v>
      </c>
      <c r="AF16" s="40">
        <v>2682</v>
      </c>
      <c r="AG16" s="40">
        <v>5406</v>
      </c>
    </row>
    <row r="17" spans="1:33" s="6" customFormat="1" ht="30" customHeight="1">
      <c r="A17" s="30" t="s">
        <v>103</v>
      </c>
      <c r="B17" s="18" t="s">
        <v>251</v>
      </c>
      <c r="C17" s="10">
        <v>68884</v>
      </c>
      <c r="D17" s="172">
        <v>78449</v>
      </c>
      <c r="E17" s="11">
        <v>-9565</v>
      </c>
      <c r="F17" s="9">
        <v>6055</v>
      </c>
      <c r="G17" s="8">
        <v>2368</v>
      </c>
      <c r="H17" s="8">
        <v>8423</v>
      </c>
      <c r="I17" s="8">
        <v>3974</v>
      </c>
      <c r="J17" s="8">
        <v>2096</v>
      </c>
      <c r="K17" s="8">
        <v>6070</v>
      </c>
      <c r="L17" s="8">
        <v>4389</v>
      </c>
      <c r="M17" s="8">
        <v>3660</v>
      </c>
      <c r="N17" s="8">
        <v>3923</v>
      </c>
      <c r="O17" s="8">
        <v>3688</v>
      </c>
      <c r="P17" s="8">
        <v>7611</v>
      </c>
      <c r="Q17" s="30" t="s">
        <v>103</v>
      </c>
      <c r="R17" s="18" t="s">
        <v>251</v>
      </c>
      <c r="S17" s="8">
        <v>2279</v>
      </c>
      <c r="T17" s="8">
        <v>2039</v>
      </c>
      <c r="U17" s="8">
        <v>2093</v>
      </c>
      <c r="V17" s="8">
        <v>1727</v>
      </c>
      <c r="W17" s="8">
        <v>6519</v>
      </c>
      <c r="X17" s="8">
        <v>2999</v>
      </c>
      <c r="Y17" s="8">
        <v>2051</v>
      </c>
      <c r="Z17" s="8">
        <v>2961</v>
      </c>
      <c r="AA17" s="8">
        <v>1950</v>
      </c>
      <c r="AB17" s="8">
        <v>1946</v>
      </c>
      <c r="AC17" s="8">
        <v>2697</v>
      </c>
      <c r="AD17" s="8">
        <v>2978</v>
      </c>
      <c r="AE17" s="8">
        <v>2139</v>
      </c>
      <c r="AF17" s="8">
        <v>1524</v>
      </c>
      <c r="AG17" s="8">
        <v>2829</v>
      </c>
    </row>
    <row r="18" spans="1:33" s="6" customFormat="1" ht="30" customHeight="1">
      <c r="A18" s="30"/>
      <c r="B18" s="18" t="s">
        <v>114</v>
      </c>
      <c r="C18" s="10">
        <v>51908</v>
      </c>
      <c r="D18" s="172">
        <v>60862</v>
      </c>
      <c r="E18" s="11">
        <v>-8954</v>
      </c>
      <c r="F18" s="9">
        <v>5147</v>
      </c>
      <c r="G18" s="8">
        <v>1847</v>
      </c>
      <c r="H18" s="8">
        <v>6994</v>
      </c>
      <c r="I18" s="8">
        <v>2712</v>
      </c>
      <c r="J18" s="8">
        <v>1370</v>
      </c>
      <c r="K18" s="8">
        <v>4082</v>
      </c>
      <c r="L18" s="8">
        <v>3890</v>
      </c>
      <c r="M18" s="8">
        <v>2786</v>
      </c>
      <c r="N18" s="8">
        <v>3004</v>
      </c>
      <c r="O18" s="8">
        <v>2443</v>
      </c>
      <c r="P18" s="8">
        <v>5447</v>
      </c>
      <c r="Q18" s="30"/>
      <c r="R18" s="18" t="s">
        <v>114</v>
      </c>
      <c r="S18" s="8">
        <v>1834</v>
      </c>
      <c r="T18" s="8">
        <v>1678</v>
      </c>
      <c r="U18" s="8">
        <v>1630</v>
      </c>
      <c r="V18" s="8">
        <v>1329</v>
      </c>
      <c r="W18" s="8">
        <v>4949</v>
      </c>
      <c r="X18" s="8">
        <v>1938</v>
      </c>
      <c r="Y18" s="8">
        <v>1473</v>
      </c>
      <c r="Z18" s="8">
        <v>2372</v>
      </c>
      <c r="AA18" s="8">
        <v>1439</v>
      </c>
      <c r="AB18" s="8">
        <v>1212</v>
      </c>
      <c r="AC18" s="8">
        <v>1738</v>
      </c>
      <c r="AD18" s="8">
        <v>2426</v>
      </c>
      <c r="AE18" s="8">
        <v>1471</v>
      </c>
      <c r="AF18" s="8">
        <v>1043</v>
      </c>
      <c r="AG18" s="8">
        <v>2177</v>
      </c>
    </row>
    <row r="19" spans="1:33" s="6" customFormat="1" ht="30" customHeight="1">
      <c r="A19" s="30"/>
      <c r="B19" s="18" t="s">
        <v>115</v>
      </c>
      <c r="C19" s="10">
        <v>16976</v>
      </c>
      <c r="D19" s="172">
        <v>17587</v>
      </c>
      <c r="E19" s="11">
        <v>-611</v>
      </c>
      <c r="F19" s="9">
        <v>908</v>
      </c>
      <c r="G19" s="8">
        <v>521</v>
      </c>
      <c r="H19" s="8">
        <v>1429</v>
      </c>
      <c r="I19" s="8">
        <v>1262</v>
      </c>
      <c r="J19" s="8">
        <v>726</v>
      </c>
      <c r="K19" s="8">
        <v>1988</v>
      </c>
      <c r="L19" s="8">
        <v>499</v>
      </c>
      <c r="M19" s="8">
        <v>874</v>
      </c>
      <c r="N19" s="8">
        <v>919</v>
      </c>
      <c r="O19" s="8">
        <v>1245</v>
      </c>
      <c r="P19" s="8">
        <v>2164</v>
      </c>
      <c r="Q19" s="30"/>
      <c r="R19" s="18" t="s">
        <v>115</v>
      </c>
      <c r="S19" s="8">
        <v>445</v>
      </c>
      <c r="T19" s="8">
        <v>361</v>
      </c>
      <c r="U19" s="8">
        <v>463</v>
      </c>
      <c r="V19" s="8">
        <v>398</v>
      </c>
      <c r="W19" s="8">
        <v>1570</v>
      </c>
      <c r="X19" s="8">
        <v>1061</v>
      </c>
      <c r="Y19" s="8">
        <v>578</v>
      </c>
      <c r="Z19" s="8">
        <v>589</v>
      </c>
      <c r="AA19" s="8">
        <v>511</v>
      </c>
      <c r="AB19" s="8">
        <v>734</v>
      </c>
      <c r="AC19" s="8">
        <v>959</v>
      </c>
      <c r="AD19" s="8">
        <v>552</v>
      </c>
      <c r="AE19" s="8">
        <v>668</v>
      </c>
      <c r="AF19" s="8">
        <v>481</v>
      </c>
      <c r="AG19" s="8">
        <v>652</v>
      </c>
    </row>
    <row r="20" spans="1:33" s="6" customFormat="1" ht="30" customHeight="1">
      <c r="A20" s="30" t="s">
        <v>104</v>
      </c>
      <c r="B20" s="18" t="s">
        <v>102</v>
      </c>
      <c r="C20" s="10">
        <v>19522</v>
      </c>
      <c r="D20" s="172">
        <v>20759</v>
      </c>
      <c r="E20" s="11">
        <v>-1237</v>
      </c>
      <c r="F20" s="9">
        <v>838</v>
      </c>
      <c r="G20" s="8">
        <v>509</v>
      </c>
      <c r="H20" s="8">
        <v>1347</v>
      </c>
      <c r="I20" s="8">
        <v>946</v>
      </c>
      <c r="J20" s="8">
        <v>607</v>
      </c>
      <c r="K20" s="8">
        <v>1553</v>
      </c>
      <c r="L20" s="8">
        <v>1238</v>
      </c>
      <c r="M20" s="8">
        <v>1247</v>
      </c>
      <c r="N20" s="8">
        <v>1102</v>
      </c>
      <c r="O20" s="8">
        <v>1379</v>
      </c>
      <c r="P20" s="8">
        <v>2481</v>
      </c>
      <c r="Q20" s="30" t="s">
        <v>104</v>
      </c>
      <c r="R20" s="18" t="s">
        <v>102</v>
      </c>
      <c r="S20" s="8">
        <v>802</v>
      </c>
      <c r="T20" s="8">
        <v>631</v>
      </c>
      <c r="U20" s="8">
        <v>639</v>
      </c>
      <c r="V20" s="8">
        <v>583</v>
      </c>
      <c r="W20" s="8">
        <v>1857</v>
      </c>
      <c r="X20" s="8">
        <v>1698</v>
      </c>
      <c r="Y20" s="8">
        <v>477</v>
      </c>
      <c r="Z20" s="8">
        <v>884</v>
      </c>
      <c r="AA20" s="8">
        <v>797</v>
      </c>
      <c r="AB20" s="8">
        <v>563</v>
      </c>
      <c r="AC20" s="8">
        <v>569</v>
      </c>
      <c r="AD20" s="8">
        <v>850</v>
      </c>
      <c r="AE20" s="8">
        <v>359</v>
      </c>
      <c r="AF20" s="8">
        <v>311</v>
      </c>
      <c r="AG20" s="8">
        <v>636</v>
      </c>
    </row>
    <row r="21" spans="1:33" s="6" customFormat="1" ht="56.25">
      <c r="A21" s="30" t="s">
        <v>105</v>
      </c>
      <c r="B21" s="18" t="s">
        <v>436</v>
      </c>
      <c r="C21" s="10">
        <v>5764</v>
      </c>
      <c r="D21" s="172">
        <v>5777</v>
      </c>
      <c r="E21" s="11">
        <v>-13</v>
      </c>
      <c r="F21" s="9">
        <v>461</v>
      </c>
      <c r="G21" s="8">
        <v>230</v>
      </c>
      <c r="H21" s="8">
        <v>691</v>
      </c>
      <c r="I21" s="8">
        <v>610</v>
      </c>
      <c r="J21" s="8">
        <v>105</v>
      </c>
      <c r="K21" s="8">
        <v>715</v>
      </c>
      <c r="L21" s="8">
        <v>60</v>
      </c>
      <c r="M21" s="8">
        <v>232</v>
      </c>
      <c r="N21" s="8">
        <v>1003</v>
      </c>
      <c r="O21" s="8">
        <v>530</v>
      </c>
      <c r="P21" s="8">
        <v>1533</v>
      </c>
      <c r="Q21" s="30" t="s">
        <v>105</v>
      </c>
      <c r="R21" s="18" t="s">
        <v>436</v>
      </c>
      <c r="S21" s="8">
        <v>289</v>
      </c>
      <c r="T21" s="8">
        <v>333</v>
      </c>
      <c r="U21" s="8">
        <v>124</v>
      </c>
      <c r="V21" s="8">
        <v>178</v>
      </c>
      <c r="W21" s="8">
        <v>72</v>
      </c>
      <c r="X21" s="8">
        <v>656</v>
      </c>
      <c r="Y21" s="8">
        <v>139</v>
      </c>
      <c r="Z21" s="8">
        <v>77</v>
      </c>
      <c r="AA21" s="8">
        <v>91</v>
      </c>
      <c r="AB21" s="8">
        <v>93</v>
      </c>
      <c r="AC21" s="8">
        <v>42</v>
      </c>
      <c r="AD21" s="8">
        <v>140</v>
      </c>
      <c r="AE21" s="8">
        <v>46</v>
      </c>
      <c r="AF21" s="8">
        <v>79</v>
      </c>
      <c r="AG21" s="8">
        <v>174</v>
      </c>
    </row>
    <row r="22" spans="1:33" s="6" customFormat="1" ht="30" customHeight="1">
      <c r="A22" s="30" t="s">
        <v>106</v>
      </c>
      <c r="B22" s="18" t="s">
        <v>92</v>
      </c>
      <c r="C22" s="10">
        <v>3</v>
      </c>
      <c r="D22" s="207">
        <v>3</v>
      </c>
      <c r="E22" s="27">
        <v>0</v>
      </c>
      <c r="F22" s="9">
        <v>0</v>
      </c>
      <c r="G22" s="8">
        <v>0</v>
      </c>
      <c r="H22" s="8">
        <v>0</v>
      </c>
      <c r="I22" s="8">
        <v>1</v>
      </c>
      <c r="J22" s="8">
        <v>0</v>
      </c>
      <c r="K22" s="8">
        <v>1</v>
      </c>
      <c r="L22" s="8">
        <v>1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23864</v>
      </c>
      <c r="D23" s="172">
        <v>26514</v>
      </c>
      <c r="E23" s="11">
        <v>-2650</v>
      </c>
      <c r="F23" s="9">
        <v>3508</v>
      </c>
      <c r="G23" s="8">
        <v>1327</v>
      </c>
      <c r="H23" s="8">
        <v>4835</v>
      </c>
      <c r="I23" s="8">
        <v>1128</v>
      </c>
      <c r="J23" s="8">
        <v>325</v>
      </c>
      <c r="K23" s="8">
        <v>1453</v>
      </c>
      <c r="L23" s="8">
        <v>1824</v>
      </c>
      <c r="M23" s="8">
        <v>1029</v>
      </c>
      <c r="N23" s="8">
        <v>1050</v>
      </c>
      <c r="O23" s="8">
        <v>926</v>
      </c>
      <c r="P23" s="8">
        <v>1976</v>
      </c>
      <c r="Q23" s="30" t="s">
        <v>107</v>
      </c>
      <c r="R23" s="18" t="s">
        <v>93</v>
      </c>
      <c r="S23" s="8">
        <v>764</v>
      </c>
      <c r="T23" s="8">
        <v>1004</v>
      </c>
      <c r="U23" s="8">
        <v>501</v>
      </c>
      <c r="V23" s="8">
        <v>546</v>
      </c>
      <c r="W23" s="8">
        <v>3162</v>
      </c>
      <c r="X23" s="8">
        <v>944</v>
      </c>
      <c r="Y23" s="8">
        <v>347</v>
      </c>
      <c r="Z23" s="8">
        <v>1093</v>
      </c>
      <c r="AA23" s="8">
        <v>425</v>
      </c>
      <c r="AB23" s="8">
        <v>414</v>
      </c>
      <c r="AC23" s="8">
        <v>420</v>
      </c>
      <c r="AD23" s="8">
        <v>1111</v>
      </c>
      <c r="AE23" s="8">
        <v>445</v>
      </c>
      <c r="AF23" s="8">
        <v>409</v>
      </c>
      <c r="AG23" s="8">
        <v>1162</v>
      </c>
    </row>
    <row r="24" spans="1:33" s="6" customFormat="1" ht="30" customHeight="1">
      <c r="A24" s="30" t="s">
        <v>108</v>
      </c>
      <c r="B24" s="18" t="s">
        <v>94</v>
      </c>
      <c r="C24" s="10">
        <v>8844</v>
      </c>
      <c r="D24" s="172">
        <v>9624</v>
      </c>
      <c r="E24" s="11">
        <v>-780</v>
      </c>
      <c r="F24" s="9">
        <v>695</v>
      </c>
      <c r="G24" s="8">
        <v>310</v>
      </c>
      <c r="H24" s="8">
        <v>1005</v>
      </c>
      <c r="I24" s="8">
        <v>594</v>
      </c>
      <c r="J24" s="8">
        <v>335</v>
      </c>
      <c r="K24" s="8">
        <v>929</v>
      </c>
      <c r="L24" s="8">
        <v>270</v>
      </c>
      <c r="M24" s="8">
        <v>523</v>
      </c>
      <c r="N24" s="8">
        <v>438</v>
      </c>
      <c r="O24" s="8">
        <v>470</v>
      </c>
      <c r="P24" s="172">
        <v>908</v>
      </c>
      <c r="Q24" s="30" t="s">
        <v>108</v>
      </c>
      <c r="R24" s="18" t="s">
        <v>94</v>
      </c>
      <c r="S24" s="8">
        <v>282</v>
      </c>
      <c r="T24" s="8">
        <v>293</v>
      </c>
      <c r="U24" s="8">
        <v>337</v>
      </c>
      <c r="V24" s="8">
        <v>355</v>
      </c>
      <c r="W24" s="8">
        <v>753</v>
      </c>
      <c r="X24" s="8">
        <v>576</v>
      </c>
      <c r="Y24" s="8">
        <v>243</v>
      </c>
      <c r="Z24" s="8">
        <v>457</v>
      </c>
      <c r="AA24" s="8">
        <v>314</v>
      </c>
      <c r="AB24" s="8">
        <v>371</v>
      </c>
      <c r="AC24" s="8">
        <v>216</v>
      </c>
      <c r="AD24" s="8">
        <v>299</v>
      </c>
      <c r="AE24" s="8">
        <v>272</v>
      </c>
      <c r="AF24" s="8">
        <v>183</v>
      </c>
      <c r="AG24" s="8">
        <v>258</v>
      </c>
    </row>
    <row r="25" spans="1:33" s="6" customFormat="1" ht="30" customHeight="1">
      <c r="A25" s="30" t="s">
        <v>109</v>
      </c>
      <c r="B25" s="18" t="s">
        <v>95</v>
      </c>
      <c r="C25" s="10">
        <v>280</v>
      </c>
      <c r="D25" s="172">
        <v>401</v>
      </c>
      <c r="E25" s="11">
        <v>-121</v>
      </c>
      <c r="F25" s="9">
        <v>19</v>
      </c>
      <c r="G25" s="8">
        <v>9</v>
      </c>
      <c r="H25" s="8">
        <v>28</v>
      </c>
      <c r="I25" s="8">
        <v>3</v>
      </c>
      <c r="J25" s="8">
        <v>4</v>
      </c>
      <c r="K25" s="8">
        <v>7</v>
      </c>
      <c r="L25" s="8">
        <v>25</v>
      </c>
      <c r="M25" s="8">
        <v>8</v>
      </c>
      <c r="N25" s="8">
        <v>18</v>
      </c>
      <c r="O25" s="8">
        <v>17</v>
      </c>
      <c r="P25" s="8">
        <v>35</v>
      </c>
      <c r="Q25" s="30" t="s">
        <v>109</v>
      </c>
      <c r="R25" s="18" t="s">
        <v>95</v>
      </c>
      <c r="S25" s="8">
        <v>13</v>
      </c>
      <c r="T25" s="8">
        <v>6</v>
      </c>
      <c r="U25" s="8">
        <v>4</v>
      </c>
      <c r="V25" s="8">
        <v>15</v>
      </c>
      <c r="W25" s="8">
        <v>28</v>
      </c>
      <c r="X25" s="8">
        <v>23</v>
      </c>
      <c r="Y25" s="8">
        <v>8</v>
      </c>
      <c r="Z25" s="8">
        <v>12</v>
      </c>
      <c r="AA25" s="8">
        <v>27</v>
      </c>
      <c r="AB25" s="8">
        <v>5</v>
      </c>
      <c r="AC25" s="8">
        <v>7</v>
      </c>
      <c r="AD25" s="8">
        <v>11</v>
      </c>
      <c r="AE25" s="8">
        <v>4</v>
      </c>
      <c r="AF25" s="8">
        <v>9</v>
      </c>
      <c r="AG25" s="8">
        <v>5</v>
      </c>
    </row>
    <row r="26" spans="1:33" s="6" customFormat="1" ht="30" customHeight="1">
      <c r="A26" s="30" t="s">
        <v>110</v>
      </c>
      <c r="B26" s="18" t="s">
        <v>96</v>
      </c>
      <c r="C26" s="10">
        <v>2460</v>
      </c>
      <c r="D26" s="172">
        <v>870</v>
      </c>
      <c r="E26" s="11">
        <v>1590</v>
      </c>
      <c r="F26" s="9">
        <v>308</v>
      </c>
      <c r="G26" s="8">
        <v>77</v>
      </c>
      <c r="H26" s="8">
        <v>385</v>
      </c>
      <c r="I26" s="8">
        <v>89</v>
      </c>
      <c r="J26" s="8">
        <v>23</v>
      </c>
      <c r="K26" s="8">
        <v>112</v>
      </c>
      <c r="L26" s="8">
        <v>211</v>
      </c>
      <c r="M26" s="8">
        <v>125</v>
      </c>
      <c r="N26" s="8">
        <v>299</v>
      </c>
      <c r="O26" s="8">
        <v>143</v>
      </c>
      <c r="P26" s="8">
        <v>442</v>
      </c>
      <c r="Q26" s="30" t="s">
        <v>110</v>
      </c>
      <c r="R26" s="18" t="s">
        <v>96</v>
      </c>
      <c r="S26" s="8">
        <v>88</v>
      </c>
      <c r="T26" s="8">
        <v>68</v>
      </c>
      <c r="U26" s="8">
        <v>73</v>
      </c>
      <c r="V26" s="8">
        <v>51</v>
      </c>
      <c r="W26" s="8">
        <v>237</v>
      </c>
      <c r="X26" s="8">
        <v>75</v>
      </c>
      <c r="Y26" s="8">
        <v>52</v>
      </c>
      <c r="Z26" s="8">
        <v>97</v>
      </c>
      <c r="AA26" s="8">
        <v>39</v>
      </c>
      <c r="AB26" s="8">
        <v>57</v>
      </c>
      <c r="AC26" s="8">
        <v>54</v>
      </c>
      <c r="AD26" s="8">
        <v>95</v>
      </c>
      <c r="AE26" s="8">
        <v>44</v>
      </c>
      <c r="AF26" s="8">
        <v>60</v>
      </c>
      <c r="AG26" s="8">
        <v>95</v>
      </c>
    </row>
    <row r="27" spans="1:33" s="6" customFormat="1" ht="30" customHeight="1">
      <c r="A27" s="30" t="s">
        <v>111</v>
      </c>
      <c r="B27" s="18" t="s">
        <v>97</v>
      </c>
      <c r="C27" s="10">
        <v>989</v>
      </c>
      <c r="D27" s="172">
        <v>846</v>
      </c>
      <c r="E27" s="11">
        <v>143</v>
      </c>
      <c r="F27" s="9">
        <v>90</v>
      </c>
      <c r="G27" s="8">
        <v>32</v>
      </c>
      <c r="H27" s="8">
        <v>122</v>
      </c>
      <c r="I27" s="8">
        <v>116</v>
      </c>
      <c r="J27" s="8">
        <v>40</v>
      </c>
      <c r="K27" s="8">
        <v>156</v>
      </c>
      <c r="L27" s="8">
        <v>48</v>
      </c>
      <c r="M27" s="8">
        <v>37</v>
      </c>
      <c r="N27" s="8">
        <v>28</v>
      </c>
      <c r="O27" s="8">
        <v>34</v>
      </c>
      <c r="P27" s="8">
        <v>62</v>
      </c>
      <c r="Q27" s="30" t="s">
        <v>111</v>
      </c>
      <c r="R27" s="18" t="s">
        <v>97</v>
      </c>
      <c r="S27" s="8">
        <v>28</v>
      </c>
      <c r="T27" s="8">
        <v>31</v>
      </c>
      <c r="U27" s="8">
        <v>19</v>
      </c>
      <c r="V27" s="8">
        <v>17</v>
      </c>
      <c r="W27" s="8">
        <v>141</v>
      </c>
      <c r="X27" s="8">
        <v>38</v>
      </c>
      <c r="Y27" s="8">
        <v>21</v>
      </c>
      <c r="Z27" s="8">
        <v>32</v>
      </c>
      <c r="AA27" s="8">
        <v>55</v>
      </c>
      <c r="AB27" s="8">
        <v>9</v>
      </c>
      <c r="AC27" s="8">
        <v>36</v>
      </c>
      <c r="AD27" s="8">
        <v>45</v>
      </c>
      <c r="AE27" s="8">
        <v>12</v>
      </c>
      <c r="AF27" s="8">
        <v>21</v>
      </c>
      <c r="AG27" s="8">
        <v>59</v>
      </c>
    </row>
    <row r="28" spans="1:33" s="6" customFormat="1" ht="30" customHeight="1">
      <c r="A28" s="30" t="s">
        <v>112</v>
      </c>
      <c r="B28" s="18" t="s">
        <v>98</v>
      </c>
      <c r="C28" s="10">
        <v>1054</v>
      </c>
      <c r="D28" s="172">
        <v>1473</v>
      </c>
      <c r="E28" s="11">
        <v>-419</v>
      </c>
      <c r="F28" s="9">
        <v>221</v>
      </c>
      <c r="G28" s="8">
        <v>74</v>
      </c>
      <c r="H28" s="8">
        <v>295</v>
      </c>
      <c r="I28" s="8">
        <v>20</v>
      </c>
      <c r="J28" s="8">
        <v>10</v>
      </c>
      <c r="K28" s="8">
        <v>30</v>
      </c>
      <c r="L28" s="8">
        <v>83</v>
      </c>
      <c r="M28" s="8">
        <v>33</v>
      </c>
      <c r="N28" s="8">
        <v>56</v>
      </c>
      <c r="O28" s="8">
        <v>21</v>
      </c>
      <c r="P28" s="8">
        <v>77</v>
      </c>
      <c r="Q28" s="30" t="s">
        <v>112</v>
      </c>
      <c r="R28" s="18" t="s">
        <v>98</v>
      </c>
      <c r="S28" s="8">
        <v>32</v>
      </c>
      <c r="T28" s="8">
        <v>39</v>
      </c>
      <c r="U28" s="8">
        <v>13</v>
      </c>
      <c r="V28" s="8">
        <v>20</v>
      </c>
      <c r="W28" s="8">
        <v>87</v>
      </c>
      <c r="X28" s="8">
        <v>36</v>
      </c>
      <c r="Y28" s="8">
        <v>30</v>
      </c>
      <c r="Z28" s="8">
        <v>58</v>
      </c>
      <c r="AA28" s="8">
        <v>7</v>
      </c>
      <c r="AB28" s="8">
        <v>28</v>
      </c>
      <c r="AC28" s="8">
        <v>35</v>
      </c>
      <c r="AD28" s="8">
        <v>46</v>
      </c>
      <c r="AE28" s="8">
        <v>38</v>
      </c>
      <c r="AF28" s="8">
        <v>12</v>
      </c>
      <c r="AG28" s="8">
        <v>55</v>
      </c>
    </row>
    <row r="29" spans="1:33" s="6" customFormat="1" ht="30" customHeight="1">
      <c r="A29" s="31" t="s">
        <v>126</v>
      </c>
      <c r="B29" s="18" t="s">
        <v>99</v>
      </c>
      <c r="C29" s="10">
        <v>5693</v>
      </c>
      <c r="D29" s="172">
        <v>6392</v>
      </c>
      <c r="E29" s="11">
        <v>-699</v>
      </c>
      <c r="F29" s="9">
        <v>570</v>
      </c>
      <c r="G29" s="8">
        <v>157</v>
      </c>
      <c r="H29" s="8">
        <v>727</v>
      </c>
      <c r="I29" s="8">
        <v>509</v>
      </c>
      <c r="J29" s="8">
        <v>210</v>
      </c>
      <c r="K29" s="8">
        <v>719</v>
      </c>
      <c r="L29" s="8">
        <v>313</v>
      </c>
      <c r="M29" s="8">
        <v>278</v>
      </c>
      <c r="N29" s="8">
        <v>399</v>
      </c>
      <c r="O29" s="8">
        <v>269</v>
      </c>
      <c r="P29" s="8">
        <v>668</v>
      </c>
      <c r="Q29" s="31" t="s">
        <v>126</v>
      </c>
      <c r="R29" s="18" t="s">
        <v>99</v>
      </c>
      <c r="S29" s="8">
        <v>144</v>
      </c>
      <c r="T29" s="8">
        <v>158</v>
      </c>
      <c r="U29" s="8">
        <v>127</v>
      </c>
      <c r="V29" s="8">
        <v>149</v>
      </c>
      <c r="W29" s="8">
        <v>329</v>
      </c>
      <c r="X29" s="8">
        <v>304</v>
      </c>
      <c r="Y29" s="8">
        <v>105</v>
      </c>
      <c r="Z29" s="8">
        <v>778</v>
      </c>
      <c r="AA29" s="8">
        <v>134</v>
      </c>
      <c r="AB29" s="8">
        <v>102</v>
      </c>
      <c r="AC29" s="8">
        <v>95</v>
      </c>
      <c r="AD29" s="8">
        <v>198</v>
      </c>
      <c r="AE29" s="8">
        <v>158</v>
      </c>
      <c r="AF29" s="8">
        <v>74</v>
      </c>
      <c r="AG29" s="8">
        <v>133</v>
      </c>
    </row>
    <row r="30" spans="1:33" s="45" customFormat="1" ht="30" customHeight="1">
      <c r="A30" s="273" t="s">
        <v>22</v>
      </c>
      <c r="B30" s="38" t="s">
        <v>100</v>
      </c>
      <c r="C30" s="39">
        <v>80097</v>
      </c>
      <c r="D30" s="179">
        <v>95216</v>
      </c>
      <c r="E30" s="41">
        <v>-15119</v>
      </c>
      <c r="F30" s="42">
        <v>6640</v>
      </c>
      <c r="G30" s="40">
        <v>2679</v>
      </c>
      <c r="H30" s="40">
        <v>9319</v>
      </c>
      <c r="I30" s="40">
        <v>3633</v>
      </c>
      <c r="J30" s="40">
        <v>1964</v>
      </c>
      <c r="K30" s="40">
        <v>5597</v>
      </c>
      <c r="L30" s="40">
        <v>4781</v>
      </c>
      <c r="M30" s="40">
        <v>4138</v>
      </c>
      <c r="N30" s="40">
        <v>6153</v>
      </c>
      <c r="O30" s="40">
        <v>5871</v>
      </c>
      <c r="P30" s="40">
        <v>12024</v>
      </c>
      <c r="Q30" s="234" t="s">
        <v>22</v>
      </c>
      <c r="R30" s="43" t="s">
        <v>100</v>
      </c>
      <c r="S30" s="40">
        <v>2674</v>
      </c>
      <c r="T30" s="40">
        <v>2488</v>
      </c>
      <c r="U30" s="40">
        <v>2359</v>
      </c>
      <c r="V30" s="40">
        <v>1994</v>
      </c>
      <c r="W30" s="40">
        <v>8886</v>
      </c>
      <c r="X30" s="40">
        <v>4149</v>
      </c>
      <c r="Y30" s="40">
        <v>1924</v>
      </c>
      <c r="Z30" s="40">
        <v>3531</v>
      </c>
      <c r="AA30" s="40">
        <v>2846</v>
      </c>
      <c r="AB30" s="40">
        <v>1801</v>
      </c>
      <c r="AC30" s="40">
        <v>1869</v>
      </c>
      <c r="AD30" s="40">
        <v>2848</v>
      </c>
      <c r="AE30" s="40">
        <v>2197</v>
      </c>
      <c r="AF30" s="40">
        <v>1760</v>
      </c>
      <c r="AG30" s="40">
        <v>2912</v>
      </c>
    </row>
    <row r="31" spans="1:33" s="55" customFormat="1" ht="30" customHeight="1" thickBot="1">
      <c r="A31" s="274"/>
      <c r="B31" s="18" t="s">
        <v>113</v>
      </c>
      <c r="C31" s="12">
        <v>10621</v>
      </c>
      <c r="D31" s="181">
        <v>12561</v>
      </c>
      <c r="E31" s="14">
        <v>-1940</v>
      </c>
      <c r="F31" s="9">
        <v>1109</v>
      </c>
      <c r="G31" s="8">
        <v>430</v>
      </c>
      <c r="H31" s="8">
        <v>1539</v>
      </c>
      <c r="I31" s="8">
        <v>349</v>
      </c>
      <c r="J31" s="8">
        <v>201</v>
      </c>
      <c r="K31" s="8">
        <v>550</v>
      </c>
      <c r="L31" s="8">
        <v>756</v>
      </c>
      <c r="M31" s="8">
        <v>686</v>
      </c>
      <c r="N31" s="8">
        <v>569</v>
      </c>
      <c r="O31" s="8">
        <v>717</v>
      </c>
      <c r="P31" s="8">
        <v>1286</v>
      </c>
      <c r="Q31" s="235"/>
      <c r="R31" s="53" t="s">
        <v>113</v>
      </c>
      <c r="S31" s="8">
        <v>310</v>
      </c>
      <c r="T31" s="8">
        <v>341</v>
      </c>
      <c r="U31" s="8">
        <v>293</v>
      </c>
      <c r="V31" s="8">
        <v>301</v>
      </c>
      <c r="W31" s="8">
        <v>1102</v>
      </c>
      <c r="X31" s="8">
        <v>509</v>
      </c>
      <c r="Y31" s="8">
        <v>280</v>
      </c>
      <c r="Z31" s="8">
        <v>436</v>
      </c>
      <c r="AA31" s="8">
        <v>453</v>
      </c>
      <c r="AB31" s="8">
        <v>185</v>
      </c>
      <c r="AC31" s="8">
        <v>240</v>
      </c>
      <c r="AD31" s="8">
        <v>382</v>
      </c>
      <c r="AE31" s="8">
        <v>345</v>
      </c>
      <c r="AF31" s="8">
        <v>290</v>
      </c>
      <c r="AG31" s="8">
        <v>337</v>
      </c>
    </row>
    <row r="32" spans="1:33" s="25" customFormat="1" ht="18.75">
      <c r="A32" s="47" t="s">
        <v>151</v>
      </c>
      <c r="D32" s="176"/>
      <c r="Q32" s="47" t="s">
        <v>151</v>
      </c>
    </row>
    <row r="33" spans="1:17" s="25" customFormat="1" ht="18.75">
      <c r="A33" s="46"/>
      <c r="D33" s="191"/>
      <c r="Q33" s="46"/>
    </row>
    <row r="34" spans="1:17" s="25" customFormat="1" ht="18.75">
      <c r="A34" s="46"/>
      <c r="D34" s="176"/>
      <c r="Q34" s="46"/>
    </row>
    <row r="35" spans="1:17" s="25" customFormat="1" ht="18.75">
      <c r="A35" s="46"/>
      <c r="D35" s="176"/>
      <c r="Q35" s="46"/>
    </row>
    <row r="36" spans="1:17" s="25" customFormat="1" ht="18.75">
      <c r="A36" s="46"/>
      <c r="D36" s="176"/>
      <c r="Q36" s="46"/>
    </row>
    <row r="37" spans="1:17" s="25" customFormat="1" ht="18.75">
      <c r="A37" s="46"/>
      <c r="D37" s="176"/>
      <c r="Q37" s="46"/>
    </row>
  </sheetData>
  <mergeCells count="38">
    <mergeCell ref="Q30:Q31"/>
    <mergeCell ref="Q7:Q15"/>
    <mergeCell ref="C4:C5"/>
    <mergeCell ref="AD4:AD5"/>
    <mergeCell ref="W4:W5"/>
    <mergeCell ref="V4:V5"/>
    <mergeCell ref="AB4:AB5"/>
    <mergeCell ref="N4:P4"/>
    <mergeCell ref="R3:R5"/>
    <mergeCell ref="U4:U5"/>
    <mergeCell ref="Q3:Q5"/>
    <mergeCell ref="AC4:AC5"/>
    <mergeCell ref="Q1:X1"/>
    <mergeCell ref="S3:AG3"/>
    <mergeCell ref="Q2:AG2"/>
    <mergeCell ref="S4:S5"/>
    <mergeCell ref="A30:A31"/>
    <mergeCell ref="A7:A15"/>
    <mergeCell ref="B3:B5"/>
    <mergeCell ref="A3:A5"/>
    <mergeCell ref="AG4:AG5"/>
    <mergeCell ref="AF4:AF5"/>
    <mergeCell ref="AE4:AE5"/>
    <mergeCell ref="Y4:Y5"/>
    <mergeCell ref="T4:T5"/>
    <mergeCell ref="AA4:AA5"/>
    <mergeCell ref="Z4:Z5"/>
    <mergeCell ref="X4:X5"/>
    <mergeCell ref="A1:H1"/>
    <mergeCell ref="A2:P2"/>
    <mergeCell ref="D4:D5"/>
    <mergeCell ref="C3:E3"/>
    <mergeCell ref="F4:H4"/>
    <mergeCell ref="F3:P3"/>
    <mergeCell ref="I4:K4"/>
    <mergeCell ref="L4:L5"/>
    <mergeCell ref="E4:E5"/>
    <mergeCell ref="M4:M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Arkusz10"/>
  <dimension ref="A1:AG40"/>
  <sheetViews>
    <sheetView zoomScale="75" zoomScaleNormal="60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2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587</v>
      </c>
      <c r="B1" s="266"/>
      <c r="C1" s="266"/>
      <c r="D1" s="266"/>
      <c r="E1" s="266"/>
      <c r="F1" s="266"/>
      <c r="G1" s="266"/>
      <c r="H1" s="266"/>
      <c r="I1" s="36" t="s">
        <v>501</v>
      </c>
      <c r="J1" s="36"/>
      <c r="K1" s="36"/>
      <c r="L1" s="36"/>
      <c r="M1" s="36"/>
      <c r="N1" s="36"/>
      <c r="O1" s="36"/>
      <c r="P1" s="36"/>
      <c r="Q1" s="266" t="str">
        <f>A1</f>
        <v>TABELA 9. PODJĘCIA PRACY I AKTYWIZACJA BEZROBOTNYCH W OKRESIE STYCZEŃ - LISTOPAD</v>
      </c>
      <c r="R1" s="266"/>
      <c r="S1" s="266"/>
      <c r="T1" s="266"/>
      <c r="U1" s="266"/>
      <c r="V1" s="266"/>
      <c r="W1" s="266"/>
      <c r="X1" s="266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'8-BILANS OGÓŁEM NARASTAJĄCO'!C4:C5</f>
        <v>I - XI 2017</v>
      </c>
      <c r="D4" s="271" t="str">
        <f>'8-BILANS OGÓŁEM NARASTAJĄCO'!D4:D5</f>
        <v>I - XI 2016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72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15" customFormat="1" ht="30" customHeight="1">
      <c r="A6" s="29" t="s">
        <v>12</v>
      </c>
      <c r="B6" s="38" t="s">
        <v>252</v>
      </c>
      <c r="C6" s="39">
        <v>68884</v>
      </c>
      <c r="D6" s="206">
        <v>78449</v>
      </c>
      <c r="E6" s="110">
        <v>-9565</v>
      </c>
      <c r="F6" s="42">
        <v>6055</v>
      </c>
      <c r="G6" s="40">
        <v>2368</v>
      </c>
      <c r="H6" s="40">
        <v>8423</v>
      </c>
      <c r="I6" s="40">
        <v>3974</v>
      </c>
      <c r="J6" s="40">
        <v>2096</v>
      </c>
      <c r="K6" s="40">
        <v>6070</v>
      </c>
      <c r="L6" s="40">
        <v>4389</v>
      </c>
      <c r="M6" s="40">
        <v>3660</v>
      </c>
      <c r="N6" s="40">
        <v>3923</v>
      </c>
      <c r="O6" s="40">
        <v>3688</v>
      </c>
      <c r="P6" s="40">
        <v>7611</v>
      </c>
      <c r="Q6" s="29" t="s">
        <v>12</v>
      </c>
      <c r="R6" s="38" t="s">
        <v>252</v>
      </c>
      <c r="S6" s="40">
        <v>2279</v>
      </c>
      <c r="T6" s="40">
        <v>2039</v>
      </c>
      <c r="U6" s="40">
        <v>2093</v>
      </c>
      <c r="V6" s="40">
        <v>1727</v>
      </c>
      <c r="W6" s="40">
        <v>6519</v>
      </c>
      <c r="X6" s="40">
        <v>2999</v>
      </c>
      <c r="Y6" s="40">
        <v>2051</v>
      </c>
      <c r="Z6" s="40">
        <v>2961</v>
      </c>
      <c r="AA6" s="40">
        <v>1950</v>
      </c>
      <c r="AB6" s="40">
        <v>1946</v>
      </c>
      <c r="AC6" s="40">
        <v>2697</v>
      </c>
      <c r="AD6" s="40">
        <v>2978</v>
      </c>
      <c r="AE6" s="40">
        <v>2139</v>
      </c>
      <c r="AF6" s="40">
        <v>1524</v>
      </c>
      <c r="AG6" s="40">
        <v>2829</v>
      </c>
    </row>
    <row r="7" spans="1:33" s="6" customFormat="1" ht="30" customHeight="1">
      <c r="A7" s="30" t="s">
        <v>188</v>
      </c>
      <c r="B7" s="18" t="s">
        <v>269</v>
      </c>
      <c r="C7" s="10">
        <v>51908</v>
      </c>
      <c r="D7" s="207">
        <v>60862</v>
      </c>
      <c r="E7" s="27">
        <v>-8954</v>
      </c>
      <c r="F7" s="9">
        <v>5147</v>
      </c>
      <c r="G7" s="8">
        <v>1847</v>
      </c>
      <c r="H7" s="8">
        <v>6994</v>
      </c>
      <c r="I7" s="8">
        <v>2712</v>
      </c>
      <c r="J7" s="8">
        <v>1370</v>
      </c>
      <c r="K7" s="8">
        <v>4082</v>
      </c>
      <c r="L7" s="8">
        <v>3890</v>
      </c>
      <c r="M7" s="8">
        <v>2786</v>
      </c>
      <c r="N7" s="8">
        <v>3004</v>
      </c>
      <c r="O7" s="8">
        <v>2443</v>
      </c>
      <c r="P7" s="8">
        <v>5447</v>
      </c>
      <c r="Q7" s="30" t="s">
        <v>188</v>
      </c>
      <c r="R7" s="18" t="s">
        <v>269</v>
      </c>
      <c r="S7" s="8">
        <v>1834</v>
      </c>
      <c r="T7" s="8">
        <v>1678</v>
      </c>
      <c r="U7" s="8">
        <v>1630</v>
      </c>
      <c r="V7" s="8">
        <v>1329</v>
      </c>
      <c r="W7" s="8">
        <v>4949</v>
      </c>
      <c r="X7" s="8">
        <v>1938</v>
      </c>
      <c r="Y7" s="8">
        <v>1473</v>
      </c>
      <c r="Z7" s="8">
        <v>2372</v>
      </c>
      <c r="AA7" s="8">
        <v>1439</v>
      </c>
      <c r="AB7" s="8">
        <v>1212</v>
      </c>
      <c r="AC7" s="8">
        <v>1738</v>
      </c>
      <c r="AD7" s="8">
        <v>2426</v>
      </c>
      <c r="AE7" s="8">
        <v>1471</v>
      </c>
      <c r="AF7" s="8">
        <v>1043</v>
      </c>
      <c r="AG7" s="8">
        <v>2177</v>
      </c>
    </row>
    <row r="8" spans="1:33" s="152" customFormat="1" ht="30" customHeight="1">
      <c r="A8" s="160"/>
      <c r="B8" s="150" t="s">
        <v>127</v>
      </c>
      <c r="C8" s="10">
        <v>1665</v>
      </c>
      <c r="D8" s="207">
        <v>1748</v>
      </c>
      <c r="E8" s="27">
        <v>-83</v>
      </c>
      <c r="F8" s="9">
        <v>200</v>
      </c>
      <c r="G8" s="8">
        <v>76</v>
      </c>
      <c r="H8" s="8">
        <v>276</v>
      </c>
      <c r="I8" s="8">
        <v>66</v>
      </c>
      <c r="J8" s="8">
        <v>29</v>
      </c>
      <c r="K8" s="8">
        <v>95</v>
      </c>
      <c r="L8" s="8">
        <v>143</v>
      </c>
      <c r="M8" s="8">
        <v>134</v>
      </c>
      <c r="N8" s="8">
        <v>78</v>
      </c>
      <c r="O8" s="8">
        <v>92</v>
      </c>
      <c r="P8" s="8">
        <v>170</v>
      </c>
      <c r="Q8" s="160"/>
      <c r="R8" s="151" t="s">
        <v>127</v>
      </c>
      <c r="S8" s="8">
        <v>66</v>
      </c>
      <c r="T8" s="8">
        <v>50</v>
      </c>
      <c r="U8" s="8">
        <v>39</v>
      </c>
      <c r="V8" s="8">
        <v>43</v>
      </c>
      <c r="W8" s="8">
        <v>155</v>
      </c>
      <c r="X8" s="8">
        <v>54</v>
      </c>
      <c r="Y8" s="8">
        <v>28</v>
      </c>
      <c r="Z8" s="8">
        <v>82</v>
      </c>
      <c r="AA8" s="8">
        <v>54</v>
      </c>
      <c r="AB8" s="8">
        <v>18</v>
      </c>
      <c r="AC8" s="8">
        <v>46</v>
      </c>
      <c r="AD8" s="8">
        <v>72</v>
      </c>
      <c r="AE8" s="8">
        <v>46</v>
      </c>
      <c r="AF8" s="8">
        <v>20</v>
      </c>
      <c r="AG8" s="8">
        <v>74</v>
      </c>
    </row>
    <row r="9" spans="1:33" s="152" customFormat="1" ht="30" customHeight="1">
      <c r="A9" s="160"/>
      <c r="B9" s="150" t="s">
        <v>117</v>
      </c>
      <c r="C9" s="10">
        <v>1407</v>
      </c>
      <c r="D9" s="207">
        <v>2137</v>
      </c>
      <c r="E9" s="27">
        <v>-730</v>
      </c>
      <c r="F9" s="9">
        <v>0</v>
      </c>
      <c r="G9" s="8">
        <v>0</v>
      </c>
      <c r="H9" s="8">
        <v>0</v>
      </c>
      <c r="I9" s="8">
        <v>720</v>
      </c>
      <c r="J9" s="8">
        <v>271</v>
      </c>
      <c r="K9" s="8">
        <v>991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0"/>
      <c r="R9" s="151" t="s">
        <v>117</v>
      </c>
      <c r="S9" s="8">
        <v>0</v>
      </c>
      <c r="T9" s="8">
        <v>230</v>
      </c>
      <c r="U9" s="8">
        <v>0</v>
      </c>
      <c r="V9" s="8">
        <v>170</v>
      </c>
      <c r="W9" s="8">
        <v>0</v>
      </c>
      <c r="X9" s="8">
        <v>0</v>
      </c>
      <c r="Y9" s="8">
        <v>16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0" t="s">
        <v>189</v>
      </c>
      <c r="B10" s="151" t="s">
        <v>268</v>
      </c>
      <c r="C10" s="153">
        <v>16976</v>
      </c>
      <c r="D10" s="207">
        <v>17587</v>
      </c>
      <c r="E10" s="27">
        <v>-611</v>
      </c>
      <c r="F10" s="9">
        <v>908</v>
      </c>
      <c r="G10" s="8">
        <v>521</v>
      </c>
      <c r="H10" s="8">
        <v>1429</v>
      </c>
      <c r="I10" s="8">
        <v>1262</v>
      </c>
      <c r="J10" s="8">
        <v>726</v>
      </c>
      <c r="K10" s="8">
        <v>1988</v>
      </c>
      <c r="L10" s="8">
        <v>499</v>
      </c>
      <c r="M10" s="8">
        <v>874</v>
      </c>
      <c r="N10" s="8">
        <v>919</v>
      </c>
      <c r="O10" s="8">
        <v>1245</v>
      </c>
      <c r="P10" s="8">
        <v>2164</v>
      </c>
      <c r="Q10" s="160" t="s">
        <v>189</v>
      </c>
      <c r="R10" s="151" t="s">
        <v>268</v>
      </c>
      <c r="S10" s="8">
        <v>445</v>
      </c>
      <c r="T10" s="8">
        <v>361</v>
      </c>
      <c r="U10" s="8">
        <v>463</v>
      </c>
      <c r="V10" s="8">
        <v>398</v>
      </c>
      <c r="W10" s="8">
        <v>1570</v>
      </c>
      <c r="X10" s="8">
        <v>1061</v>
      </c>
      <c r="Y10" s="8">
        <v>578</v>
      </c>
      <c r="Z10" s="8">
        <v>589</v>
      </c>
      <c r="AA10" s="8">
        <v>511</v>
      </c>
      <c r="AB10" s="8">
        <v>734</v>
      </c>
      <c r="AC10" s="8">
        <v>959</v>
      </c>
      <c r="AD10" s="8">
        <v>552</v>
      </c>
      <c r="AE10" s="8">
        <v>668</v>
      </c>
      <c r="AF10" s="8">
        <v>481</v>
      </c>
      <c r="AG10" s="8">
        <v>652</v>
      </c>
    </row>
    <row r="11" spans="1:33" s="6" customFormat="1" ht="30" customHeight="1">
      <c r="A11" s="30"/>
      <c r="B11" s="19" t="s">
        <v>118</v>
      </c>
      <c r="C11" s="10">
        <v>2813</v>
      </c>
      <c r="D11" s="207">
        <v>2861</v>
      </c>
      <c r="E11" s="27">
        <v>-48</v>
      </c>
      <c r="F11" s="9">
        <v>202</v>
      </c>
      <c r="G11" s="8">
        <v>86</v>
      </c>
      <c r="H11" s="8">
        <v>288</v>
      </c>
      <c r="I11" s="8">
        <v>29</v>
      </c>
      <c r="J11" s="8">
        <v>11</v>
      </c>
      <c r="K11" s="8">
        <v>40</v>
      </c>
      <c r="L11" s="8">
        <v>61</v>
      </c>
      <c r="M11" s="8">
        <v>303</v>
      </c>
      <c r="N11" s="8">
        <v>131</v>
      </c>
      <c r="O11" s="8">
        <v>80</v>
      </c>
      <c r="P11" s="8">
        <v>211</v>
      </c>
      <c r="Q11" s="30"/>
      <c r="R11" s="18" t="s">
        <v>118</v>
      </c>
      <c r="S11" s="8">
        <v>35</v>
      </c>
      <c r="T11" s="8">
        <v>32</v>
      </c>
      <c r="U11" s="8">
        <v>152</v>
      </c>
      <c r="V11" s="8">
        <v>105</v>
      </c>
      <c r="W11" s="8">
        <v>331</v>
      </c>
      <c r="X11" s="8">
        <v>180</v>
      </c>
      <c r="Y11" s="8">
        <v>196</v>
      </c>
      <c r="Z11" s="8">
        <v>16</v>
      </c>
      <c r="AA11" s="8">
        <v>32</v>
      </c>
      <c r="AB11" s="8">
        <v>143</v>
      </c>
      <c r="AC11" s="8">
        <v>270</v>
      </c>
      <c r="AD11" s="8">
        <v>43</v>
      </c>
      <c r="AE11" s="8">
        <v>97</v>
      </c>
      <c r="AF11" s="8">
        <v>176</v>
      </c>
      <c r="AG11" s="8">
        <v>102</v>
      </c>
    </row>
    <row r="12" spans="1:33" s="6" customFormat="1" ht="30" customHeight="1">
      <c r="A12" s="30"/>
      <c r="B12" s="19" t="s">
        <v>119</v>
      </c>
      <c r="C12" s="10">
        <v>4998</v>
      </c>
      <c r="D12" s="207">
        <v>4803</v>
      </c>
      <c r="E12" s="27">
        <v>195</v>
      </c>
      <c r="F12" s="9">
        <v>62</v>
      </c>
      <c r="G12" s="8">
        <v>201</v>
      </c>
      <c r="H12" s="8">
        <v>263</v>
      </c>
      <c r="I12" s="8">
        <v>392</v>
      </c>
      <c r="J12" s="8">
        <v>408</v>
      </c>
      <c r="K12" s="8">
        <v>800</v>
      </c>
      <c r="L12" s="8">
        <v>11</v>
      </c>
      <c r="M12" s="8">
        <v>12</v>
      </c>
      <c r="N12" s="8">
        <v>213</v>
      </c>
      <c r="O12" s="8">
        <v>732</v>
      </c>
      <c r="P12" s="8">
        <v>945</v>
      </c>
      <c r="Q12" s="30"/>
      <c r="R12" s="18" t="s">
        <v>119</v>
      </c>
      <c r="S12" s="8">
        <v>84</v>
      </c>
      <c r="T12" s="8">
        <v>29</v>
      </c>
      <c r="U12" s="8">
        <v>116</v>
      </c>
      <c r="V12" s="8">
        <v>1</v>
      </c>
      <c r="W12" s="8">
        <v>509</v>
      </c>
      <c r="X12" s="8">
        <v>477</v>
      </c>
      <c r="Y12" s="8">
        <v>52</v>
      </c>
      <c r="Z12" s="8">
        <v>256</v>
      </c>
      <c r="AA12" s="8">
        <v>246</v>
      </c>
      <c r="AB12" s="8">
        <v>195</v>
      </c>
      <c r="AC12" s="8">
        <v>436</v>
      </c>
      <c r="AD12" s="8">
        <v>114</v>
      </c>
      <c r="AE12" s="8">
        <v>179</v>
      </c>
      <c r="AF12" s="8">
        <v>39</v>
      </c>
      <c r="AG12" s="8">
        <v>234</v>
      </c>
    </row>
    <row r="13" spans="1:33" s="6" customFormat="1" ht="30" customHeight="1">
      <c r="A13" s="30"/>
      <c r="B13" s="19" t="s">
        <v>120</v>
      </c>
      <c r="C13" s="10">
        <v>1826</v>
      </c>
      <c r="D13" s="207">
        <v>1856</v>
      </c>
      <c r="E13" s="27">
        <v>-30</v>
      </c>
      <c r="F13" s="9">
        <v>184</v>
      </c>
      <c r="G13" s="8">
        <v>74</v>
      </c>
      <c r="H13" s="8">
        <v>258</v>
      </c>
      <c r="I13" s="8">
        <v>103</v>
      </c>
      <c r="J13" s="8">
        <v>52</v>
      </c>
      <c r="K13" s="8">
        <v>155</v>
      </c>
      <c r="L13" s="8">
        <v>91</v>
      </c>
      <c r="M13" s="8">
        <v>161</v>
      </c>
      <c r="N13" s="8">
        <v>103</v>
      </c>
      <c r="O13" s="8">
        <v>94</v>
      </c>
      <c r="P13" s="8">
        <v>197</v>
      </c>
      <c r="Q13" s="30"/>
      <c r="R13" s="18" t="s">
        <v>120</v>
      </c>
      <c r="S13" s="8">
        <v>60</v>
      </c>
      <c r="T13" s="8">
        <v>64</v>
      </c>
      <c r="U13" s="8">
        <v>31</v>
      </c>
      <c r="V13" s="8">
        <v>54</v>
      </c>
      <c r="W13" s="8">
        <v>135</v>
      </c>
      <c r="X13" s="8">
        <v>93</v>
      </c>
      <c r="Y13" s="8">
        <v>51</v>
      </c>
      <c r="Z13" s="8">
        <v>54</v>
      </c>
      <c r="AA13" s="8">
        <v>48</v>
      </c>
      <c r="AB13" s="8">
        <v>70</v>
      </c>
      <c r="AC13" s="8">
        <v>48</v>
      </c>
      <c r="AD13" s="8">
        <v>81</v>
      </c>
      <c r="AE13" s="8">
        <v>70</v>
      </c>
      <c r="AF13" s="8">
        <v>36</v>
      </c>
      <c r="AG13" s="8">
        <v>69</v>
      </c>
    </row>
    <row r="14" spans="1:33" s="6" customFormat="1" ht="30" customHeight="1">
      <c r="A14" s="30"/>
      <c r="B14" s="19" t="s">
        <v>121</v>
      </c>
      <c r="C14" s="10">
        <v>18</v>
      </c>
      <c r="D14" s="207">
        <v>9</v>
      </c>
      <c r="E14" s="27">
        <v>9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3</v>
      </c>
      <c r="O14" s="8">
        <v>2</v>
      </c>
      <c r="P14" s="8">
        <v>5</v>
      </c>
      <c r="Q14" s="30"/>
      <c r="R14" s="18" t="s">
        <v>121</v>
      </c>
      <c r="S14" s="8">
        <v>1</v>
      </c>
      <c r="T14" s="8">
        <v>1</v>
      </c>
      <c r="U14" s="8">
        <v>0</v>
      </c>
      <c r="V14" s="8">
        <v>0</v>
      </c>
      <c r="W14" s="8">
        <v>4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2</v>
      </c>
      <c r="AF14" s="8">
        <v>1</v>
      </c>
      <c r="AG14" s="8">
        <v>2</v>
      </c>
    </row>
    <row r="15" spans="1:33" s="6" customFormat="1" ht="37.5" customHeight="1">
      <c r="A15" s="30"/>
      <c r="B15" s="19" t="s">
        <v>265</v>
      </c>
      <c r="C15" s="10">
        <v>2560</v>
      </c>
      <c r="D15" s="207">
        <v>2859</v>
      </c>
      <c r="E15" s="27">
        <v>-299</v>
      </c>
      <c r="F15" s="9">
        <v>184</v>
      </c>
      <c r="G15" s="8">
        <v>71</v>
      </c>
      <c r="H15" s="8">
        <v>255</v>
      </c>
      <c r="I15" s="8">
        <v>458</v>
      </c>
      <c r="J15" s="8">
        <v>143</v>
      </c>
      <c r="K15" s="8">
        <v>601</v>
      </c>
      <c r="L15" s="8">
        <v>69</v>
      </c>
      <c r="M15" s="8">
        <v>98</v>
      </c>
      <c r="N15" s="8">
        <v>187</v>
      </c>
      <c r="O15" s="8">
        <v>132</v>
      </c>
      <c r="P15" s="8">
        <v>319</v>
      </c>
      <c r="Q15" s="30"/>
      <c r="R15" s="18" t="s">
        <v>265</v>
      </c>
      <c r="S15" s="8">
        <v>92</v>
      </c>
      <c r="T15" s="8">
        <v>69</v>
      </c>
      <c r="U15" s="8">
        <v>16</v>
      </c>
      <c r="V15" s="8">
        <v>55</v>
      </c>
      <c r="W15" s="8">
        <v>283</v>
      </c>
      <c r="X15" s="8">
        <v>69</v>
      </c>
      <c r="Y15" s="8">
        <v>68</v>
      </c>
      <c r="Z15" s="8">
        <v>65</v>
      </c>
      <c r="AA15" s="8">
        <v>26</v>
      </c>
      <c r="AB15" s="8">
        <v>111</v>
      </c>
      <c r="AC15" s="8">
        <v>35</v>
      </c>
      <c r="AD15" s="8">
        <v>112</v>
      </c>
      <c r="AE15" s="8">
        <v>92</v>
      </c>
      <c r="AF15" s="8">
        <v>56</v>
      </c>
      <c r="AG15" s="8">
        <v>69</v>
      </c>
    </row>
    <row r="16" spans="1:33" s="6" customFormat="1" ht="37.5" customHeight="1">
      <c r="A16" s="30"/>
      <c r="B16" s="19" t="s">
        <v>266</v>
      </c>
      <c r="C16" s="10">
        <v>565</v>
      </c>
      <c r="D16" s="207">
        <v>467</v>
      </c>
      <c r="E16" s="27">
        <v>98</v>
      </c>
      <c r="F16" s="9">
        <v>5</v>
      </c>
      <c r="G16" s="8">
        <v>0</v>
      </c>
      <c r="H16" s="8">
        <v>5</v>
      </c>
      <c r="I16" s="8">
        <v>0</v>
      </c>
      <c r="J16" s="8">
        <v>0</v>
      </c>
      <c r="K16" s="8">
        <v>0</v>
      </c>
      <c r="L16" s="8">
        <v>24</v>
      </c>
      <c r="M16" s="8">
        <v>5</v>
      </c>
      <c r="N16" s="8">
        <v>84</v>
      </c>
      <c r="O16" s="8">
        <v>58</v>
      </c>
      <c r="P16" s="8">
        <v>142</v>
      </c>
      <c r="Q16" s="30"/>
      <c r="R16" s="18" t="s">
        <v>266</v>
      </c>
      <c r="S16" s="8">
        <v>9</v>
      </c>
      <c r="T16" s="8">
        <v>19</v>
      </c>
      <c r="U16" s="8">
        <v>0</v>
      </c>
      <c r="V16" s="8">
        <v>26</v>
      </c>
      <c r="W16" s="8">
        <v>19</v>
      </c>
      <c r="X16" s="8">
        <v>7</v>
      </c>
      <c r="Y16" s="8">
        <v>107</v>
      </c>
      <c r="Z16" s="8">
        <v>12</v>
      </c>
      <c r="AA16" s="8">
        <v>56</v>
      </c>
      <c r="AB16" s="8">
        <v>14</v>
      </c>
      <c r="AC16" s="8">
        <v>16</v>
      </c>
      <c r="AD16" s="8">
        <v>33</v>
      </c>
      <c r="AE16" s="8">
        <v>20</v>
      </c>
      <c r="AF16" s="8">
        <v>18</v>
      </c>
      <c r="AG16" s="8">
        <v>33</v>
      </c>
    </row>
    <row r="17" spans="1:33" s="6" customFormat="1" ht="30" customHeight="1">
      <c r="A17" s="30"/>
      <c r="B17" s="19" t="s">
        <v>122</v>
      </c>
      <c r="C17" s="10">
        <v>45</v>
      </c>
      <c r="D17" s="207">
        <v>29</v>
      </c>
      <c r="E17" s="27">
        <v>16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9</v>
      </c>
      <c r="M17" s="8">
        <v>1</v>
      </c>
      <c r="N17" s="8">
        <v>1</v>
      </c>
      <c r="O17" s="8">
        <v>1</v>
      </c>
      <c r="P17" s="8">
        <v>2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18</v>
      </c>
      <c r="AF17" s="8">
        <v>0</v>
      </c>
      <c r="AG17" s="8">
        <v>15</v>
      </c>
    </row>
    <row r="18" spans="1:33" s="6" customFormat="1" ht="30" customHeight="1">
      <c r="A18" s="30"/>
      <c r="B18" s="19" t="s">
        <v>123</v>
      </c>
      <c r="C18" s="10">
        <v>1</v>
      </c>
      <c r="D18" s="207">
        <v>0</v>
      </c>
      <c r="E18" s="27">
        <v>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7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7">
        <v>7</v>
      </c>
      <c r="E20" s="27">
        <v>-6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1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508</v>
      </c>
      <c r="C21" s="10">
        <v>153</v>
      </c>
      <c r="D21" s="207">
        <v>148</v>
      </c>
      <c r="E21" s="27">
        <v>5</v>
      </c>
      <c r="F21" s="9">
        <v>0</v>
      </c>
      <c r="G21" s="8">
        <v>0</v>
      </c>
      <c r="H21" s="8">
        <v>0</v>
      </c>
      <c r="I21" s="8">
        <v>21</v>
      </c>
      <c r="J21" s="8">
        <v>7</v>
      </c>
      <c r="K21" s="8">
        <v>28</v>
      </c>
      <c r="L21" s="8">
        <v>18</v>
      </c>
      <c r="M21" s="8">
        <v>34</v>
      </c>
      <c r="N21" s="8">
        <v>12</v>
      </c>
      <c r="O21" s="8">
        <v>9</v>
      </c>
      <c r="P21" s="8">
        <v>21</v>
      </c>
      <c r="Q21" s="30"/>
      <c r="R21" s="18" t="s">
        <v>508</v>
      </c>
      <c r="S21" s="8">
        <v>1</v>
      </c>
      <c r="T21" s="8">
        <v>9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12</v>
      </c>
      <c r="AA21" s="8">
        <v>0</v>
      </c>
      <c r="AB21" s="8">
        <v>14</v>
      </c>
      <c r="AC21" s="8">
        <v>0</v>
      </c>
      <c r="AD21" s="8">
        <v>0</v>
      </c>
      <c r="AE21" s="8">
        <v>11</v>
      </c>
      <c r="AF21" s="8">
        <v>5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4014</v>
      </c>
      <c r="D22" s="207">
        <v>4557</v>
      </c>
      <c r="E22" s="27">
        <v>-543</v>
      </c>
      <c r="F22" s="9">
        <v>271</v>
      </c>
      <c r="G22" s="8">
        <v>89</v>
      </c>
      <c r="H22" s="8">
        <v>360</v>
      </c>
      <c r="I22" s="8">
        <v>259</v>
      </c>
      <c r="J22" s="8">
        <v>105</v>
      </c>
      <c r="K22" s="8">
        <v>364</v>
      </c>
      <c r="L22" s="8">
        <v>215</v>
      </c>
      <c r="M22" s="8">
        <v>260</v>
      </c>
      <c r="N22" s="8">
        <v>188</v>
      </c>
      <c r="O22" s="8">
        <v>139</v>
      </c>
      <c r="P22" s="8">
        <v>327</v>
      </c>
      <c r="Q22" s="31"/>
      <c r="R22" s="18" t="s">
        <v>125</v>
      </c>
      <c r="S22" s="8">
        <v>164</v>
      </c>
      <c r="T22" s="8">
        <v>139</v>
      </c>
      <c r="U22" s="8">
        <v>148</v>
      </c>
      <c r="V22" s="8">
        <v>157</v>
      </c>
      <c r="W22" s="8">
        <v>293</v>
      </c>
      <c r="X22" s="8">
        <v>235</v>
      </c>
      <c r="Y22" s="8">
        <v>104</v>
      </c>
      <c r="Z22" s="8">
        <v>173</v>
      </c>
      <c r="AA22" s="8">
        <v>103</v>
      </c>
      <c r="AB22" s="8">
        <v>187</v>
      </c>
      <c r="AC22" s="8">
        <v>154</v>
      </c>
      <c r="AD22" s="8">
        <v>169</v>
      </c>
      <c r="AE22" s="8">
        <v>181</v>
      </c>
      <c r="AF22" s="8">
        <v>151</v>
      </c>
      <c r="AG22" s="8">
        <v>130</v>
      </c>
    </row>
    <row r="23" spans="1:33" s="15" customFormat="1" ht="30" customHeight="1">
      <c r="A23" s="234" t="s">
        <v>17</v>
      </c>
      <c r="B23" s="38" t="s">
        <v>128</v>
      </c>
      <c r="C23" s="39">
        <v>3725</v>
      </c>
      <c r="D23" s="206">
        <v>5155</v>
      </c>
      <c r="E23" s="110">
        <v>-1430</v>
      </c>
      <c r="F23" s="42">
        <v>131</v>
      </c>
      <c r="G23" s="40">
        <v>53</v>
      </c>
      <c r="H23" s="40">
        <v>184</v>
      </c>
      <c r="I23" s="40">
        <v>477</v>
      </c>
      <c r="J23" s="40">
        <v>236</v>
      </c>
      <c r="K23" s="40">
        <v>713</v>
      </c>
      <c r="L23" s="40">
        <v>352</v>
      </c>
      <c r="M23" s="40">
        <v>485</v>
      </c>
      <c r="N23" s="40">
        <v>340</v>
      </c>
      <c r="O23" s="40">
        <v>309</v>
      </c>
      <c r="P23" s="40">
        <v>649</v>
      </c>
      <c r="Q23" s="234" t="s">
        <v>17</v>
      </c>
      <c r="R23" s="38" t="s">
        <v>128</v>
      </c>
      <c r="S23" s="40">
        <v>46</v>
      </c>
      <c r="T23" s="40">
        <v>120</v>
      </c>
      <c r="U23" s="40">
        <v>107</v>
      </c>
      <c r="V23" s="40">
        <v>16</v>
      </c>
      <c r="W23" s="40">
        <v>547</v>
      </c>
      <c r="X23" s="40">
        <v>105</v>
      </c>
      <c r="Y23" s="40">
        <v>30</v>
      </c>
      <c r="Z23" s="40">
        <v>163</v>
      </c>
      <c r="AA23" s="40">
        <v>16</v>
      </c>
      <c r="AB23" s="40">
        <v>17</v>
      </c>
      <c r="AC23" s="40">
        <v>38</v>
      </c>
      <c r="AD23" s="40">
        <v>41</v>
      </c>
      <c r="AE23" s="40">
        <v>47</v>
      </c>
      <c r="AF23" s="40">
        <v>22</v>
      </c>
      <c r="AG23" s="40">
        <v>27</v>
      </c>
    </row>
    <row r="24" spans="1:33" s="6" customFormat="1" ht="30" customHeight="1">
      <c r="A24" s="235"/>
      <c r="B24" s="19" t="s">
        <v>129</v>
      </c>
      <c r="C24" s="10">
        <v>116</v>
      </c>
      <c r="D24" s="207">
        <v>224</v>
      </c>
      <c r="E24" s="27">
        <v>-108</v>
      </c>
      <c r="F24" s="9">
        <v>0</v>
      </c>
      <c r="G24" s="8">
        <v>0</v>
      </c>
      <c r="H24" s="8">
        <v>0</v>
      </c>
      <c r="I24" s="8">
        <v>40</v>
      </c>
      <c r="J24" s="8">
        <v>7</v>
      </c>
      <c r="K24" s="8">
        <v>47</v>
      </c>
      <c r="L24" s="8">
        <v>3</v>
      </c>
      <c r="M24" s="8">
        <v>0</v>
      </c>
      <c r="N24" s="8">
        <v>4</v>
      </c>
      <c r="O24" s="8">
        <v>2</v>
      </c>
      <c r="P24" s="172">
        <v>6</v>
      </c>
      <c r="Q24" s="235"/>
      <c r="R24" s="18" t="s">
        <v>129</v>
      </c>
      <c r="S24" s="8">
        <v>10</v>
      </c>
      <c r="T24" s="8">
        <v>17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6</v>
      </c>
      <c r="AE24" s="8">
        <v>18</v>
      </c>
      <c r="AF24" s="8">
        <v>8</v>
      </c>
      <c r="AG24" s="8">
        <v>1</v>
      </c>
    </row>
    <row r="25" spans="1:33" s="15" customFormat="1" ht="30" customHeight="1">
      <c r="A25" s="234" t="s">
        <v>19</v>
      </c>
      <c r="B25" s="38" t="s">
        <v>130</v>
      </c>
      <c r="C25" s="39">
        <v>12455</v>
      </c>
      <c r="D25" s="206">
        <v>11784</v>
      </c>
      <c r="E25" s="110">
        <v>671</v>
      </c>
      <c r="F25" s="42">
        <v>707</v>
      </c>
      <c r="G25" s="40">
        <v>319</v>
      </c>
      <c r="H25" s="40">
        <v>1026</v>
      </c>
      <c r="I25" s="40">
        <v>468</v>
      </c>
      <c r="J25" s="40">
        <v>315</v>
      </c>
      <c r="K25" s="40">
        <v>783</v>
      </c>
      <c r="L25" s="40">
        <v>634</v>
      </c>
      <c r="M25" s="40">
        <v>689</v>
      </c>
      <c r="N25" s="40">
        <v>636</v>
      </c>
      <c r="O25" s="40">
        <v>621</v>
      </c>
      <c r="P25" s="40">
        <v>1257</v>
      </c>
      <c r="Q25" s="234" t="s">
        <v>19</v>
      </c>
      <c r="R25" s="38" t="s">
        <v>130</v>
      </c>
      <c r="S25" s="40">
        <v>658</v>
      </c>
      <c r="T25" s="40">
        <v>429</v>
      </c>
      <c r="U25" s="40">
        <v>510</v>
      </c>
      <c r="V25" s="40">
        <v>395</v>
      </c>
      <c r="W25" s="40">
        <v>1162</v>
      </c>
      <c r="X25" s="40">
        <v>1062</v>
      </c>
      <c r="Y25" s="40">
        <v>359</v>
      </c>
      <c r="Z25" s="40">
        <v>564</v>
      </c>
      <c r="AA25" s="40">
        <v>642</v>
      </c>
      <c r="AB25" s="40">
        <v>363</v>
      </c>
      <c r="AC25" s="40">
        <v>400</v>
      </c>
      <c r="AD25" s="40">
        <v>633</v>
      </c>
      <c r="AE25" s="40">
        <v>245</v>
      </c>
      <c r="AF25" s="40">
        <v>124</v>
      </c>
      <c r="AG25" s="40">
        <v>520</v>
      </c>
    </row>
    <row r="26" spans="1:33" s="6" customFormat="1" ht="30" customHeight="1">
      <c r="A26" s="235"/>
      <c r="B26" s="19" t="s">
        <v>131</v>
      </c>
      <c r="C26" s="10">
        <v>102</v>
      </c>
      <c r="D26" s="207">
        <v>278</v>
      </c>
      <c r="E26" s="27">
        <v>-176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29</v>
      </c>
      <c r="M26" s="8">
        <v>0</v>
      </c>
      <c r="N26" s="8">
        <v>14</v>
      </c>
      <c r="O26" s="8">
        <v>17</v>
      </c>
      <c r="P26" s="8">
        <v>31</v>
      </c>
      <c r="Q26" s="235"/>
      <c r="R26" s="18" t="s">
        <v>131</v>
      </c>
      <c r="S26" s="8">
        <v>0</v>
      </c>
      <c r="T26" s="8">
        <v>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9</v>
      </c>
      <c r="AD26" s="8">
        <v>7</v>
      </c>
      <c r="AE26" s="8">
        <v>16</v>
      </c>
      <c r="AF26" s="8">
        <v>0</v>
      </c>
      <c r="AG26" s="8">
        <v>1</v>
      </c>
    </row>
    <row r="27" spans="1:33" s="15" customFormat="1" ht="30" customHeight="1">
      <c r="A27" s="7" t="s">
        <v>22</v>
      </c>
      <c r="B27" s="38" t="s">
        <v>132</v>
      </c>
      <c r="C27" s="39">
        <v>13</v>
      </c>
      <c r="D27" s="206">
        <v>7</v>
      </c>
      <c r="E27" s="110">
        <v>6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5</v>
      </c>
      <c r="O27" s="40">
        <v>8</v>
      </c>
      <c r="P27" s="40">
        <v>13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4" t="s">
        <v>24</v>
      </c>
      <c r="B28" s="38" t="s">
        <v>133</v>
      </c>
      <c r="C28" s="39">
        <v>3329</v>
      </c>
      <c r="D28" s="206">
        <v>3538</v>
      </c>
      <c r="E28" s="110">
        <v>-209</v>
      </c>
      <c r="F28" s="42">
        <v>0</v>
      </c>
      <c r="G28" s="40">
        <v>137</v>
      </c>
      <c r="H28" s="40">
        <v>137</v>
      </c>
      <c r="I28" s="40">
        <v>1</v>
      </c>
      <c r="J28" s="40">
        <v>56</v>
      </c>
      <c r="K28" s="40">
        <v>57</v>
      </c>
      <c r="L28" s="40">
        <v>252</v>
      </c>
      <c r="M28" s="40">
        <v>73</v>
      </c>
      <c r="N28" s="40">
        <v>121</v>
      </c>
      <c r="O28" s="40">
        <v>441</v>
      </c>
      <c r="P28" s="40">
        <v>562</v>
      </c>
      <c r="Q28" s="234" t="s">
        <v>24</v>
      </c>
      <c r="R28" s="38" t="s">
        <v>133</v>
      </c>
      <c r="S28" s="40">
        <v>98</v>
      </c>
      <c r="T28" s="40">
        <v>82</v>
      </c>
      <c r="U28" s="40">
        <v>22</v>
      </c>
      <c r="V28" s="40">
        <v>172</v>
      </c>
      <c r="W28" s="40">
        <v>148</v>
      </c>
      <c r="X28" s="40">
        <v>531</v>
      </c>
      <c r="Y28" s="40">
        <v>88</v>
      </c>
      <c r="Z28" s="40">
        <v>157</v>
      </c>
      <c r="AA28" s="40">
        <v>139</v>
      </c>
      <c r="AB28" s="40">
        <v>183</v>
      </c>
      <c r="AC28" s="40">
        <v>131</v>
      </c>
      <c r="AD28" s="40">
        <v>176</v>
      </c>
      <c r="AE28" s="40">
        <v>67</v>
      </c>
      <c r="AF28" s="40">
        <v>165</v>
      </c>
      <c r="AG28" s="40">
        <v>89</v>
      </c>
    </row>
    <row r="29" spans="1:33" s="54" customFormat="1" ht="30" customHeight="1">
      <c r="A29" s="235"/>
      <c r="B29" s="19" t="s">
        <v>438</v>
      </c>
      <c r="C29" s="10">
        <v>118</v>
      </c>
      <c r="D29" s="207">
        <v>404</v>
      </c>
      <c r="E29" s="27">
        <v>-286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26</v>
      </c>
      <c r="M29" s="8">
        <v>0</v>
      </c>
      <c r="N29" s="8">
        <v>19</v>
      </c>
      <c r="O29" s="8">
        <v>14</v>
      </c>
      <c r="P29" s="8">
        <v>33</v>
      </c>
      <c r="Q29" s="23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19</v>
      </c>
      <c r="AE29" s="8">
        <v>30</v>
      </c>
      <c r="AF29" s="8">
        <v>10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8">
        <v>275</v>
      </c>
      <c r="E30" s="201">
        <v>-275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6"/>
      <c r="Q31" s="47"/>
    </row>
    <row r="32" spans="1:33" s="25" customFormat="1" ht="18.75">
      <c r="A32" s="46"/>
      <c r="D32" s="176"/>
      <c r="Q32" s="47"/>
    </row>
    <row r="33" spans="1:17" s="25" customFormat="1" ht="18.75">
      <c r="A33" s="46"/>
      <c r="D33" s="176"/>
      <c r="Q33" s="46"/>
    </row>
    <row r="34" spans="1:17" s="25" customFormat="1" ht="18.75">
      <c r="A34" s="46"/>
      <c r="D34" s="176"/>
      <c r="Q34" s="46"/>
    </row>
    <row r="35" spans="1:17" s="25" customFormat="1" ht="18.75">
      <c r="A35" s="46"/>
      <c r="D35" s="176"/>
      <c r="Q35" s="46"/>
    </row>
    <row r="36" spans="1:17" s="25" customFormat="1" ht="18.75">
      <c r="A36" s="46"/>
      <c r="D36" s="176"/>
      <c r="Q36" s="46"/>
    </row>
    <row r="37" spans="1:17" s="25" customFormat="1" ht="18.75">
      <c r="A37" s="46"/>
      <c r="D37" s="176"/>
      <c r="Q37" s="46"/>
    </row>
    <row r="38" spans="1:17" s="25" customFormat="1" ht="18.75">
      <c r="A38" s="46"/>
      <c r="D38" s="176"/>
      <c r="Q38" s="46"/>
    </row>
    <row r="39" spans="1:17" s="25" customFormat="1" ht="18.75">
      <c r="A39" s="46"/>
      <c r="D39" s="176"/>
      <c r="Q39" s="46"/>
    </row>
    <row r="40" spans="1:17" s="25" customFormat="1" ht="18.75">
      <c r="A40" s="46"/>
      <c r="D40" s="17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 codeName="Arkusz11"/>
  <dimension ref="A1:AG38"/>
  <sheetViews>
    <sheetView zoomScale="75" zoomScaleNormal="75" workbookViewId="0">
      <selection activeCell="D17" sqref="D1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570</v>
      </c>
      <c r="B1" s="266"/>
      <c r="C1" s="266"/>
      <c r="D1" s="266"/>
      <c r="E1" s="266"/>
      <c r="F1" s="266"/>
      <c r="G1" s="266"/>
      <c r="H1" s="266"/>
      <c r="I1" s="36" t="s">
        <v>501</v>
      </c>
      <c r="J1" s="36"/>
      <c r="K1" s="36"/>
      <c r="L1" s="36"/>
      <c r="M1" s="36"/>
      <c r="N1" s="36"/>
      <c r="O1" s="36"/>
      <c r="P1" s="36"/>
      <c r="Q1" s="266" t="str">
        <f>A1</f>
        <v>TABELA 10. BILANS BEZROBOTNYCH KOBIET W LISTOPADZIE</v>
      </c>
      <c r="R1" s="266"/>
      <c r="S1" s="266"/>
      <c r="T1" s="266"/>
      <c r="U1" s="266"/>
      <c r="V1" s="266"/>
      <c r="W1" s="266"/>
      <c r="X1" s="266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'1-STRUKTURA-PODST'!C4:C5</f>
        <v>XI 2017</v>
      </c>
      <c r="D4" s="238" t="str">
        <f>'1-STRUKTURA-PODST'!D4:D5</f>
        <v>X 2017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6" customFormat="1" ht="30" customHeight="1">
      <c r="A6" s="7" t="s">
        <v>12</v>
      </c>
      <c r="B6" s="18" t="s">
        <v>81</v>
      </c>
      <c r="C6" s="10">
        <v>48807</v>
      </c>
      <c r="D6" s="8">
        <v>50409</v>
      </c>
      <c r="E6" s="11">
        <v>-1602</v>
      </c>
      <c r="F6" s="9">
        <v>3867</v>
      </c>
      <c r="G6" s="8">
        <v>1610</v>
      </c>
      <c r="H6" s="8">
        <v>5477</v>
      </c>
      <c r="I6" s="8">
        <v>2239</v>
      </c>
      <c r="J6" s="8">
        <v>1271</v>
      </c>
      <c r="K6" s="8">
        <v>3510</v>
      </c>
      <c r="L6" s="8">
        <v>2767</v>
      </c>
      <c r="M6" s="8">
        <v>2606</v>
      </c>
      <c r="N6" s="8">
        <v>3539</v>
      </c>
      <c r="O6" s="8">
        <v>3401</v>
      </c>
      <c r="P6" s="8">
        <v>6940</v>
      </c>
      <c r="Q6" s="7" t="s">
        <v>12</v>
      </c>
      <c r="R6" s="18" t="s">
        <v>81</v>
      </c>
      <c r="S6" s="8">
        <v>1376</v>
      </c>
      <c r="T6" s="8">
        <v>1640</v>
      </c>
      <c r="U6" s="8">
        <v>1455</v>
      </c>
      <c r="V6" s="8">
        <v>1331</v>
      </c>
      <c r="W6" s="8">
        <v>5267</v>
      </c>
      <c r="X6" s="8">
        <v>2472</v>
      </c>
      <c r="Y6" s="8">
        <v>1304</v>
      </c>
      <c r="Z6" s="8">
        <v>2238</v>
      </c>
      <c r="AA6" s="8">
        <v>1611</v>
      </c>
      <c r="AB6" s="8">
        <v>1216</v>
      </c>
      <c r="AC6" s="8">
        <v>1210</v>
      </c>
      <c r="AD6" s="8">
        <v>1827</v>
      </c>
      <c r="AE6" s="8">
        <v>1381</v>
      </c>
      <c r="AF6" s="8">
        <v>1154</v>
      </c>
      <c r="AG6" s="8">
        <v>2025</v>
      </c>
    </row>
    <row r="7" spans="1:33" s="15" customFormat="1" ht="30" customHeight="1">
      <c r="A7" s="234" t="s">
        <v>17</v>
      </c>
      <c r="B7" s="38" t="s">
        <v>82</v>
      </c>
      <c r="C7" s="39">
        <v>5482</v>
      </c>
      <c r="D7" s="40">
        <v>6400</v>
      </c>
      <c r="E7" s="41">
        <v>-918</v>
      </c>
      <c r="F7" s="42">
        <v>528</v>
      </c>
      <c r="G7" s="40">
        <v>197</v>
      </c>
      <c r="H7" s="40">
        <v>725</v>
      </c>
      <c r="I7" s="40">
        <v>340</v>
      </c>
      <c r="J7" s="40">
        <v>174</v>
      </c>
      <c r="K7" s="40">
        <v>514</v>
      </c>
      <c r="L7" s="40">
        <v>367</v>
      </c>
      <c r="M7" s="40">
        <v>294</v>
      </c>
      <c r="N7" s="40">
        <v>263</v>
      </c>
      <c r="O7" s="40">
        <v>233</v>
      </c>
      <c r="P7" s="40">
        <v>496</v>
      </c>
      <c r="Q7" s="234" t="s">
        <v>17</v>
      </c>
      <c r="R7" s="38" t="s">
        <v>82</v>
      </c>
      <c r="S7" s="40">
        <v>153</v>
      </c>
      <c r="T7" s="40">
        <v>181</v>
      </c>
      <c r="U7" s="40">
        <v>130</v>
      </c>
      <c r="V7" s="40">
        <v>99</v>
      </c>
      <c r="W7" s="40">
        <v>610</v>
      </c>
      <c r="X7" s="40">
        <v>368</v>
      </c>
      <c r="Y7" s="40">
        <v>143</v>
      </c>
      <c r="Z7" s="40">
        <v>226</v>
      </c>
      <c r="AA7" s="40">
        <v>196</v>
      </c>
      <c r="AB7" s="40">
        <v>143</v>
      </c>
      <c r="AC7" s="40">
        <v>141</v>
      </c>
      <c r="AD7" s="40">
        <v>291</v>
      </c>
      <c r="AE7" s="40">
        <v>119</v>
      </c>
      <c r="AF7" s="40">
        <v>96</v>
      </c>
      <c r="AG7" s="40">
        <v>190</v>
      </c>
    </row>
    <row r="8" spans="1:33" s="6" customFormat="1" ht="30" customHeight="1">
      <c r="A8" s="237"/>
      <c r="B8" s="18" t="s">
        <v>83</v>
      </c>
      <c r="C8" s="10">
        <v>721</v>
      </c>
      <c r="D8" s="8">
        <v>1070</v>
      </c>
      <c r="E8" s="27">
        <v>-349</v>
      </c>
      <c r="F8" s="9">
        <v>133</v>
      </c>
      <c r="G8" s="8">
        <v>31</v>
      </c>
      <c r="H8" s="8">
        <v>164</v>
      </c>
      <c r="I8" s="8">
        <v>37</v>
      </c>
      <c r="J8" s="8">
        <v>12</v>
      </c>
      <c r="K8" s="8">
        <v>49</v>
      </c>
      <c r="L8" s="8">
        <v>94</v>
      </c>
      <c r="M8" s="8">
        <v>41</v>
      </c>
      <c r="N8" s="8">
        <v>31</v>
      </c>
      <c r="O8" s="8">
        <v>19</v>
      </c>
      <c r="P8" s="8">
        <v>50</v>
      </c>
      <c r="Q8" s="237"/>
      <c r="R8" s="18" t="s">
        <v>83</v>
      </c>
      <c r="S8" s="8">
        <v>21</v>
      </c>
      <c r="T8" s="8">
        <v>26</v>
      </c>
      <c r="U8" s="8">
        <v>20</v>
      </c>
      <c r="V8" s="8">
        <v>10</v>
      </c>
      <c r="W8" s="8">
        <v>62</v>
      </c>
      <c r="X8" s="8">
        <v>22</v>
      </c>
      <c r="Y8" s="8">
        <v>18</v>
      </c>
      <c r="Z8" s="8">
        <v>35</v>
      </c>
      <c r="AA8" s="8">
        <v>15</v>
      </c>
      <c r="AB8" s="8">
        <v>11</v>
      </c>
      <c r="AC8" s="8">
        <v>15</v>
      </c>
      <c r="AD8" s="8">
        <v>22</v>
      </c>
      <c r="AE8" s="8">
        <v>15</v>
      </c>
      <c r="AF8" s="8">
        <v>15</v>
      </c>
      <c r="AG8" s="8">
        <v>16</v>
      </c>
    </row>
    <row r="9" spans="1:33" s="152" customFormat="1" ht="30" customHeight="1">
      <c r="A9" s="237"/>
      <c r="B9" s="151" t="s">
        <v>84</v>
      </c>
      <c r="C9" s="10">
        <v>4761</v>
      </c>
      <c r="D9" s="8">
        <v>5330</v>
      </c>
      <c r="E9" s="27">
        <v>-569</v>
      </c>
      <c r="F9" s="9">
        <v>395</v>
      </c>
      <c r="G9" s="8">
        <v>166</v>
      </c>
      <c r="H9" s="8">
        <v>561</v>
      </c>
      <c r="I9" s="8">
        <v>303</v>
      </c>
      <c r="J9" s="8">
        <v>162</v>
      </c>
      <c r="K9" s="8">
        <v>465</v>
      </c>
      <c r="L9" s="8">
        <v>273</v>
      </c>
      <c r="M9" s="8">
        <v>253</v>
      </c>
      <c r="N9" s="8">
        <v>232</v>
      </c>
      <c r="O9" s="8">
        <v>214</v>
      </c>
      <c r="P9" s="8">
        <v>446</v>
      </c>
      <c r="Q9" s="237"/>
      <c r="R9" s="151" t="s">
        <v>84</v>
      </c>
      <c r="S9" s="8">
        <v>132</v>
      </c>
      <c r="T9" s="8">
        <v>155</v>
      </c>
      <c r="U9" s="8">
        <v>110</v>
      </c>
      <c r="V9" s="8">
        <v>89</v>
      </c>
      <c r="W9" s="8">
        <v>548</v>
      </c>
      <c r="X9" s="8">
        <v>346</v>
      </c>
      <c r="Y9" s="8">
        <v>125</v>
      </c>
      <c r="Z9" s="8">
        <v>191</v>
      </c>
      <c r="AA9" s="8">
        <v>181</v>
      </c>
      <c r="AB9" s="8">
        <v>132</v>
      </c>
      <c r="AC9" s="8">
        <v>126</v>
      </c>
      <c r="AD9" s="8">
        <v>269</v>
      </c>
      <c r="AE9" s="8">
        <v>104</v>
      </c>
      <c r="AF9" s="8">
        <v>81</v>
      </c>
      <c r="AG9" s="8">
        <v>174</v>
      </c>
    </row>
    <row r="10" spans="1:33" s="152" customFormat="1" ht="30" customHeight="1">
      <c r="A10" s="237"/>
      <c r="B10" s="151" t="s">
        <v>85</v>
      </c>
      <c r="C10" s="153">
        <v>6</v>
      </c>
      <c r="D10" s="8">
        <v>3</v>
      </c>
      <c r="E10" s="27">
        <v>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2</v>
      </c>
      <c r="O10" s="8">
        <v>0</v>
      </c>
      <c r="P10" s="8">
        <v>2</v>
      </c>
      <c r="Q10" s="237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1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37"/>
      <c r="B11" s="18" t="s">
        <v>86</v>
      </c>
      <c r="C11" s="10">
        <v>102</v>
      </c>
      <c r="D11" s="8">
        <v>120</v>
      </c>
      <c r="E11" s="11">
        <v>-18</v>
      </c>
      <c r="F11" s="9">
        <v>1</v>
      </c>
      <c r="G11" s="8">
        <v>1</v>
      </c>
      <c r="H11" s="8">
        <v>2</v>
      </c>
      <c r="I11" s="8">
        <v>8</v>
      </c>
      <c r="J11" s="8">
        <v>22</v>
      </c>
      <c r="K11" s="8">
        <v>30</v>
      </c>
      <c r="L11" s="8">
        <v>0</v>
      </c>
      <c r="M11" s="8">
        <v>0</v>
      </c>
      <c r="N11" s="8">
        <v>2</v>
      </c>
      <c r="O11" s="8">
        <v>5</v>
      </c>
      <c r="P11" s="8">
        <v>7</v>
      </c>
      <c r="Q11" s="237"/>
      <c r="R11" s="18" t="s">
        <v>86</v>
      </c>
      <c r="S11" s="8">
        <v>2</v>
      </c>
      <c r="T11" s="8">
        <v>0</v>
      </c>
      <c r="U11" s="8">
        <v>4</v>
      </c>
      <c r="V11" s="8">
        <v>0</v>
      </c>
      <c r="W11" s="8">
        <v>17</v>
      </c>
      <c r="X11" s="8">
        <v>20</v>
      </c>
      <c r="Y11" s="8">
        <v>0</v>
      </c>
      <c r="Z11" s="8">
        <v>0</v>
      </c>
      <c r="AA11" s="8">
        <v>1</v>
      </c>
      <c r="AB11" s="8">
        <v>0</v>
      </c>
      <c r="AC11" s="8">
        <v>6</v>
      </c>
      <c r="AD11" s="8">
        <v>1</v>
      </c>
      <c r="AE11" s="8">
        <v>8</v>
      </c>
      <c r="AF11" s="8">
        <v>0</v>
      </c>
      <c r="AG11" s="8">
        <v>4</v>
      </c>
    </row>
    <row r="12" spans="1:33" s="6" customFormat="1" ht="30" customHeight="1">
      <c r="A12" s="237"/>
      <c r="B12" s="18" t="s">
        <v>87</v>
      </c>
      <c r="C12" s="10">
        <v>866</v>
      </c>
      <c r="D12" s="8">
        <v>1002</v>
      </c>
      <c r="E12" s="11">
        <v>-136</v>
      </c>
      <c r="F12" s="9">
        <v>46</v>
      </c>
      <c r="G12" s="8">
        <v>17</v>
      </c>
      <c r="H12" s="8">
        <v>63</v>
      </c>
      <c r="I12" s="8">
        <v>18</v>
      </c>
      <c r="J12" s="8">
        <v>11</v>
      </c>
      <c r="K12" s="8">
        <v>29</v>
      </c>
      <c r="L12" s="8">
        <v>21</v>
      </c>
      <c r="M12" s="8">
        <v>30</v>
      </c>
      <c r="N12" s="8">
        <v>16</v>
      </c>
      <c r="O12" s="8">
        <v>11</v>
      </c>
      <c r="P12" s="8">
        <v>27</v>
      </c>
      <c r="Q12" s="237"/>
      <c r="R12" s="18" t="s">
        <v>87</v>
      </c>
      <c r="S12" s="8">
        <v>30</v>
      </c>
      <c r="T12" s="8">
        <v>33</v>
      </c>
      <c r="U12" s="8">
        <v>19</v>
      </c>
      <c r="V12" s="8">
        <v>17</v>
      </c>
      <c r="W12" s="8">
        <v>157</v>
      </c>
      <c r="X12" s="8">
        <v>132</v>
      </c>
      <c r="Y12" s="8">
        <v>23</v>
      </c>
      <c r="Z12" s="8">
        <v>25</v>
      </c>
      <c r="AA12" s="8">
        <v>71</v>
      </c>
      <c r="AB12" s="8">
        <v>23</v>
      </c>
      <c r="AC12" s="8">
        <v>22</v>
      </c>
      <c r="AD12" s="8">
        <v>85</v>
      </c>
      <c r="AE12" s="8">
        <v>12</v>
      </c>
      <c r="AF12" s="8">
        <v>4</v>
      </c>
      <c r="AG12" s="8">
        <v>43</v>
      </c>
    </row>
    <row r="13" spans="1:33" s="6" customFormat="1" ht="30" customHeight="1">
      <c r="A13" s="237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7"/>
      <c r="B14" s="18" t="s">
        <v>89</v>
      </c>
      <c r="C14" s="10">
        <v>256</v>
      </c>
      <c r="D14" s="8">
        <v>226</v>
      </c>
      <c r="E14" s="11">
        <v>30</v>
      </c>
      <c r="F14" s="9">
        <v>2</v>
      </c>
      <c r="G14" s="8">
        <v>0</v>
      </c>
      <c r="H14" s="8">
        <v>2</v>
      </c>
      <c r="I14" s="8">
        <v>43</v>
      </c>
      <c r="J14" s="8">
        <v>29</v>
      </c>
      <c r="K14" s="8">
        <v>72</v>
      </c>
      <c r="L14" s="8">
        <v>19</v>
      </c>
      <c r="M14" s="8">
        <v>66</v>
      </c>
      <c r="N14" s="8">
        <v>29</v>
      </c>
      <c r="O14" s="8">
        <v>37</v>
      </c>
      <c r="P14" s="8">
        <v>66</v>
      </c>
      <c r="Q14" s="237"/>
      <c r="R14" s="18" t="s">
        <v>89</v>
      </c>
      <c r="S14" s="8">
        <v>0</v>
      </c>
      <c r="T14" s="8">
        <v>0</v>
      </c>
      <c r="U14" s="8">
        <v>0</v>
      </c>
      <c r="V14" s="8">
        <v>1</v>
      </c>
      <c r="W14" s="8">
        <v>0</v>
      </c>
      <c r="X14" s="8">
        <v>0</v>
      </c>
      <c r="Y14" s="8">
        <v>0</v>
      </c>
      <c r="Z14" s="8">
        <v>16</v>
      </c>
      <c r="AA14" s="8">
        <v>0</v>
      </c>
      <c r="AB14" s="8">
        <v>0</v>
      </c>
      <c r="AC14" s="8">
        <v>1</v>
      </c>
      <c r="AD14" s="8">
        <v>0</v>
      </c>
      <c r="AE14" s="8">
        <v>1</v>
      </c>
      <c r="AF14" s="8">
        <v>12</v>
      </c>
      <c r="AG14" s="8">
        <v>0</v>
      </c>
    </row>
    <row r="15" spans="1:33" s="6" customFormat="1" ht="30" customHeight="1">
      <c r="A15" s="235"/>
      <c r="B15" s="18" t="s">
        <v>90</v>
      </c>
      <c r="C15" s="10">
        <v>232</v>
      </c>
      <c r="D15" s="8">
        <v>279</v>
      </c>
      <c r="E15" s="11">
        <v>-47</v>
      </c>
      <c r="F15" s="9">
        <v>0</v>
      </c>
      <c r="G15" s="8">
        <v>10</v>
      </c>
      <c r="H15" s="8">
        <v>10</v>
      </c>
      <c r="I15" s="8">
        <v>0</v>
      </c>
      <c r="J15" s="8">
        <v>0</v>
      </c>
      <c r="K15" s="8">
        <v>0</v>
      </c>
      <c r="L15" s="8">
        <v>0</v>
      </c>
      <c r="M15" s="8">
        <v>3</v>
      </c>
      <c r="N15" s="8">
        <v>3</v>
      </c>
      <c r="O15" s="8">
        <v>30</v>
      </c>
      <c r="P15" s="8">
        <v>33</v>
      </c>
      <c r="Q15" s="235"/>
      <c r="R15" s="18" t="s">
        <v>90</v>
      </c>
      <c r="S15" s="8">
        <v>5</v>
      </c>
      <c r="T15" s="8">
        <v>3</v>
      </c>
      <c r="U15" s="8">
        <v>2</v>
      </c>
      <c r="V15" s="8">
        <v>3</v>
      </c>
      <c r="W15" s="8">
        <v>46</v>
      </c>
      <c r="X15" s="8">
        <v>15</v>
      </c>
      <c r="Y15" s="8">
        <v>14</v>
      </c>
      <c r="Z15" s="8">
        <v>1</v>
      </c>
      <c r="AA15" s="8">
        <v>30</v>
      </c>
      <c r="AB15" s="8">
        <v>1</v>
      </c>
      <c r="AC15" s="8">
        <v>2</v>
      </c>
      <c r="AD15" s="8">
        <v>44</v>
      </c>
      <c r="AE15" s="8">
        <v>4</v>
      </c>
      <c r="AF15" s="8">
        <v>14</v>
      </c>
      <c r="AG15" s="8">
        <v>2</v>
      </c>
    </row>
    <row r="16" spans="1:33" s="15" customFormat="1" ht="30" customHeight="1">
      <c r="A16" s="4" t="s">
        <v>19</v>
      </c>
      <c r="B16" s="38" t="s">
        <v>91</v>
      </c>
      <c r="C16" s="39">
        <v>5730</v>
      </c>
      <c r="D16" s="40">
        <v>8002</v>
      </c>
      <c r="E16" s="41">
        <v>-2272</v>
      </c>
      <c r="F16" s="42">
        <v>578</v>
      </c>
      <c r="G16" s="40">
        <v>205</v>
      </c>
      <c r="H16" s="40">
        <v>783</v>
      </c>
      <c r="I16" s="40">
        <v>349</v>
      </c>
      <c r="J16" s="40">
        <v>172</v>
      </c>
      <c r="K16" s="40">
        <v>521</v>
      </c>
      <c r="L16" s="40">
        <v>370</v>
      </c>
      <c r="M16" s="40">
        <v>349</v>
      </c>
      <c r="N16" s="40">
        <v>276</v>
      </c>
      <c r="O16" s="40">
        <v>215</v>
      </c>
      <c r="P16" s="40">
        <v>491</v>
      </c>
      <c r="Q16" s="4" t="s">
        <v>19</v>
      </c>
      <c r="R16" s="38" t="s">
        <v>91</v>
      </c>
      <c r="S16" s="40">
        <v>129</v>
      </c>
      <c r="T16" s="40">
        <v>207</v>
      </c>
      <c r="U16" s="40">
        <v>109</v>
      </c>
      <c r="V16" s="40">
        <v>139</v>
      </c>
      <c r="W16" s="40">
        <v>632</v>
      </c>
      <c r="X16" s="40">
        <v>350</v>
      </c>
      <c r="Y16" s="40">
        <v>149</v>
      </c>
      <c r="Z16" s="40">
        <v>238</v>
      </c>
      <c r="AA16" s="40">
        <v>190</v>
      </c>
      <c r="AB16" s="40">
        <v>132</v>
      </c>
      <c r="AC16" s="40">
        <v>135</v>
      </c>
      <c r="AD16" s="40">
        <v>294</v>
      </c>
      <c r="AE16" s="40">
        <v>139</v>
      </c>
      <c r="AF16" s="40">
        <v>121</v>
      </c>
      <c r="AG16" s="40">
        <v>252</v>
      </c>
    </row>
    <row r="17" spans="1:33" s="6" customFormat="1" ht="30" customHeight="1">
      <c r="A17" s="4" t="s">
        <v>103</v>
      </c>
      <c r="B17" s="18" t="s">
        <v>101</v>
      </c>
      <c r="C17" s="10">
        <v>3306</v>
      </c>
      <c r="D17" s="8">
        <v>3766</v>
      </c>
      <c r="E17" s="11">
        <v>-460</v>
      </c>
      <c r="F17" s="9">
        <v>325</v>
      </c>
      <c r="G17" s="8">
        <v>113</v>
      </c>
      <c r="H17" s="8">
        <v>438</v>
      </c>
      <c r="I17" s="8">
        <v>164</v>
      </c>
      <c r="J17" s="8">
        <v>84</v>
      </c>
      <c r="K17" s="8">
        <v>248</v>
      </c>
      <c r="L17" s="8">
        <v>217</v>
      </c>
      <c r="M17" s="8">
        <v>183</v>
      </c>
      <c r="N17" s="8">
        <v>141</v>
      </c>
      <c r="O17" s="8">
        <v>120</v>
      </c>
      <c r="P17" s="8">
        <v>261</v>
      </c>
      <c r="Q17" s="4" t="s">
        <v>103</v>
      </c>
      <c r="R17" s="18" t="s">
        <v>101</v>
      </c>
      <c r="S17" s="8">
        <v>77</v>
      </c>
      <c r="T17" s="8">
        <v>117</v>
      </c>
      <c r="U17" s="8">
        <v>74</v>
      </c>
      <c r="V17" s="8">
        <v>71</v>
      </c>
      <c r="W17" s="8">
        <v>392</v>
      </c>
      <c r="X17" s="8">
        <v>214</v>
      </c>
      <c r="Y17" s="8">
        <v>103</v>
      </c>
      <c r="Z17" s="8">
        <v>100</v>
      </c>
      <c r="AA17" s="8">
        <v>114</v>
      </c>
      <c r="AB17" s="8">
        <v>75</v>
      </c>
      <c r="AC17" s="8">
        <v>101</v>
      </c>
      <c r="AD17" s="8">
        <v>194</v>
      </c>
      <c r="AE17" s="8">
        <v>107</v>
      </c>
      <c r="AF17" s="8">
        <v>76</v>
      </c>
      <c r="AG17" s="8">
        <v>144</v>
      </c>
    </row>
    <row r="18" spans="1:33" s="6" customFormat="1" ht="30" customHeight="1">
      <c r="A18" s="4"/>
      <c r="B18" s="18" t="s">
        <v>114</v>
      </c>
      <c r="C18" s="10">
        <v>2524</v>
      </c>
      <c r="D18" s="8">
        <v>2985</v>
      </c>
      <c r="E18" s="11">
        <v>-461</v>
      </c>
      <c r="F18" s="9">
        <v>287</v>
      </c>
      <c r="G18" s="8">
        <v>99</v>
      </c>
      <c r="H18" s="8">
        <v>386</v>
      </c>
      <c r="I18" s="8">
        <v>97</v>
      </c>
      <c r="J18" s="8">
        <v>55</v>
      </c>
      <c r="K18" s="8">
        <v>152</v>
      </c>
      <c r="L18" s="8">
        <v>176</v>
      </c>
      <c r="M18" s="8">
        <v>140</v>
      </c>
      <c r="N18" s="8">
        <v>116</v>
      </c>
      <c r="O18" s="8">
        <v>94</v>
      </c>
      <c r="P18" s="8">
        <v>210</v>
      </c>
      <c r="Q18" s="4"/>
      <c r="R18" s="18" t="s">
        <v>114</v>
      </c>
      <c r="S18" s="8">
        <v>65</v>
      </c>
      <c r="T18" s="8">
        <v>101</v>
      </c>
      <c r="U18" s="8">
        <v>64</v>
      </c>
      <c r="V18" s="8">
        <v>62</v>
      </c>
      <c r="W18" s="8">
        <v>314</v>
      </c>
      <c r="X18" s="8">
        <v>82</v>
      </c>
      <c r="Y18" s="8">
        <v>76</v>
      </c>
      <c r="Z18" s="8">
        <v>85</v>
      </c>
      <c r="AA18" s="8">
        <v>85</v>
      </c>
      <c r="AB18" s="8">
        <v>54</v>
      </c>
      <c r="AC18" s="8">
        <v>53</v>
      </c>
      <c r="AD18" s="8">
        <v>164</v>
      </c>
      <c r="AE18" s="8">
        <v>78</v>
      </c>
      <c r="AF18" s="8">
        <v>58</v>
      </c>
      <c r="AG18" s="8">
        <v>119</v>
      </c>
    </row>
    <row r="19" spans="1:33" s="6" customFormat="1" ht="30" customHeight="1">
      <c r="A19" s="4"/>
      <c r="B19" s="18" t="s">
        <v>115</v>
      </c>
      <c r="C19" s="10">
        <v>782</v>
      </c>
      <c r="D19" s="8">
        <v>781</v>
      </c>
      <c r="E19" s="11">
        <v>1</v>
      </c>
      <c r="F19" s="9">
        <v>38</v>
      </c>
      <c r="G19" s="8">
        <v>14</v>
      </c>
      <c r="H19" s="8">
        <v>52</v>
      </c>
      <c r="I19" s="8">
        <v>67</v>
      </c>
      <c r="J19" s="8">
        <v>29</v>
      </c>
      <c r="K19" s="8">
        <v>96</v>
      </c>
      <c r="L19" s="8">
        <v>41</v>
      </c>
      <c r="M19" s="8">
        <v>43</v>
      </c>
      <c r="N19" s="8">
        <v>25</v>
      </c>
      <c r="O19" s="8">
        <v>26</v>
      </c>
      <c r="P19" s="8">
        <v>51</v>
      </c>
      <c r="Q19" s="4"/>
      <c r="R19" s="18" t="s">
        <v>115</v>
      </c>
      <c r="S19" s="8">
        <v>12</v>
      </c>
      <c r="T19" s="8">
        <v>16</v>
      </c>
      <c r="U19" s="8">
        <v>10</v>
      </c>
      <c r="V19" s="8">
        <v>9</v>
      </c>
      <c r="W19" s="8">
        <v>78</v>
      </c>
      <c r="X19" s="8">
        <v>132</v>
      </c>
      <c r="Y19" s="8">
        <v>27</v>
      </c>
      <c r="Z19" s="8">
        <v>15</v>
      </c>
      <c r="AA19" s="8">
        <v>29</v>
      </c>
      <c r="AB19" s="8">
        <v>21</v>
      </c>
      <c r="AC19" s="8">
        <v>48</v>
      </c>
      <c r="AD19" s="8">
        <v>30</v>
      </c>
      <c r="AE19" s="8">
        <v>29</v>
      </c>
      <c r="AF19" s="8">
        <v>18</v>
      </c>
      <c r="AG19" s="8">
        <v>25</v>
      </c>
    </row>
    <row r="20" spans="1:33" s="175" customFormat="1" ht="30" customHeight="1">
      <c r="A20" s="169" t="s">
        <v>104</v>
      </c>
      <c r="B20" s="170" t="s">
        <v>102</v>
      </c>
      <c r="C20" s="171">
        <v>671</v>
      </c>
      <c r="D20" s="172">
        <v>1107</v>
      </c>
      <c r="E20" s="173">
        <v>-436</v>
      </c>
      <c r="F20" s="174">
        <v>46</v>
      </c>
      <c r="G20" s="172">
        <v>23</v>
      </c>
      <c r="H20" s="172">
        <v>69</v>
      </c>
      <c r="I20" s="172">
        <v>68</v>
      </c>
      <c r="J20" s="172">
        <v>38</v>
      </c>
      <c r="K20" s="172">
        <v>106</v>
      </c>
      <c r="L20" s="172">
        <v>47</v>
      </c>
      <c r="M20" s="172">
        <v>57</v>
      </c>
      <c r="N20" s="172">
        <v>27</v>
      </c>
      <c r="O20" s="172">
        <v>23</v>
      </c>
      <c r="P20" s="172">
        <v>50</v>
      </c>
      <c r="Q20" s="169" t="s">
        <v>104</v>
      </c>
      <c r="R20" s="170" t="s">
        <v>102</v>
      </c>
      <c r="S20" s="172">
        <v>8</v>
      </c>
      <c r="T20" s="172">
        <v>17</v>
      </c>
      <c r="U20" s="172">
        <v>8</v>
      </c>
      <c r="V20" s="172">
        <v>16</v>
      </c>
      <c r="W20" s="172">
        <v>53</v>
      </c>
      <c r="X20" s="172">
        <v>44</v>
      </c>
      <c r="Y20" s="172">
        <v>12</v>
      </c>
      <c r="Z20" s="172">
        <v>48</v>
      </c>
      <c r="AA20" s="172">
        <v>22</v>
      </c>
      <c r="AB20" s="172">
        <v>22</v>
      </c>
      <c r="AC20" s="172">
        <v>12</v>
      </c>
      <c r="AD20" s="172">
        <v>25</v>
      </c>
      <c r="AE20" s="172">
        <v>7</v>
      </c>
      <c r="AF20" s="172">
        <v>17</v>
      </c>
      <c r="AG20" s="172">
        <v>31</v>
      </c>
    </row>
    <row r="21" spans="1:33" s="6" customFormat="1" ht="56.25">
      <c r="A21" s="4" t="s">
        <v>105</v>
      </c>
      <c r="B21" s="18" t="s">
        <v>436</v>
      </c>
      <c r="C21" s="10">
        <v>140</v>
      </c>
      <c r="D21" s="8">
        <v>181</v>
      </c>
      <c r="E21" s="11">
        <v>-41</v>
      </c>
      <c r="F21" s="9">
        <v>9</v>
      </c>
      <c r="G21" s="8">
        <v>5</v>
      </c>
      <c r="H21" s="8">
        <v>14</v>
      </c>
      <c r="I21" s="8">
        <v>13</v>
      </c>
      <c r="J21" s="8">
        <v>1</v>
      </c>
      <c r="K21" s="8">
        <v>14</v>
      </c>
      <c r="L21" s="8">
        <v>0</v>
      </c>
      <c r="M21" s="8">
        <v>13</v>
      </c>
      <c r="N21" s="8">
        <v>30</v>
      </c>
      <c r="O21" s="8">
        <v>16</v>
      </c>
      <c r="P21" s="8">
        <v>46</v>
      </c>
      <c r="Q21" s="4" t="s">
        <v>105</v>
      </c>
      <c r="R21" s="18" t="s">
        <v>436</v>
      </c>
      <c r="S21" s="8">
        <v>4</v>
      </c>
      <c r="T21" s="8">
        <v>7</v>
      </c>
      <c r="U21" s="8">
        <v>2</v>
      </c>
      <c r="V21" s="8">
        <v>5</v>
      </c>
      <c r="W21" s="8">
        <v>2</v>
      </c>
      <c r="X21" s="8">
        <v>3</v>
      </c>
      <c r="Y21" s="8">
        <v>5</v>
      </c>
      <c r="Z21" s="8">
        <v>4</v>
      </c>
      <c r="AA21" s="8">
        <v>4</v>
      </c>
      <c r="AB21" s="8">
        <v>2</v>
      </c>
      <c r="AC21" s="8">
        <v>0</v>
      </c>
      <c r="AD21" s="8">
        <v>4</v>
      </c>
      <c r="AE21" s="8">
        <v>0</v>
      </c>
      <c r="AF21" s="8">
        <v>5</v>
      </c>
      <c r="AG21" s="8">
        <v>6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163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721</v>
      </c>
      <c r="D23" s="8">
        <v>822</v>
      </c>
      <c r="E23" s="11">
        <v>-101</v>
      </c>
      <c r="F23" s="9">
        <v>114</v>
      </c>
      <c r="G23" s="8">
        <v>33</v>
      </c>
      <c r="H23" s="8">
        <v>147</v>
      </c>
      <c r="I23" s="8">
        <v>27</v>
      </c>
      <c r="J23" s="8">
        <v>6</v>
      </c>
      <c r="K23" s="8">
        <v>33</v>
      </c>
      <c r="L23" s="8">
        <v>61</v>
      </c>
      <c r="M23" s="8">
        <v>44</v>
      </c>
      <c r="N23" s="8">
        <v>27</v>
      </c>
      <c r="O23" s="8">
        <v>20</v>
      </c>
      <c r="P23" s="8">
        <v>47</v>
      </c>
      <c r="Q23" s="4" t="s">
        <v>107</v>
      </c>
      <c r="R23" s="18" t="s">
        <v>93</v>
      </c>
      <c r="S23" s="8">
        <v>12</v>
      </c>
      <c r="T23" s="8">
        <v>34</v>
      </c>
      <c r="U23" s="8">
        <v>8</v>
      </c>
      <c r="V23" s="8">
        <v>19</v>
      </c>
      <c r="W23" s="8">
        <v>101</v>
      </c>
      <c r="X23" s="8">
        <v>35</v>
      </c>
      <c r="Y23" s="8">
        <v>11</v>
      </c>
      <c r="Z23" s="8">
        <v>36</v>
      </c>
      <c r="AA23" s="8">
        <v>9</v>
      </c>
      <c r="AB23" s="8">
        <v>10</v>
      </c>
      <c r="AC23" s="8">
        <v>7</v>
      </c>
      <c r="AD23" s="8">
        <v>42</v>
      </c>
      <c r="AE23" s="8">
        <v>10</v>
      </c>
      <c r="AF23" s="8">
        <v>6</v>
      </c>
      <c r="AG23" s="8">
        <v>49</v>
      </c>
    </row>
    <row r="24" spans="1:33" s="6" customFormat="1" ht="30" customHeight="1">
      <c r="A24" s="4" t="s">
        <v>108</v>
      </c>
      <c r="B24" s="18" t="s">
        <v>94</v>
      </c>
      <c r="C24" s="10">
        <v>416</v>
      </c>
      <c r="D24" s="8">
        <v>426</v>
      </c>
      <c r="E24" s="11">
        <v>-10</v>
      </c>
      <c r="F24" s="9">
        <v>34</v>
      </c>
      <c r="G24" s="8">
        <v>14</v>
      </c>
      <c r="H24" s="8">
        <v>48</v>
      </c>
      <c r="I24" s="8">
        <v>29</v>
      </c>
      <c r="J24" s="8">
        <v>16</v>
      </c>
      <c r="K24" s="8">
        <v>45</v>
      </c>
      <c r="L24" s="8">
        <v>16</v>
      </c>
      <c r="M24" s="8">
        <v>35</v>
      </c>
      <c r="N24" s="8">
        <v>22</v>
      </c>
      <c r="O24" s="8">
        <v>20</v>
      </c>
      <c r="P24" s="172">
        <v>42</v>
      </c>
      <c r="Q24" s="4" t="s">
        <v>108</v>
      </c>
      <c r="R24" s="18" t="s">
        <v>94</v>
      </c>
      <c r="S24" s="8">
        <v>10</v>
      </c>
      <c r="T24" s="8">
        <v>19</v>
      </c>
      <c r="U24" s="8">
        <v>11</v>
      </c>
      <c r="V24" s="8">
        <v>16</v>
      </c>
      <c r="W24" s="8">
        <v>49</v>
      </c>
      <c r="X24" s="8">
        <v>19</v>
      </c>
      <c r="Y24" s="8">
        <v>10</v>
      </c>
      <c r="Z24" s="8">
        <v>18</v>
      </c>
      <c r="AA24" s="8">
        <v>17</v>
      </c>
      <c r="AB24" s="8">
        <v>13</v>
      </c>
      <c r="AC24" s="8">
        <v>4</v>
      </c>
      <c r="AD24" s="8">
        <v>15</v>
      </c>
      <c r="AE24" s="8">
        <v>9</v>
      </c>
      <c r="AF24" s="8">
        <v>11</v>
      </c>
      <c r="AG24" s="8">
        <v>9</v>
      </c>
    </row>
    <row r="25" spans="1:33" s="6" customFormat="1" ht="30" customHeight="1">
      <c r="A25" s="4" t="s">
        <v>109</v>
      </c>
      <c r="B25" s="18" t="s">
        <v>95</v>
      </c>
      <c r="C25" s="10">
        <v>6</v>
      </c>
      <c r="D25" s="8">
        <v>143</v>
      </c>
      <c r="E25" s="11">
        <v>-137</v>
      </c>
      <c r="F25" s="9">
        <v>0</v>
      </c>
      <c r="G25" s="8">
        <v>1</v>
      </c>
      <c r="H25" s="8">
        <v>1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2</v>
      </c>
      <c r="O25" s="8">
        <v>0</v>
      </c>
      <c r="P25" s="8">
        <v>2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2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106</v>
      </c>
      <c r="D26" s="8">
        <v>1037</v>
      </c>
      <c r="E26" s="11">
        <v>-931</v>
      </c>
      <c r="F26" s="9">
        <v>8</v>
      </c>
      <c r="G26" s="8">
        <v>2</v>
      </c>
      <c r="H26" s="8">
        <v>10</v>
      </c>
      <c r="I26" s="8">
        <v>12</v>
      </c>
      <c r="J26" s="8">
        <v>4</v>
      </c>
      <c r="K26" s="8">
        <v>16</v>
      </c>
      <c r="L26" s="8">
        <v>6</v>
      </c>
      <c r="M26" s="8">
        <v>3</v>
      </c>
      <c r="N26" s="8">
        <v>15</v>
      </c>
      <c r="O26" s="8">
        <v>6</v>
      </c>
      <c r="P26" s="8">
        <v>21</v>
      </c>
      <c r="Q26" s="4" t="s">
        <v>110</v>
      </c>
      <c r="R26" s="18" t="s">
        <v>96</v>
      </c>
      <c r="S26" s="8">
        <v>4</v>
      </c>
      <c r="T26" s="8">
        <v>4</v>
      </c>
      <c r="U26" s="8">
        <v>2</v>
      </c>
      <c r="V26" s="8">
        <v>1</v>
      </c>
      <c r="W26" s="8">
        <v>9</v>
      </c>
      <c r="X26" s="8">
        <v>1</v>
      </c>
      <c r="Y26" s="8">
        <v>2</v>
      </c>
      <c r="Z26" s="8">
        <v>5</v>
      </c>
      <c r="AA26" s="8">
        <v>9</v>
      </c>
      <c r="AB26" s="8">
        <v>2</v>
      </c>
      <c r="AC26" s="8">
        <v>2</v>
      </c>
      <c r="AD26" s="8">
        <v>5</v>
      </c>
      <c r="AE26" s="8">
        <v>0</v>
      </c>
      <c r="AF26" s="8">
        <v>1</v>
      </c>
      <c r="AG26" s="8">
        <v>3</v>
      </c>
    </row>
    <row r="27" spans="1:33" s="6" customFormat="1" ht="30" customHeight="1">
      <c r="A27" s="4" t="s">
        <v>111</v>
      </c>
      <c r="B27" s="18" t="s">
        <v>97</v>
      </c>
      <c r="C27" s="10">
        <v>42</v>
      </c>
      <c r="D27" s="8">
        <v>172</v>
      </c>
      <c r="E27" s="11">
        <v>-130</v>
      </c>
      <c r="F27" s="9">
        <v>1</v>
      </c>
      <c r="G27" s="8">
        <v>1</v>
      </c>
      <c r="H27" s="8">
        <v>2</v>
      </c>
      <c r="I27" s="8">
        <v>4</v>
      </c>
      <c r="J27" s="8">
        <v>2</v>
      </c>
      <c r="K27" s="8">
        <v>6</v>
      </c>
      <c r="L27" s="8">
        <v>1</v>
      </c>
      <c r="M27" s="8">
        <v>2</v>
      </c>
      <c r="N27" s="8">
        <v>0</v>
      </c>
      <c r="O27" s="8">
        <v>1</v>
      </c>
      <c r="P27" s="8">
        <v>1</v>
      </c>
      <c r="Q27" s="4" t="s">
        <v>111</v>
      </c>
      <c r="R27" s="18" t="s">
        <v>97</v>
      </c>
      <c r="S27" s="8">
        <v>1</v>
      </c>
      <c r="T27" s="8">
        <v>0</v>
      </c>
      <c r="U27" s="8">
        <v>1</v>
      </c>
      <c r="V27" s="8">
        <v>1</v>
      </c>
      <c r="W27" s="8">
        <v>6</v>
      </c>
      <c r="X27" s="8">
        <v>4</v>
      </c>
      <c r="Y27" s="8">
        <v>0</v>
      </c>
      <c r="Z27" s="8">
        <v>2</v>
      </c>
      <c r="AA27" s="8">
        <v>7</v>
      </c>
      <c r="AB27" s="8">
        <v>0</v>
      </c>
      <c r="AC27" s="8">
        <v>4</v>
      </c>
      <c r="AD27" s="8">
        <v>0</v>
      </c>
      <c r="AE27" s="8">
        <v>2</v>
      </c>
      <c r="AF27" s="8">
        <v>1</v>
      </c>
      <c r="AG27" s="8">
        <v>1</v>
      </c>
    </row>
    <row r="28" spans="1:33" s="6" customFormat="1" ht="30" customHeight="1">
      <c r="A28" s="4" t="s">
        <v>112</v>
      </c>
      <c r="B28" s="18" t="s">
        <v>98</v>
      </c>
      <c r="C28" s="10">
        <v>34</v>
      </c>
      <c r="D28" s="8">
        <v>46</v>
      </c>
      <c r="E28" s="11">
        <v>-12</v>
      </c>
      <c r="F28" s="9">
        <v>7</v>
      </c>
      <c r="G28" s="8">
        <v>1</v>
      </c>
      <c r="H28" s="8">
        <v>8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1</v>
      </c>
      <c r="P28" s="8">
        <v>1</v>
      </c>
      <c r="Q28" s="4" t="s">
        <v>112</v>
      </c>
      <c r="R28" s="18" t="s">
        <v>98</v>
      </c>
      <c r="S28" s="8">
        <v>3</v>
      </c>
      <c r="T28" s="8">
        <v>2</v>
      </c>
      <c r="U28" s="8">
        <v>0</v>
      </c>
      <c r="V28" s="8">
        <v>2</v>
      </c>
      <c r="W28" s="8">
        <v>4</v>
      </c>
      <c r="X28" s="8">
        <v>1</v>
      </c>
      <c r="Y28" s="8">
        <v>1</v>
      </c>
      <c r="Z28" s="8">
        <v>1</v>
      </c>
      <c r="AA28" s="8">
        <v>0</v>
      </c>
      <c r="AB28" s="8">
        <v>3</v>
      </c>
      <c r="AC28" s="8">
        <v>1</v>
      </c>
      <c r="AD28" s="8">
        <v>3</v>
      </c>
      <c r="AE28" s="8">
        <v>1</v>
      </c>
      <c r="AF28" s="8">
        <v>0</v>
      </c>
      <c r="AG28" s="8">
        <v>2</v>
      </c>
    </row>
    <row r="29" spans="1:33" s="6" customFormat="1" ht="30" customHeight="1">
      <c r="A29" s="5" t="s">
        <v>126</v>
      </c>
      <c r="B29" s="18" t="s">
        <v>99</v>
      </c>
      <c r="C29" s="10">
        <v>288</v>
      </c>
      <c r="D29" s="8">
        <v>302</v>
      </c>
      <c r="E29" s="11">
        <v>-14</v>
      </c>
      <c r="F29" s="9">
        <v>34</v>
      </c>
      <c r="G29" s="8">
        <v>12</v>
      </c>
      <c r="H29" s="8">
        <v>46</v>
      </c>
      <c r="I29" s="8">
        <v>32</v>
      </c>
      <c r="J29" s="8">
        <v>21</v>
      </c>
      <c r="K29" s="8">
        <v>53</v>
      </c>
      <c r="L29" s="8">
        <v>21</v>
      </c>
      <c r="M29" s="8">
        <v>11</v>
      </c>
      <c r="N29" s="8">
        <v>12</v>
      </c>
      <c r="O29" s="8">
        <v>8</v>
      </c>
      <c r="P29" s="8">
        <v>20</v>
      </c>
      <c r="Q29" s="5" t="s">
        <v>126</v>
      </c>
      <c r="R29" s="18" t="s">
        <v>99</v>
      </c>
      <c r="S29" s="8">
        <v>10</v>
      </c>
      <c r="T29" s="8">
        <v>7</v>
      </c>
      <c r="U29" s="8">
        <v>3</v>
      </c>
      <c r="V29" s="8">
        <v>8</v>
      </c>
      <c r="W29" s="8">
        <v>14</v>
      </c>
      <c r="X29" s="8">
        <v>29</v>
      </c>
      <c r="Y29" s="8">
        <v>5</v>
      </c>
      <c r="Z29" s="8">
        <v>24</v>
      </c>
      <c r="AA29" s="8">
        <v>8</v>
      </c>
      <c r="AB29" s="8">
        <v>5</v>
      </c>
      <c r="AC29" s="8">
        <v>4</v>
      </c>
      <c r="AD29" s="8">
        <v>6</v>
      </c>
      <c r="AE29" s="8">
        <v>3</v>
      </c>
      <c r="AF29" s="8">
        <v>4</v>
      </c>
      <c r="AG29" s="8">
        <v>7</v>
      </c>
    </row>
    <row r="30" spans="1:33" s="45" customFormat="1" ht="30" customHeight="1">
      <c r="A30" s="273" t="s">
        <v>22</v>
      </c>
      <c r="B30" s="38" t="s">
        <v>100</v>
      </c>
      <c r="C30" s="39">
        <v>48559</v>
      </c>
      <c r="D30" s="40">
        <v>48807</v>
      </c>
      <c r="E30" s="41">
        <v>-248</v>
      </c>
      <c r="F30" s="42">
        <v>3817</v>
      </c>
      <c r="G30" s="40">
        <v>1602</v>
      </c>
      <c r="H30" s="40">
        <v>5419</v>
      </c>
      <c r="I30" s="40">
        <v>2230</v>
      </c>
      <c r="J30" s="40">
        <v>1273</v>
      </c>
      <c r="K30" s="40">
        <v>3503</v>
      </c>
      <c r="L30" s="40">
        <v>2764</v>
      </c>
      <c r="M30" s="40">
        <v>2551</v>
      </c>
      <c r="N30" s="40">
        <v>3526</v>
      </c>
      <c r="O30" s="40">
        <v>3419</v>
      </c>
      <c r="P30" s="40">
        <v>6945</v>
      </c>
      <c r="Q30" s="234" t="s">
        <v>22</v>
      </c>
      <c r="R30" s="43" t="s">
        <v>100</v>
      </c>
      <c r="S30" s="40">
        <v>1400</v>
      </c>
      <c r="T30" s="40">
        <v>1614</v>
      </c>
      <c r="U30" s="40">
        <v>1476</v>
      </c>
      <c r="V30" s="40">
        <v>1291</v>
      </c>
      <c r="W30" s="40">
        <v>5245</v>
      </c>
      <c r="X30" s="40">
        <v>2490</v>
      </c>
      <c r="Y30" s="40">
        <v>1298</v>
      </c>
      <c r="Z30" s="40">
        <v>2226</v>
      </c>
      <c r="AA30" s="40">
        <v>1617</v>
      </c>
      <c r="AB30" s="40">
        <v>1227</v>
      </c>
      <c r="AC30" s="40">
        <v>1216</v>
      </c>
      <c r="AD30" s="40">
        <v>1824</v>
      </c>
      <c r="AE30" s="40">
        <v>1361</v>
      </c>
      <c r="AF30" s="40">
        <v>1129</v>
      </c>
      <c r="AG30" s="40">
        <v>1963</v>
      </c>
    </row>
    <row r="31" spans="1:33" s="55" customFormat="1" ht="30" customHeight="1" thickBot="1">
      <c r="A31" s="274"/>
      <c r="B31" s="18" t="s">
        <v>113</v>
      </c>
      <c r="C31" s="12">
        <v>6966</v>
      </c>
      <c r="D31" s="13">
        <v>7272</v>
      </c>
      <c r="E31" s="14">
        <v>-306</v>
      </c>
      <c r="F31" s="9">
        <v>688</v>
      </c>
      <c r="G31" s="8">
        <v>280</v>
      </c>
      <c r="H31" s="8">
        <v>968</v>
      </c>
      <c r="I31" s="8">
        <v>229</v>
      </c>
      <c r="J31" s="8">
        <v>131</v>
      </c>
      <c r="K31" s="8">
        <v>360</v>
      </c>
      <c r="L31" s="8">
        <v>501</v>
      </c>
      <c r="M31" s="8">
        <v>450</v>
      </c>
      <c r="N31" s="8">
        <v>369</v>
      </c>
      <c r="O31" s="8">
        <v>482</v>
      </c>
      <c r="P31" s="8">
        <v>851</v>
      </c>
      <c r="Q31" s="235"/>
      <c r="R31" s="53" t="s">
        <v>113</v>
      </c>
      <c r="S31" s="8">
        <v>186</v>
      </c>
      <c r="T31" s="8">
        <v>223</v>
      </c>
      <c r="U31" s="8">
        <v>210</v>
      </c>
      <c r="V31" s="8">
        <v>210</v>
      </c>
      <c r="W31" s="8">
        <v>698</v>
      </c>
      <c r="X31" s="8">
        <v>319</v>
      </c>
      <c r="Y31" s="8">
        <v>196</v>
      </c>
      <c r="Z31" s="8">
        <v>294</v>
      </c>
      <c r="AA31" s="8">
        <v>266</v>
      </c>
      <c r="AB31" s="8">
        <v>132</v>
      </c>
      <c r="AC31" s="8">
        <v>171</v>
      </c>
      <c r="AD31" s="8">
        <v>247</v>
      </c>
      <c r="AE31" s="8">
        <v>243</v>
      </c>
      <c r="AF31" s="8">
        <v>213</v>
      </c>
      <c r="AG31" s="8">
        <v>228</v>
      </c>
    </row>
    <row r="32" spans="1:33" s="25" customFormat="1" ht="18.75">
      <c r="A32" s="47" t="s">
        <v>152</v>
      </c>
      <c r="Q32" s="47" t="s">
        <v>152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Arkusz12"/>
  <dimension ref="A1:AG40"/>
  <sheetViews>
    <sheetView zoomScale="75" zoomScaleNormal="60" workbookViewId="0">
      <selection activeCell="D11" sqref="D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569</v>
      </c>
      <c r="B1" s="266"/>
      <c r="C1" s="266"/>
      <c r="D1" s="266"/>
      <c r="E1" s="266"/>
      <c r="F1" s="266"/>
      <c r="G1" s="266"/>
      <c r="H1" s="266"/>
      <c r="I1" s="36" t="s">
        <v>501</v>
      </c>
      <c r="J1" s="36"/>
      <c r="K1" s="36"/>
      <c r="L1" s="36"/>
      <c r="M1" s="36"/>
      <c r="N1" s="36"/>
      <c r="O1" s="36"/>
      <c r="P1" s="36"/>
      <c r="Q1" s="266" t="str">
        <f>A1</f>
        <v>TABELA 11. PODJĘCIA PRACY I AKTYWIZACJA BEZROBOTNYCH KOBIET W LISTOPADZIE</v>
      </c>
      <c r="R1" s="266"/>
      <c r="S1" s="266"/>
      <c r="T1" s="266"/>
      <c r="U1" s="266"/>
      <c r="V1" s="266"/>
      <c r="W1" s="266"/>
      <c r="X1" s="266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'1-STRUKTURA-PODST'!C4:C5</f>
        <v>XI 2017</v>
      </c>
      <c r="D4" s="238" t="str">
        <f>'1-STRUKTURA-PODST'!D4:D5</f>
        <v>X 2017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15" customFormat="1" ht="30" customHeight="1">
      <c r="A6" s="29" t="s">
        <v>12</v>
      </c>
      <c r="B6" s="38" t="s">
        <v>116</v>
      </c>
      <c r="C6" s="39">
        <v>3306</v>
      </c>
      <c r="D6" s="199">
        <v>3766</v>
      </c>
      <c r="E6" s="110">
        <v>-460</v>
      </c>
      <c r="F6" s="42">
        <v>325</v>
      </c>
      <c r="G6" s="40">
        <v>113</v>
      </c>
      <c r="H6" s="40">
        <v>438</v>
      </c>
      <c r="I6" s="40">
        <v>164</v>
      </c>
      <c r="J6" s="40">
        <v>84</v>
      </c>
      <c r="K6" s="40">
        <v>248</v>
      </c>
      <c r="L6" s="40">
        <v>217</v>
      </c>
      <c r="M6" s="40">
        <v>183</v>
      </c>
      <c r="N6" s="40">
        <v>141</v>
      </c>
      <c r="O6" s="40">
        <v>120</v>
      </c>
      <c r="P6" s="40">
        <v>261</v>
      </c>
      <c r="Q6" s="29" t="s">
        <v>12</v>
      </c>
      <c r="R6" s="38" t="s">
        <v>116</v>
      </c>
      <c r="S6" s="40">
        <v>77</v>
      </c>
      <c r="T6" s="40">
        <v>117</v>
      </c>
      <c r="U6" s="40">
        <v>74</v>
      </c>
      <c r="V6" s="40">
        <v>71</v>
      </c>
      <c r="W6" s="40">
        <v>392</v>
      </c>
      <c r="X6" s="40">
        <v>214</v>
      </c>
      <c r="Y6" s="40">
        <v>103</v>
      </c>
      <c r="Z6" s="40">
        <v>100</v>
      </c>
      <c r="AA6" s="40">
        <v>114</v>
      </c>
      <c r="AB6" s="40">
        <v>75</v>
      </c>
      <c r="AC6" s="40">
        <v>101</v>
      </c>
      <c r="AD6" s="40">
        <v>194</v>
      </c>
      <c r="AE6" s="40">
        <v>107</v>
      </c>
      <c r="AF6" s="40">
        <v>76</v>
      </c>
      <c r="AG6" s="40">
        <v>144</v>
      </c>
    </row>
    <row r="7" spans="1:33" s="6" customFormat="1" ht="30" customHeight="1">
      <c r="A7" s="30" t="s">
        <v>188</v>
      </c>
      <c r="B7" s="18" t="s">
        <v>269</v>
      </c>
      <c r="C7" s="10">
        <v>2524</v>
      </c>
      <c r="D7" s="163">
        <v>2985</v>
      </c>
      <c r="E7" s="27">
        <v>-461</v>
      </c>
      <c r="F7" s="9">
        <v>287</v>
      </c>
      <c r="G7" s="8">
        <v>99</v>
      </c>
      <c r="H7" s="8">
        <v>386</v>
      </c>
      <c r="I7" s="8">
        <v>97</v>
      </c>
      <c r="J7" s="8">
        <v>55</v>
      </c>
      <c r="K7" s="8">
        <v>152</v>
      </c>
      <c r="L7" s="8">
        <v>176</v>
      </c>
      <c r="M7" s="8">
        <v>140</v>
      </c>
      <c r="N7" s="8">
        <v>116</v>
      </c>
      <c r="O7" s="8">
        <v>94</v>
      </c>
      <c r="P7" s="8">
        <v>210</v>
      </c>
      <c r="Q7" s="30" t="s">
        <v>188</v>
      </c>
      <c r="R7" s="18" t="s">
        <v>269</v>
      </c>
      <c r="S7" s="8">
        <v>65</v>
      </c>
      <c r="T7" s="8">
        <v>101</v>
      </c>
      <c r="U7" s="8">
        <v>64</v>
      </c>
      <c r="V7" s="8">
        <v>62</v>
      </c>
      <c r="W7" s="8">
        <v>314</v>
      </c>
      <c r="X7" s="8">
        <v>82</v>
      </c>
      <c r="Y7" s="8">
        <v>76</v>
      </c>
      <c r="Z7" s="8">
        <v>85</v>
      </c>
      <c r="AA7" s="8">
        <v>85</v>
      </c>
      <c r="AB7" s="8">
        <v>54</v>
      </c>
      <c r="AC7" s="8">
        <v>53</v>
      </c>
      <c r="AD7" s="8">
        <v>164</v>
      </c>
      <c r="AE7" s="8">
        <v>78</v>
      </c>
      <c r="AF7" s="8">
        <v>58</v>
      </c>
      <c r="AG7" s="8">
        <v>119</v>
      </c>
    </row>
    <row r="8" spans="1:33" s="6" customFormat="1" ht="30" customHeight="1">
      <c r="A8" s="30"/>
      <c r="B8" s="19" t="s">
        <v>127</v>
      </c>
      <c r="C8" s="10">
        <v>35</v>
      </c>
      <c r="D8" s="163">
        <v>48</v>
      </c>
      <c r="E8" s="27">
        <v>-13</v>
      </c>
      <c r="F8" s="9">
        <v>4</v>
      </c>
      <c r="G8" s="8">
        <v>1</v>
      </c>
      <c r="H8" s="8">
        <v>5</v>
      </c>
      <c r="I8" s="8">
        <v>2</v>
      </c>
      <c r="J8" s="8">
        <v>0</v>
      </c>
      <c r="K8" s="8">
        <v>2</v>
      </c>
      <c r="L8" s="8">
        <v>4</v>
      </c>
      <c r="M8" s="8">
        <v>6</v>
      </c>
      <c r="N8" s="8">
        <v>3</v>
      </c>
      <c r="O8" s="8">
        <v>1</v>
      </c>
      <c r="P8" s="8">
        <v>4</v>
      </c>
      <c r="Q8" s="30"/>
      <c r="R8" s="18" t="s">
        <v>127</v>
      </c>
      <c r="S8" s="8">
        <v>1</v>
      </c>
      <c r="T8" s="8">
        <v>0</v>
      </c>
      <c r="U8" s="8">
        <v>0</v>
      </c>
      <c r="V8" s="8">
        <v>1</v>
      </c>
      <c r="W8" s="8">
        <v>3</v>
      </c>
      <c r="X8" s="8">
        <v>1</v>
      </c>
      <c r="Y8" s="8">
        <v>1</v>
      </c>
      <c r="Z8" s="8">
        <v>3</v>
      </c>
      <c r="AA8" s="8">
        <v>1</v>
      </c>
      <c r="AB8" s="8">
        <v>0</v>
      </c>
      <c r="AC8" s="8">
        <v>0</v>
      </c>
      <c r="AD8" s="8">
        <v>0</v>
      </c>
      <c r="AE8" s="8">
        <v>0</v>
      </c>
      <c r="AF8" s="8">
        <v>1</v>
      </c>
      <c r="AG8" s="8">
        <v>2</v>
      </c>
    </row>
    <row r="9" spans="1:33" s="152" customFormat="1" ht="30" customHeight="1">
      <c r="A9" s="160"/>
      <c r="B9" s="150" t="s">
        <v>117</v>
      </c>
      <c r="C9" s="10">
        <v>66</v>
      </c>
      <c r="D9" s="163">
        <v>73</v>
      </c>
      <c r="E9" s="27">
        <v>-7</v>
      </c>
      <c r="F9" s="9">
        <v>0</v>
      </c>
      <c r="G9" s="8">
        <v>0</v>
      </c>
      <c r="H9" s="8">
        <v>0</v>
      </c>
      <c r="I9" s="8">
        <v>31</v>
      </c>
      <c r="J9" s="8">
        <v>8</v>
      </c>
      <c r="K9" s="8">
        <v>39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0"/>
      <c r="R9" s="151" t="s">
        <v>117</v>
      </c>
      <c r="S9" s="8">
        <v>0</v>
      </c>
      <c r="T9" s="8">
        <v>24</v>
      </c>
      <c r="U9" s="8">
        <v>0</v>
      </c>
      <c r="V9" s="8">
        <v>1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0" t="s">
        <v>189</v>
      </c>
      <c r="B10" s="151" t="s">
        <v>268</v>
      </c>
      <c r="C10" s="153">
        <v>782</v>
      </c>
      <c r="D10" s="163">
        <v>781</v>
      </c>
      <c r="E10" s="27">
        <v>1</v>
      </c>
      <c r="F10" s="9">
        <v>38</v>
      </c>
      <c r="G10" s="8">
        <v>14</v>
      </c>
      <c r="H10" s="8">
        <v>52</v>
      </c>
      <c r="I10" s="8">
        <v>67</v>
      </c>
      <c r="J10" s="8">
        <v>29</v>
      </c>
      <c r="K10" s="8">
        <v>96</v>
      </c>
      <c r="L10" s="8">
        <v>41</v>
      </c>
      <c r="M10" s="8">
        <v>43</v>
      </c>
      <c r="N10" s="8">
        <v>25</v>
      </c>
      <c r="O10" s="8">
        <v>26</v>
      </c>
      <c r="P10" s="8">
        <v>51</v>
      </c>
      <c r="Q10" s="160" t="s">
        <v>189</v>
      </c>
      <c r="R10" s="151" t="s">
        <v>268</v>
      </c>
      <c r="S10" s="8">
        <v>12</v>
      </c>
      <c r="T10" s="8">
        <v>16</v>
      </c>
      <c r="U10" s="8">
        <v>10</v>
      </c>
      <c r="V10" s="8">
        <v>9</v>
      </c>
      <c r="W10" s="8">
        <v>78</v>
      </c>
      <c r="X10" s="8">
        <v>132</v>
      </c>
      <c r="Y10" s="8">
        <v>27</v>
      </c>
      <c r="Z10" s="8">
        <v>15</v>
      </c>
      <c r="AA10" s="8">
        <v>29</v>
      </c>
      <c r="AB10" s="8">
        <v>21</v>
      </c>
      <c r="AC10" s="8">
        <v>48</v>
      </c>
      <c r="AD10" s="8">
        <v>30</v>
      </c>
      <c r="AE10" s="8">
        <v>29</v>
      </c>
      <c r="AF10" s="8">
        <v>18</v>
      </c>
      <c r="AG10" s="8">
        <v>25</v>
      </c>
    </row>
    <row r="11" spans="1:33" s="6" customFormat="1" ht="30" customHeight="1">
      <c r="A11" s="30"/>
      <c r="B11" s="19" t="s">
        <v>118</v>
      </c>
      <c r="C11" s="10">
        <v>106</v>
      </c>
      <c r="D11" s="163">
        <v>130</v>
      </c>
      <c r="E11" s="27">
        <v>-24</v>
      </c>
      <c r="F11" s="9">
        <v>1</v>
      </c>
      <c r="G11" s="8">
        <v>1</v>
      </c>
      <c r="H11" s="8">
        <v>2</v>
      </c>
      <c r="I11" s="8">
        <v>4</v>
      </c>
      <c r="J11" s="8">
        <v>1</v>
      </c>
      <c r="K11" s="8">
        <v>5</v>
      </c>
      <c r="L11" s="8">
        <v>4</v>
      </c>
      <c r="M11" s="8">
        <v>21</v>
      </c>
      <c r="N11" s="8">
        <v>4</v>
      </c>
      <c r="O11" s="8">
        <v>2</v>
      </c>
      <c r="P11" s="8">
        <v>6</v>
      </c>
      <c r="Q11" s="30"/>
      <c r="R11" s="18" t="s">
        <v>118</v>
      </c>
      <c r="S11" s="8">
        <v>1</v>
      </c>
      <c r="T11" s="8">
        <v>4</v>
      </c>
      <c r="U11" s="8">
        <v>0</v>
      </c>
      <c r="V11" s="8">
        <v>0</v>
      </c>
      <c r="W11" s="8">
        <v>16</v>
      </c>
      <c r="X11" s="8">
        <v>18</v>
      </c>
      <c r="Y11" s="8">
        <v>13</v>
      </c>
      <c r="Z11" s="8">
        <v>0</v>
      </c>
      <c r="AA11" s="8">
        <v>1</v>
      </c>
      <c r="AB11" s="8">
        <v>3</v>
      </c>
      <c r="AC11" s="8">
        <v>7</v>
      </c>
      <c r="AD11" s="8">
        <v>0</v>
      </c>
      <c r="AE11" s="8">
        <v>1</v>
      </c>
      <c r="AF11" s="8">
        <v>4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189</v>
      </c>
      <c r="D12" s="163">
        <v>165</v>
      </c>
      <c r="E12" s="27">
        <v>24</v>
      </c>
      <c r="F12" s="9">
        <v>2</v>
      </c>
      <c r="G12" s="8">
        <v>4</v>
      </c>
      <c r="H12" s="8">
        <v>6</v>
      </c>
      <c r="I12" s="8">
        <v>14</v>
      </c>
      <c r="J12" s="8">
        <v>7</v>
      </c>
      <c r="K12" s="8">
        <v>21</v>
      </c>
      <c r="L12" s="8">
        <v>0</v>
      </c>
      <c r="M12" s="8">
        <v>1</v>
      </c>
      <c r="N12" s="8">
        <v>3</v>
      </c>
      <c r="O12" s="8">
        <v>3</v>
      </c>
      <c r="P12" s="8">
        <v>6</v>
      </c>
      <c r="Q12" s="30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18</v>
      </c>
      <c r="X12" s="8">
        <v>93</v>
      </c>
      <c r="Y12" s="8">
        <v>0</v>
      </c>
      <c r="Z12" s="8">
        <v>0</v>
      </c>
      <c r="AA12" s="8">
        <v>7</v>
      </c>
      <c r="AB12" s="8">
        <v>0</v>
      </c>
      <c r="AC12" s="8">
        <v>26</v>
      </c>
      <c r="AD12" s="8">
        <v>1</v>
      </c>
      <c r="AE12" s="8">
        <v>1</v>
      </c>
      <c r="AF12" s="8">
        <v>0</v>
      </c>
      <c r="AG12" s="8">
        <v>9</v>
      </c>
    </row>
    <row r="13" spans="1:33" s="6" customFormat="1" ht="30" customHeight="1">
      <c r="A13" s="30"/>
      <c r="B13" s="19" t="s">
        <v>120</v>
      </c>
      <c r="C13" s="10">
        <v>83</v>
      </c>
      <c r="D13" s="163">
        <v>72</v>
      </c>
      <c r="E13" s="27">
        <v>11</v>
      </c>
      <c r="F13" s="9">
        <v>10</v>
      </c>
      <c r="G13" s="8">
        <v>2</v>
      </c>
      <c r="H13" s="8">
        <v>12</v>
      </c>
      <c r="I13" s="8">
        <v>4</v>
      </c>
      <c r="J13" s="8">
        <v>3</v>
      </c>
      <c r="K13" s="8">
        <v>7</v>
      </c>
      <c r="L13" s="8">
        <v>8</v>
      </c>
      <c r="M13" s="8">
        <v>1</v>
      </c>
      <c r="N13" s="8">
        <v>6</v>
      </c>
      <c r="O13" s="8">
        <v>7</v>
      </c>
      <c r="P13" s="8">
        <v>13</v>
      </c>
      <c r="Q13" s="30"/>
      <c r="R13" s="18" t="s">
        <v>120</v>
      </c>
      <c r="S13" s="8">
        <v>1</v>
      </c>
      <c r="T13" s="8">
        <v>1</v>
      </c>
      <c r="U13" s="8">
        <v>4</v>
      </c>
      <c r="V13" s="8">
        <v>1</v>
      </c>
      <c r="W13" s="8">
        <v>7</v>
      </c>
      <c r="X13" s="8">
        <v>5</v>
      </c>
      <c r="Y13" s="8">
        <v>2</v>
      </c>
      <c r="Z13" s="8">
        <v>0</v>
      </c>
      <c r="AA13" s="8">
        <v>3</v>
      </c>
      <c r="AB13" s="8">
        <v>4</v>
      </c>
      <c r="AC13" s="8">
        <v>2</v>
      </c>
      <c r="AD13" s="8">
        <v>7</v>
      </c>
      <c r="AE13" s="8">
        <v>1</v>
      </c>
      <c r="AF13" s="8">
        <v>1</v>
      </c>
      <c r="AG13" s="8">
        <v>3</v>
      </c>
    </row>
    <row r="14" spans="1:33" s="6" customFormat="1" ht="30" customHeight="1">
      <c r="A14" s="30"/>
      <c r="B14" s="19" t="s">
        <v>121</v>
      </c>
      <c r="C14" s="10">
        <v>0</v>
      </c>
      <c r="D14" s="163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137</v>
      </c>
      <c r="D15" s="163">
        <v>94</v>
      </c>
      <c r="E15" s="27">
        <v>43</v>
      </c>
      <c r="F15" s="9">
        <v>10</v>
      </c>
      <c r="G15" s="8">
        <v>5</v>
      </c>
      <c r="H15" s="8">
        <v>15</v>
      </c>
      <c r="I15" s="8">
        <v>30</v>
      </c>
      <c r="J15" s="8">
        <v>12</v>
      </c>
      <c r="K15" s="8">
        <v>42</v>
      </c>
      <c r="L15" s="8">
        <v>4</v>
      </c>
      <c r="M15" s="8">
        <v>14</v>
      </c>
      <c r="N15" s="8">
        <v>5</v>
      </c>
      <c r="O15" s="8">
        <v>5</v>
      </c>
      <c r="P15" s="8">
        <v>10</v>
      </c>
      <c r="Q15" s="30"/>
      <c r="R15" s="18" t="s">
        <v>265</v>
      </c>
      <c r="S15" s="8">
        <v>6</v>
      </c>
      <c r="T15" s="8">
        <v>4</v>
      </c>
      <c r="U15" s="8">
        <v>0</v>
      </c>
      <c r="V15" s="8">
        <v>0</v>
      </c>
      <c r="W15" s="8">
        <v>10</v>
      </c>
      <c r="X15" s="8">
        <v>1</v>
      </c>
      <c r="Y15" s="8">
        <v>2</v>
      </c>
      <c r="Z15" s="8">
        <v>3</v>
      </c>
      <c r="AA15" s="8">
        <v>3</v>
      </c>
      <c r="AB15" s="8">
        <v>2</v>
      </c>
      <c r="AC15" s="8">
        <v>0</v>
      </c>
      <c r="AD15" s="8">
        <v>0</v>
      </c>
      <c r="AE15" s="8">
        <v>14</v>
      </c>
      <c r="AF15" s="8">
        <v>5</v>
      </c>
      <c r="AG15" s="8">
        <v>2</v>
      </c>
    </row>
    <row r="16" spans="1:33" s="6" customFormat="1" ht="37.5">
      <c r="A16" s="30"/>
      <c r="B16" s="19" t="s">
        <v>266</v>
      </c>
      <c r="C16" s="10">
        <v>22</v>
      </c>
      <c r="D16" s="163">
        <v>34</v>
      </c>
      <c r="E16" s="27">
        <v>-12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2</v>
      </c>
      <c r="O16" s="8">
        <v>5</v>
      </c>
      <c r="P16" s="8">
        <v>7</v>
      </c>
      <c r="Q16" s="30"/>
      <c r="R16" s="18" t="s">
        <v>266</v>
      </c>
      <c r="S16" s="8">
        <v>0</v>
      </c>
      <c r="T16" s="8">
        <v>0</v>
      </c>
      <c r="U16" s="8">
        <v>0</v>
      </c>
      <c r="V16" s="8">
        <v>4</v>
      </c>
      <c r="W16" s="8">
        <v>2</v>
      </c>
      <c r="X16" s="8">
        <v>0</v>
      </c>
      <c r="Y16" s="8">
        <v>0</v>
      </c>
      <c r="Z16" s="8">
        <v>1</v>
      </c>
      <c r="AA16" s="8">
        <v>0</v>
      </c>
      <c r="AB16" s="8">
        <v>0</v>
      </c>
      <c r="AC16" s="8">
        <v>2</v>
      </c>
      <c r="AD16" s="8">
        <v>3</v>
      </c>
      <c r="AE16" s="8">
        <v>0</v>
      </c>
      <c r="AF16" s="8">
        <v>2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0</v>
      </c>
      <c r="D17" s="163">
        <v>1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3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3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3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508</v>
      </c>
      <c r="C21" s="10">
        <v>5</v>
      </c>
      <c r="D21" s="163">
        <v>6</v>
      </c>
      <c r="E21" s="27">
        <v>-1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1</v>
      </c>
      <c r="M21" s="8">
        <v>2</v>
      </c>
      <c r="N21" s="8">
        <v>0</v>
      </c>
      <c r="O21" s="8">
        <v>1</v>
      </c>
      <c r="P21" s="8">
        <v>1</v>
      </c>
      <c r="Q21" s="30"/>
      <c r="R21" s="18" t="s">
        <v>508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240</v>
      </c>
      <c r="D22" s="163">
        <v>279</v>
      </c>
      <c r="E22" s="27">
        <v>-39</v>
      </c>
      <c r="F22" s="9">
        <v>15</v>
      </c>
      <c r="G22" s="8">
        <v>2</v>
      </c>
      <c r="H22" s="8">
        <v>17</v>
      </c>
      <c r="I22" s="8">
        <v>15</v>
      </c>
      <c r="J22" s="8">
        <v>5</v>
      </c>
      <c r="K22" s="8">
        <v>20</v>
      </c>
      <c r="L22" s="8">
        <v>23</v>
      </c>
      <c r="M22" s="8">
        <v>4</v>
      </c>
      <c r="N22" s="8">
        <v>5</v>
      </c>
      <c r="O22" s="8">
        <v>3</v>
      </c>
      <c r="P22" s="8">
        <v>8</v>
      </c>
      <c r="Q22" s="31"/>
      <c r="R22" s="18" t="s">
        <v>125</v>
      </c>
      <c r="S22" s="8">
        <v>4</v>
      </c>
      <c r="T22" s="8">
        <v>7</v>
      </c>
      <c r="U22" s="8">
        <v>6</v>
      </c>
      <c r="V22" s="8">
        <v>4</v>
      </c>
      <c r="W22" s="8">
        <v>25</v>
      </c>
      <c r="X22" s="8">
        <v>15</v>
      </c>
      <c r="Y22" s="8">
        <v>10</v>
      </c>
      <c r="Z22" s="8">
        <v>11</v>
      </c>
      <c r="AA22" s="8">
        <v>15</v>
      </c>
      <c r="AB22" s="8">
        <v>12</v>
      </c>
      <c r="AC22" s="8">
        <v>11</v>
      </c>
      <c r="AD22" s="8">
        <v>19</v>
      </c>
      <c r="AE22" s="8">
        <v>12</v>
      </c>
      <c r="AF22" s="8">
        <v>6</v>
      </c>
      <c r="AG22" s="8">
        <v>11</v>
      </c>
    </row>
    <row r="23" spans="1:33" s="15" customFormat="1" ht="30" customHeight="1">
      <c r="A23" s="234" t="s">
        <v>17</v>
      </c>
      <c r="B23" s="38" t="s">
        <v>128</v>
      </c>
      <c r="C23" s="39">
        <v>222</v>
      </c>
      <c r="D23" s="199">
        <v>265</v>
      </c>
      <c r="E23" s="110">
        <v>-43</v>
      </c>
      <c r="F23" s="42">
        <v>2</v>
      </c>
      <c r="G23" s="40">
        <v>0</v>
      </c>
      <c r="H23" s="40">
        <v>2</v>
      </c>
      <c r="I23" s="40">
        <v>53</v>
      </c>
      <c r="J23" s="40">
        <v>33</v>
      </c>
      <c r="K23" s="40">
        <v>86</v>
      </c>
      <c r="L23" s="40">
        <v>17</v>
      </c>
      <c r="M23" s="40">
        <v>39</v>
      </c>
      <c r="N23" s="40">
        <v>13</v>
      </c>
      <c r="O23" s="40">
        <v>8</v>
      </c>
      <c r="P23" s="40">
        <v>21</v>
      </c>
      <c r="Q23" s="234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1</v>
      </c>
      <c r="W23" s="40">
        <v>10</v>
      </c>
      <c r="X23" s="40">
        <v>1</v>
      </c>
      <c r="Y23" s="40">
        <v>0</v>
      </c>
      <c r="Z23" s="40">
        <v>32</v>
      </c>
      <c r="AA23" s="40">
        <v>0</v>
      </c>
      <c r="AB23" s="40">
        <v>0</v>
      </c>
      <c r="AC23" s="40">
        <v>1</v>
      </c>
      <c r="AD23" s="40">
        <v>0</v>
      </c>
      <c r="AE23" s="40">
        <v>0</v>
      </c>
      <c r="AF23" s="40">
        <v>12</v>
      </c>
      <c r="AG23" s="40">
        <v>0</v>
      </c>
    </row>
    <row r="24" spans="1:33" s="6" customFormat="1" ht="30" customHeight="1">
      <c r="A24" s="235"/>
      <c r="B24" s="19" t="s">
        <v>129</v>
      </c>
      <c r="C24" s="10">
        <v>9</v>
      </c>
      <c r="D24" s="163">
        <v>0</v>
      </c>
      <c r="E24" s="27">
        <v>9</v>
      </c>
      <c r="F24" s="9">
        <v>0</v>
      </c>
      <c r="G24" s="8">
        <v>0</v>
      </c>
      <c r="H24" s="8">
        <v>0</v>
      </c>
      <c r="I24" s="8">
        <v>7</v>
      </c>
      <c r="J24" s="8">
        <v>1</v>
      </c>
      <c r="K24" s="8">
        <v>8</v>
      </c>
      <c r="L24" s="8">
        <v>0</v>
      </c>
      <c r="M24" s="8">
        <v>0</v>
      </c>
      <c r="N24" s="8">
        <v>0</v>
      </c>
      <c r="O24" s="8">
        <v>0</v>
      </c>
      <c r="P24" s="172">
        <v>0</v>
      </c>
      <c r="Q24" s="235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</row>
    <row r="25" spans="1:33" s="15" customFormat="1" ht="30" customHeight="1">
      <c r="A25" s="234" t="s">
        <v>19</v>
      </c>
      <c r="B25" s="38" t="s">
        <v>130</v>
      </c>
      <c r="C25" s="39">
        <v>397</v>
      </c>
      <c r="D25" s="199">
        <v>737</v>
      </c>
      <c r="E25" s="110">
        <v>-340</v>
      </c>
      <c r="F25" s="42">
        <v>44</v>
      </c>
      <c r="G25" s="40">
        <v>20</v>
      </c>
      <c r="H25" s="40">
        <v>64</v>
      </c>
      <c r="I25" s="40">
        <v>15</v>
      </c>
      <c r="J25" s="40">
        <v>5</v>
      </c>
      <c r="K25" s="40">
        <v>20</v>
      </c>
      <c r="L25" s="40">
        <v>29</v>
      </c>
      <c r="M25" s="40">
        <v>17</v>
      </c>
      <c r="N25" s="40">
        <v>14</v>
      </c>
      <c r="O25" s="40">
        <v>15</v>
      </c>
      <c r="P25" s="40">
        <v>29</v>
      </c>
      <c r="Q25" s="234" t="s">
        <v>19</v>
      </c>
      <c r="R25" s="38" t="s">
        <v>130</v>
      </c>
      <c r="S25" s="40">
        <v>8</v>
      </c>
      <c r="T25" s="40">
        <v>17</v>
      </c>
      <c r="U25" s="40">
        <v>2</v>
      </c>
      <c r="V25" s="40">
        <v>14</v>
      </c>
      <c r="W25" s="40">
        <v>42</v>
      </c>
      <c r="X25" s="40">
        <v>10</v>
      </c>
      <c r="Y25" s="40">
        <v>12</v>
      </c>
      <c r="Z25" s="40">
        <v>14</v>
      </c>
      <c r="AA25" s="40">
        <v>21</v>
      </c>
      <c r="AB25" s="40">
        <v>21</v>
      </c>
      <c r="AC25" s="40">
        <v>11</v>
      </c>
      <c r="AD25" s="40">
        <v>25</v>
      </c>
      <c r="AE25" s="40">
        <v>7</v>
      </c>
      <c r="AF25" s="40">
        <v>5</v>
      </c>
      <c r="AG25" s="40">
        <v>29</v>
      </c>
    </row>
    <row r="26" spans="1:33" s="6" customFormat="1" ht="30" customHeight="1">
      <c r="A26" s="235"/>
      <c r="B26" s="19" t="s">
        <v>131</v>
      </c>
      <c r="C26" s="10">
        <v>6</v>
      </c>
      <c r="D26" s="163">
        <v>8</v>
      </c>
      <c r="E26" s="27">
        <v>-2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4</v>
      </c>
      <c r="M26" s="8">
        <v>0</v>
      </c>
      <c r="N26" s="8">
        <v>1</v>
      </c>
      <c r="O26" s="8">
        <v>0</v>
      </c>
      <c r="P26" s="8">
        <v>1</v>
      </c>
      <c r="Q26" s="235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1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99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4" t="s">
        <v>24</v>
      </c>
      <c r="B28" s="38" t="s">
        <v>133</v>
      </c>
      <c r="C28" s="39">
        <v>52</v>
      </c>
      <c r="D28" s="199">
        <v>105</v>
      </c>
      <c r="E28" s="110">
        <v>-53</v>
      </c>
      <c r="F28" s="42">
        <v>0</v>
      </c>
      <c r="G28" s="40">
        <v>3</v>
      </c>
      <c r="H28" s="40">
        <v>3</v>
      </c>
      <c r="I28" s="40">
        <v>0</v>
      </c>
      <c r="J28" s="40">
        <v>0</v>
      </c>
      <c r="K28" s="40">
        <v>0</v>
      </c>
      <c r="L28" s="40">
        <v>1</v>
      </c>
      <c r="M28" s="40">
        <v>1</v>
      </c>
      <c r="N28" s="40">
        <v>0</v>
      </c>
      <c r="O28" s="40">
        <v>0</v>
      </c>
      <c r="P28" s="40">
        <v>0</v>
      </c>
      <c r="Q28" s="234" t="s">
        <v>24</v>
      </c>
      <c r="R28" s="38" t="s">
        <v>133</v>
      </c>
      <c r="S28" s="40">
        <v>0</v>
      </c>
      <c r="T28" s="40">
        <v>0</v>
      </c>
      <c r="U28" s="40">
        <v>6</v>
      </c>
      <c r="V28" s="40">
        <v>1</v>
      </c>
      <c r="W28" s="40">
        <v>1</v>
      </c>
      <c r="X28" s="40">
        <v>33</v>
      </c>
      <c r="Y28" s="40">
        <v>0</v>
      </c>
      <c r="Z28" s="40">
        <v>2</v>
      </c>
      <c r="AA28" s="40">
        <v>1</v>
      </c>
      <c r="AB28" s="40">
        <v>1</v>
      </c>
      <c r="AC28" s="40">
        <v>0</v>
      </c>
      <c r="AD28" s="40">
        <v>0</v>
      </c>
      <c r="AE28" s="40">
        <v>0</v>
      </c>
      <c r="AF28" s="40">
        <v>0</v>
      </c>
      <c r="AG28" s="40">
        <v>2</v>
      </c>
    </row>
    <row r="29" spans="1:33" s="54" customFormat="1" ht="30" customHeight="1">
      <c r="A29" s="235"/>
      <c r="B29" s="19" t="s">
        <v>438</v>
      </c>
      <c r="C29" s="10">
        <v>0</v>
      </c>
      <c r="D29" s="163">
        <v>21</v>
      </c>
      <c r="E29" s="27">
        <v>-21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0">
        <v>0</v>
      </c>
      <c r="E30" s="201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Arkusz13"/>
  <dimension ref="A1:AG35"/>
  <sheetViews>
    <sheetView zoomScale="75" zoomScaleNormal="75" workbookViewId="0">
      <selection activeCell="J9" sqref="J9"/>
    </sheetView>
  </sheetViews>
  <sheetFormatPr defaultRowHeight="15"/>
  <cols>
    <col min="1" max="1" width="3.7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586</v>
      </c>
      <c r="B1" s="266"/>
      <c r="C1" s="266"/>
      <c r="D1" s="266"/>
      <c r="E1" s="266"/>
      <c r="F1" s="266"/>
      <c r="G1" s="266"/>
      <c r="H1" s="266"/>
      <c r="I1" s="36" t="s">
        <v>501</v>
      </c>
      <c r="J1" s="36"/>
      <c r="K1" s="36"/>
      <c r="L1" s="36"/>
      <c r="M1" s="36"/>
      <c r="N1" s="36"/>
      <c r="O1" s="36"/>
      <c r="P1" s="36"/>
      <c r="Q1" s="266" t="str">
        <f>A1</f>
        <v>TABELA 12. BILANS BEZROBOTNYCH KOBIET W OKRESIE STYCZEŃ - LISTOPAD</v>
      </c>
      <c r="R1" s="266"/>
      <c r="S1" s="266"/>
      <c r="T1" s="266"/>
      <c r="U1" s="266"/>
      <c r="V1" s="266"/>
      <c r="W1" s="266"/>
      <c r="X1" s="266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'8-BILANS OGÓŁEM NARASTAJĄCO'!C4:C5</f>
        <v>I - XI 2017</v>
      </c>
      <c r="D4" s="238" t="str">
        <f>'8-BILANS OGÓŁEM NARASTAJĄCO'!D4:D5</f>
        <v>I - XI 2016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6" customFormat="1" ht="30" customHeight="1">
      <c r="A6" s="7" t="s">
        <v>12</v>
      </c>
      <c r="B6" s="18" t="s">
        <v>249</v>
      </c>
      <c r="C6" s="10">
        <v>56684</v>
      </c>
      <c r="D6" s="207">
        <v>60367</v>
      </c>
      <c r="E6" s="11">
        <v>-3683</v>
      </c>
      <c r="F6" s="9">
        <v>4382</v>
      </c>
      <c r="G6" s="8">
        <v>1811</v>
      </c>
      <c r="H6" s="8">
        <v>6193</v>
      </c>
      <c r="I6" s="8">
        <v>2574</v>
      </c>
      <c r="J6" s="8">
        <v>1427</v>
      </c>
      <c r="K6" s="8">
        <v>4001</v>
      </c>
      <c r="L6" s="8">
        <v>3052</v>
      </c>
      <c r="M6" s="8">
        <v>2840</v>
      </c>
      <c r="N6" s="8">
        <v>4263</v>
      </c>
      <c r="O6" s="8">
        <v>4045</v>
      </c>
      <c r="P6" s="8">
        <v>8308</v>
      </c>
      <c r="Q6" s="7" t="s">
        <v>12</v>
      </c>
      <c r="R6" s="18" t="s">
        <v>249</v>
      </c>
      <c r="S6" s="8">
        <v>1708</v>
      </c>
      <c r="T6" s="8">
        <v>1906</v>
      </c>
      <c r="U6" s="8">
        <v>1701</v>
      </c>
      <c r="V6" s="8">
        <v>1529</v>
      </c>
      <c r="W6" s="8">
        <v>5925</v>
      </c>
      <c r="X6" s="8">
        <v>3100</v>
      </c>
      <c r="Y6" s="8">
        <v>1535</v>
      </c>
      <c r="Z6" s="8">
        <v>2543</v>
      </c>
      <c r="AA6" s="8">
        <v>1792</v>
      </c>
      <c r="AB6" s="8">
        <v>1554</v>
      </c>
      <c r="AC6" s="8">
        <v>1445</v>
      </c>
      <c r="AD6" s="8">
        <v>2174</v>
      </c>
      <c r="AE6" s="8">
        <v>1564</v>
      </c>
      <c r="AF6" s="8">
        <v>1360</v>
      </c>
      <c r="AG6" s="8">
        <v>2454</v>
      </c>
    </row>
    <row r="7" spans="1:33" s="15" customFormat="1" ht="30" customHeight="1">
      <c r="A7" s="234" t="s">
        <v>17</v>
      </c>
      <c r="B7" s="38" t="s">
        <v>248</v>
      </c>
      <c r="C7" s="39">
        <v>59496</v>
      </c>
      <c r="D7" s="206">
        <v>69248</v>
      </c>
      <c r="E7" s="41">
        <v>-9752</v>
      </c>
      <c r="F7" s="42">
        <v>5746</v>
      </c>
      <c r="G7" s="40">
        <v>2364</v>
      </c>
      <c r="H7" s="40">
        <v>8110</v>
      </c>
      <c r="I7" s="40">
        <v>3499</v>
      </c>
      <c r="J7" s="40">
        <v>1760</v>
      </c>
      <c r="K7" s="40">
        <v>5259</v>
      </c>
      <c r="L7" s="40">
        <v>3834</v>
      </c>
      <c r="M7" s="40">
        <v>3352</v>
      </c>
      <c r="N7" s="40">
        <v>3202</v>
      </c>
      <c r="O7" s="40">
        <v>2826</v>
      </c>
      <c r="P7" s="40">
        <v>6028</v>
      </c>
      <c r="Q7" s="234" t="s">
        <v>17</v>
      </c>
      <c r="R7" s="38" t="s">
        <v>248</v>
      </c>
      <c r="S7" s="40">
        <v>1813</v>
      </c>
      <c r="T7" s="40">
        <v>2042</v>
      </c>
      <c r="U7" s="40">
        <v>1737</v>
      </c>
      <c r="V7" s="40">
        <v>1622</v>
      </c>
      <c r="W7" s="40">
        <v>5784</v>
      </c>
      <c r="X7" s="40">
        <v>2782</v>
      </c>
      <c r="Y7" s="40">
        <v>1655</v>
      </c>
      <c r="Z7" s="40">
        <v>2666</v>
      </c>
      <c r="AA7" s="40">
        <v>1730</v>
      </c>
      <c r="AB7" s="40">
        <v>1596</v>
      </c>
      <c r="AC7" s="40">
        <v>1762</v>
      </c>
      <c r="AD7" s="40">
        <v>2715</v>
      </c>
      <c r="AE7" s="40">
        <v>1527</v>
      </c>
      <c r="AF7" s="40">
        <v>1168</v>
      </c>
      <c r="AG7" s="40">
        <v>2314</v>
      </c>
    </row>
    <row r="8" spans="1:33" s="6" customFormat="1" ht="30" customHeight="1">
      <c r="A8" s="237"/>
      <c r="B8" s="18" t="s">
        <v>83</v>
      </c>
      <c r="C8" s="10">
        <v>9788</v>
      </c>
      <c r="D8" s="207">
        <v>10383</v>
      </c>
      <c r="E8" s="27">
        <v>-595</v>
      </c>
      <c r="F8" s="9">
        <v>1316</v>
      </c>
      <c r="G8" s="8">
        <v>466</v>
      </c>
      <c r="H8" s="8">
        <v>1782</v>
      </c>
      <c r="I8" s="8">
        <v>407</v>
      </c>
      <c r="J8" s="8">
        <v>182</v>
      </c>
      <c r="K8" s="8">
        <v>589</v>
      </c>
      <c r="L8" s="8">
        <v>859</v>
      </c>
      <c r="M8" s="8">
        <v>641</v>
      </c>
      <c r="N8" s="8">
        <v>480</v>
      </c>
      <c r="O8" s="8">
        <v>438</v>
      </c>
      <c r="P8" s="8">
        <v>918</v>
      </c>
      <c r="Q8" s="237"/>
      <c r="R8" s="18" t="s">
        <v>83</v>
      </c>
      <c r="S8" s="8">
        <v>255</v>
      </c>
      <c r="T8" s="8">
        <v>386</v>
      </c>
      <c r="U8" s="8">
        <v>241</v>
      </c>
      <c r="V8" s="8">
        <v>271</v>
      </c>
      <c r="W8" s="8">
        <v>850</v>
      </c>
      <c r="X8" s="8">
        <v>371</v>
      </c>
      <c r="Y8" s="8">
        <v>274</v>
      </c>
      <c r="Z8" s="8">
        <v>441</v>
      </c>
      <c r="AA8" s="8">
        <v>226</v>
      </c>
      <c r="AB8" s="8">
        <v>215</v>
      </c>
      <c r="AC8" s="8">
        <v>223</v>
      </c>
      <c r="AD8" s="8">
        <v>474</v>
      </c>
      <c r="AE8" s="8">
        <v>261</v>
      </c>
      <c r="AF8" s="8">
        <v>218</v>
      </c>
      <c r="AG8" s="8">
        <v>293</v>
      </c>
    </row>
    <row r="9" spans="1:33" s="152" customFormat="1" ht="30" customHeight="1">
      <c r="A9" s="237"/>
      <c r="B9" s="151" t="s">
        <v>84</v>
      </c>
      <c r="C9" s="10">
        <v>49708</v>
      </c>
      <c r="D9" s="207">
        <v>58865</v>
      </c>
      <c r="E9" s="27">
        <v>-9157</v>
      </c>
      <c r="F9" s="9">
        <v>4430</v>
      </c>
      <c r="G9" s="8">
        <v>1898</v>
      </c>
      <c r="H9" s="8">
        <v>6328</v>
      </c>
      <c r="I9" s="8">
        <v>3092</v>
      </c>
      <c r="J9" s="8">
        <v>1578</v>
      </c>
      <c r="K9" s="8">
        <v>4670</v>
      </c>
      <c r="L9" s="8">
        <v>2975</v>
      </c>
      <c r="M9" s="8">
        <v>2711</v>
      </c>
      <c r="N9" s="8">
        <v>2722</v>
      </c>
      <c r="O9" s="8">
        <v>2388</v>
      </c>
      <c r="P9" s="8">
        <v>5110</v>
      </c>
      <c r="Q9" s="237"/>
      <c r="R9" s="151" t="s">
        <v>84</v>
      </c>
      <c r="S9" s="8">
        <v>1558</v>
      </c>
      <c r="T9" s="8">
        <v>1656</v>
      </c>
      <c r="U9" s="8">
        <v>1496</v>
      </c>
      <c r="V9" s="8">
        <v>1351</v>
      </c>
      <c r="W9" s="8">
        <v>4934</v>
      </c>
      <c r="X9" s="8">
        <v>2411</v>
      </c>
      <c r="Y9" s="8">
        <v>1381</v>
      </c>
      <c r="Z9" s="8">
        <v>2225</v>
      </c>
      <c r="AA9" s="8">
        <v>1504</v>
      </c>
      <c r="AB9" s="8">
        <v>1381</v>
      </c>
      <c r="AC9" s="8">
        <v>1539</v>
      </c>
      <c r="AD9" s="8">
        <v>2241</v>
      </c>
      <c r="AE9" s="8">
        <v>1266</v>
      </c>
      <c r="AF9" s="8">
        <v>950</v>
      </c>
      <c r="AG9" s="8">
        <v>2021</v>
      </c>
    </row>
    <row r="10" spans="1:33" s="152" customFormat="1" ht="30" customHeight="1">
      <c r="A10" s="237"/>
      <c r="B10" s="151" t="s">
        <v>85</v>
      </c>
      <c r="C10" s="153">
        <v>52</v>
      </c>
      <c r="D10" s="207">
        <v>92</v>
      </c>
      <c r="E10" s="27">
        <v>-40</v>
      </c>
      <c r="F10" s="9">
        <v>1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1</v>
      </c>
      <c r="M10" s="8">
        <v>5</v>
      </c>
      <c r="N10" s="8">
        <v>2</v>
      </c>
      <c r="O10" s="8">
        <v>1</v>
      </c>
      <c r="P10" s="8">
        <v>3</v>
      </c>
      <c r="Q10" s="237"/>
      <c r="R10" s="151" t="s">
        <v>85</v>
      </c>
      <c r="S10" s="8">
        <v>0</v>
      </c>
      <c r="T10" s="8">
        <v>4</v>
      </c>
      <c r="U10" s="8">
        <v>4</v>
      </c>
      <c r="V10" s="8">
        <v>2</v>
      </c>
      <c r="W10" s="8">
        <v>9</v>
      </c>
      <c r="X10" s="8">
        <v>3</v>
      </c>
      <c r="Y10" s="8">
        <v>2</v>
      </c>
      <c r="Z10" s="8">
        <v>0</v>
      </c>
      <c r="AA10" s="8">
        <v>0</v>
      </c>
      <c r="AB10" s="8">
        <v>3</v>
      </c>
      <c r="AC10" s="8">
        <v>4</v>
      </c>
      <c r="AD10" s="8">
        <v>0</v>
      </c>
      <c r="AE10" s="8">
        <v>1</v>
      </c>
      <c r="AF10" s="8">
        <v>6</v>
      </c>
      <c r="AG10" s="8">
        <v>4</v>
      </c>
    </row>
    <row r="11" spans="1:33" s="6" customFormat="1" ht="30" customHeight="1">
      <c r="A11" s="237"/>
      <c r="B11" s="18" t="s">
        <v>86</v>
      </c>
      <c r="C11" s="10">
        <v>974</v>
      </c>
      <c r="D11" s="207">
        <v>925</v>
      </c>
      <c r="E11" s="11">
        <v>49</v>
      </c>
      <c r="F11" s="9">
        <v>6</v>
      </c>
      <c r="G11" s="8">
        <v>29</v>
      </c>
      <c r="H11" s="8">
        <v>35</v>
      </c>
      <c r="I11" s="8">
        <v>143</v>
      </c>
      <c r="J11" s="8">
        <v>167</v>
      </c>
      <c r="K11" s="8">
        <v>310</v>
      </c>
      <c r="L11" s="8">
        <v>0</v>
      </c>
      <c r="M11" s="8">
        <v>77</v>
      </c>
      <c r="N11" s="8">
        <v>30</v>
      </c>
      <c r="O11" s="8">
        <v>91</v>
      </c>
      <c r="P11" s="8">
        <v>121</v>
      </c>
      <c r="Q11" s="237"/>
      <c r="R11" s="18" t="s">
        <v>86</v>
      </c>
      <c r="S11" s="8">
        <v>6</v>
      </c>
      <c r="T11" s="8">
        <v>0</v>
      </c>
      <c r="U11" s="8">
        <v>36</v>
      </c>
      <c r="V11" s="8">
        <v>0</v>
      </c>
      <c r="W11" s="8">
        <v>112</v>
      </c>
      <c r="X11" s="8">
        <v>68</v>
      </c>
      <c r="Y11" s="8">
        <v>3</v>
      </c>
      <c r="Z11" s="8">
        <v>8</v>
      </c>
      <c r="AA11" s="8">
        <v>28</v>
      </c>
      <c r="AB11" s="8">
        <v>6</v>
      </c>
      <c r="AC11" s="8">
        <v>115</v>
      </c>
      <c r="AD11" s="8">
        <v>1</v>
      </c>
      <c r="AE11" s="8">
        <v>13</v>
      </c>
      <c r="AF11" s="8">
        <v>2</v>
      </c>
      <c r="AG11" s="8">
        <v>33</v>
      </c>
    </row>
    <row r="12" spans="1:33" s="6" customFormat="1" ht="30" customHeight="1">
      <c r="A12" s="237"/>
      <c r="B12" s="18" t="s">
        <v>87</v>
      </c>
      <c r="C12" s="10">
        <v>4919</v>
      </c>
      <c r="D12" s="207">
        <v>7937</v>
      </c>
      <c r="E12" s="11">
        <v>-3018</v>
      </c>
      <c r="F12" s="9">
        <v>225</v>
      </c>
      <c r="G12" s="8">
        <v>92</v>
      </c>
      <c r="H12" s="8">
        <v>317</v>
      </c>
      <c r="I12" s="8">
        <v>205</v>
      </c>
      <c r="J12" s="8">
        <v>119</v>
      </c>
      <c r="K12" s="8">
        <v>324</v>
      </c>
      <c r="L12" s="8">
        <v>241</v>
      </c>
      <c r="M12" s="8">
        <v>377</v>
      </c>
      <c r="N12" s="8">
        <v>143</v>
      </c>
      <c r="O12" s="8">
        <v>157</v>
      </c>
      <c r="P12" s="8">
        <v>300</v>
      </c>
      <c r="Q12" s="237"/>
      <c r="R12" s="18" t="s">
        <v>87</v>
      </c>
      <c r="S12" s="8">
        <v>191</v>
      </c>
      <c r="T12" s="8">
        <v>134</v>
      </c>
      <c r="U12" s="8">
        <v>236</v>
      </c>
      <c r="V12" s="8">
        <v>160</v>
      </c>
      <c r="W12" s="8">
        <v>360</v>
      </c>
      <c r="X12" s="8">
        <v>364</v>
      </c>
      <c r="Y12" s="8">
        <v>188</v>
      </c>
      <c r="Z12" s="8">
        <v>198</v>
      </c>
      <c r="AA12" s="8">
        <v>443</v>
      </c>
      <c r="AB12" s="8">
        <v>230</v>
      </c>
      <c r="AC12" s="8">
        <v>221</v>
      </c>
      <c r="AD12" s="8">
        <v>244</v>
      </c>
      <c r="AE12" s="8">
        <v>129</v>
      </c>
      <c r="AF12" s="8">
        <v>75</v>
      </c>
      <c r="AG12" s="8">
        <v>187</v>
      </c>
    </row>
    <row r="13" spans="1:33" s="6" customFormat="1" ht="30" customHeight="1">
      <c r="A13" s="237"/>
      <c r="B13" s="18" t="s">
        <v>88</v>
      </c>
      <c r="C13" s="10">
        <v>5</v>
      </c>
      <c r="D13" s="207">
        <v>3</v>
      </c>
      <c r="E13" s="11">
        <v>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5</v>
      </c>
      <c r="P13" s="8">
        <v>5</v>
      </c>
      <c r="Q13" s="23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7"/>
      <c r="B14" s="18" t="s">
        <v>89</v>
      </c>
      <c r="C14" s="10">
        <v>1264</v>
      </c>
      <c r="D14" s="207">
        <v>1950</v>
      </c>
      <c r="E14" s="11">
        <v>-686</v>
      </c>
      <c r="F14" s="9">
        <v>16</v>
      </c>
      <c r="G14" s="8">
        <v>3</v>
      </c>
      <c r="H14" s="8">
        <v>19</v>
      </c>
      <c r="I14" s="8">
        <v>228</v>
      </c>
      <c r="J14" s="8">
        <v>121</v>
      </c>
      <c r="K14" s="8">
        <v>349</v>
      </c>
      <c r="L14" s="8">
        <v>98</v>
      </c>
      <c r="M14" s="8">
        <v>162</v>
      </c>
      <c r="N14" s="8">
        <v>155</v>
      </c>
      <c r="O14" s="8">
        <v>127</v>
      </c>
      <c r="P14" s="8">
        <v>282</v>
      </c>
      <c r="Q14" s="237"/>
      <c r="R14" s="18" t="s">
        <v>89</v>
      </c>
      <c r="S14" s="8">
        <v>2</v>
      </c>
      <c r="T14" s="8">
        <v>23</v>
      </c>
      <c r="U14" s="8">
        <v>19</v>
      </c>
      <c r="V14" s="8">
        <v>1</v>
      </c>
      <c r="W14" s="8">
        <v>219</v>
      </c>
      <c r="X14" s="8">
        <v>5</v>
      </c>
      <c r="Y14" s="8">
        <v>3</v>
      </c>
      <c r="Z14" s="8">
        <v>40</v>
      </c>
      <c r="AA14" s="8">
        <v>1</v>
      </c>
      <c r="AB14" s="8">
        <v>1</v>
      </c>
      <c r="AC14" s="8">
        <v>11</v>
      </c>
      <c r="AD14" s="8">
        <v>5</v>
      </c>
      <c r="AE14" s="8">
        <v>12</v>
      </c>
      <c r="AF14" s="8">
        <v>12</v>
      </c>
      <c r="AG14" s="8">
        <v>0</v>
      </c>
    </row>
    <row r="15" spans="1:33" s="6" customFormat="1" ht="30" customHeight="1">
      <c r="A15" s="235"/>
      <c r="B15" s="18" t="s">
        <v>90</v>
      </c>
      <c r="C15" s="10">
        <v>1299</v>
      </c>
      <c r="D15" s="207">
        <v>1503</v>
      </c>
      <c r="E15" s="11">
        <v>-204</v>
      </c>
      <c r="F15" s="9">
        <v>1</v>
      </c>
      <c r="G15" s="8">
        <v>50</v>
      </c>
      <c r="H15" s="8">
        <v>51</v>
      </c>
      <c r="I15" s="8">
        <v>1</v>
      </c>
      <c r="J15" s="8">
        <v>34</v>
      </c>
      <c r="K15" s="8">
        <v>35</v>
      </c>
      <c r="L15" s="8">
        <v>41</v>
      </c>
      <c r="M15" s="8">
        <v>23</v>
      </c>
      <c r="N15" s="8">
        <v>86</v>
      </c>
      <c r="O15" s="8">
        <v>165</v>
      </c>
      <c r="P15" s="8">
        <v>251</v>
      </c>
      <c r="Q15" s="235"/>
      <c r="R15" s="18" t="s">
        <v>90</v>
      </c>
      <c r="S15" s="8">
        <v>51</v>
      </c>
      <c r="T15" s="8">
        <v>33</v>
      </c>
      <c r="U15" s="8">
        <v>5</v>
      </c>
      <c r="V15" s="8">
        <v>102</v>
      </c>
      <c r="W15" s="8">
        <v>90</v>
      </c>
      <c r="X15" s="8">
        <v>137</v>
      </c>
      <c r="Y15" s="8">
        <v>56</v>
      </c>
      <c r="Z15" s="8">
        <v>25</v>
      </c>
      <c r="AA15" s="8">
        <v>70</v>
      </c>
      <c r="AB15" s="8">
        <v>48</v>
      </c>
      <c r="AC15" s="8">
        <v>36</v>
      </c>
      <c r="AD15" s="8">
        <v>72</v>
      </c>
      <c r="AE15" s="8">
        <v>40</v>
      </c>
      <c r="AF15" s="8">
        <v>101</v>
      </c>
      <c r="AG15" s="8">
        <v>32</v>
      </c>
    </row>
    <row r="16" spans="1:33" s="15" customFormat="1" ht="30" customHeight="1">
      <c r="A16" s="4" t="s">
        <v>19</v>
      </c>
      <c r="B16" s="38" t="s">
        <v>250</v>
      </c>
      <c r="C16" s="39">
        <v>67621</v>
      </c>
      <c r="D16" s="206">
        <v>74070</v>
      </c>
      <c r="E16" s="41">
        <v>-6449</v>
      </c>
      <c r="F16" s="42">
        <v>6311</v>
      </c>
      <c r="G16" s="40">
        <v>2573</v>
      </c>
      <c r="H16" s="40">
        <v>8884</v>
      </c>
      <c r="I16" s="40">
        <v>3843</v>
      </c>
      <c r="J16" s="40">
        <v>1914</v>
      </c>
      <c r="K16" s="40">
        <v>5757</v>
      </c>
      <c r="L16" s="40">
        <v>4122</v>
      </c>
      <c r="M16" s="40">
        <v>3641</v>
      </c>
      <c r="N16" s="40">
        <v>3939</v>
      </c>
      <c r="O16" s="40">
        <v>3452</v>
      </c>
      <c r="P16" s="40">
        <v>7391</v>
      </c>
      <c r="Q16" s="4" t="s">
        <v>19</v>
      </c>
      <c r="R16" s="38" t="s">
        <v>250</v>
      </c>
      <c r="S16" s="40">
        <v>2121</v>
      </c>
      <c r="T16" s="40">
        <v>2334</v>
      </c>
      <c r="U16" s="40">
        <v>1962</v>
      </c>
      <c r="V16" s="40">
        <v>1860</v>
      </c>
      <c r="W16" s="40">
        <v>6464</v>
      </c>
      <c r="X16" s="40">
        <v>3392</v>
      </c>
      <c r="Y16" s="40">
        <v>1892</v>
      </c>
      <c r="Z16" s="40">
        <v>2983</v>
      </c>
      <c r="AA16" s="40">
        <v>1905</v>
      </c>
      <c r="AB16" s="40">
        <v>1923</v>
      </c>
      <c r="AC16" s="40">
        <v>1991</v>
      </c>
      <c r="AD16" s="40">
        <v>3065</v>
      </c>
      <c r="AE16" s="40">
        <v>1730</v>
      </c>
      <c r="AF16" s="40">
        <v>1399</v>
      </c>
      <c r="AG16" s="40">
        <v>2805</v>
      </c>
    </row>
    <row r="17" spans="1:33" s="6" customFormat="1" ht="30" customHeight="1">
      <c r="A17" s="4" t="s">
        <v>103</v>
      </c>
      <c r="B17" s="18" t="s">
        <v>251</v>
      </c>
      <c r="C17" s="10">
        <v>33911</v>
      </c>
      <c r="D17" s="207">
        <v>38658</v>
      </c>
      <c r="E17" s="11">
        <v>-4747</v>
      </c>
      <c r="F17" s="9">
        <v>3200</v>
      </c>
      <c r="G17" s="8">
        <v>1301</v>
      </c>
      <c r="H17" s="8">
        <v>4501</v>
      </c>
      <c r="I17" s="8">
        <v>2019</v>
      </c>
      <c r="J17" s="8">
        <v>1075</v>
      </c>
      <c r="K17" s="8">
        <v>3094</v>
      </c>
      <c r="L17" s="8">
        <v>2239</v>
      </c>
      <c r="M17" s="8">
        <v>1843</v>
      </c>
      <c r="N17" s="8">
        <v>1802</v>
      </c>
      <c r="O17" s="8">
        <v>1628</v>
      </c>
      <c r="P17" s="8">
        <v>3430</v>
      </c>
      <c r="Q17" s="4" t="s">
        <v>103</v>
      </c>
      <c r="R17" s="18" t="s">
        <v>251</v>
      </c>
      <c r="S17" s="8">
        <v>1027</v>
      </c>
      <c r="T17" s="8">
        <v>1019</v>
      </c>
      <c r="U17" s="8">
        <v>1050</v>
      </c>
      <c r="V17" s="8">
        <v>834</v>
      </c>
      <c r="W17" s="8">
        <v>3180</v>
      </c>
      <c r="X17" s="8">
        <v>1341</v>
      </c>
      <c r="Y17" s="8">
        <v>1108</v>
      </c>
      <c r="Z17" s="8">
        <v>1354</v>
      </c>
      <c r="AA17" s="8">
        <v>922</v>
      </c>
      <c r="AB17" s="8">
        <v>1008</v>
      </c>
      <c r="AC17" s="8">
        <v>1198</v>
      </c>
      <c r="AD17" s="8">
        <v>1509</v>
      </c>
      <c r="AE17" s="8">
        <v>1068</v>
      </c>
      <c r="AF17" s="8">
        <v>773</v>
      </c>
      <c r="AG17" s="8">
        <v>1413</v>
      </c>
    </row>
    <row r="18" spans="1:33" s="6" customFormat="1" ht="30" customHeight="1">
      <c r="A18" s="4"/>
      <c r="B18" s="18" t="s">
        <v>114</v>
      </c>
      <c r="C18" s="10">
        <v>25986</v>
      </c>
      <c r="D18" s="207">
        <v>30455</v>
      </c>
      <c r="E18" s="11">
        <v>-4469</v>
      </c>
      <c r="F18" s="9">
        <v>2751</v>
      </c>
      <c r="G18" s="8">
        <v>1016</v>
      </c>
      <c r="H18" s="8">
        <v>3767</v>
      </c>
      <c r="I18" s="8">
        <v>1338</v>
      </c>
      <c r="J18" s="8">
        <v>683</v>
      </c>
      <c r="K18" s="8">
        <v>2021</v>
      </c>
      <c r="L18" s="8">
        <v>1970</v>
      </c>
      <c r="M18" s="8">
        <v>1436</v>
      </c>
      <c r="N18" s="8">
        <v>1418</v>
      </c>
      <c r="O18" s="8">
        <v>1088</v>
      </c>
      <c r="P18" s="8">
        <v>2506</v>
      </c>
      <c r="Q18" s="4"/>
      <c r="R18" s="18" t="s">
        <v>114</v>
      </c>
      <c r="S18" s="8">
        <v>830</v>
      </c>
      <c r="T18" s="8">
        <v>865</v>
      </c>
      <c r="U18" s="8">
        <v>832</v>
      </c>
      <c r="V18" s="8">
        <v>652</v>
      </c>
      <c r="W18" s="8">
        <v>2466</v>
      </c>
      <c r="X18" s="8">
        <v>834</v>
      </c>
      <c r="Y18" s="8">
        <v>844</v>
      </c>
      <c r="Z18" s="8">
        <v>1147</v>
      </c>
      <c r="AA18" s="8">
        <v>674</v>
      </c>
      <c r="AB18" s="8">
        <v>667</v>
      </c>
      <c r="AC18" s="8">
        <v>744</v>
      </c>
      <c r="AD18" s="8">
        <v>1284</v>
      </c>
      <c r="AE18" s="8">
        <v>788</v>
      </c>
      <c r="AF18" s="8">
        <v>546</v>
      </c>
      <c r="AG18" s="8">
        <v>1113</v>
      </c>
    </row>
    <row r="19" spans="1:33" s="6" customFormat="1" ht="30" customHeight="1">
      <c r="A19" s="4"/>
      <c r="B19" s="18" t="s">
        <v>115</v>
      </c>
      <c r="C19" s="10">
        <v>7925</v>
      </c>
      <c r="D19" s="207">
        <v>8203</v>
      </c>
      <c r="E19" s="11">
        <v>-278</v>
      </c>
      <c r="F19" s="9">
        <v>449</v>
      </c>
      <c r="G19" s="8">
        <v>285</v>
      </c>
      <c r="H19" s="8">
        <v>734</v>
      </c>
      <c r="I19" s="8">
        <v>681</v>
      </c>
      <c r="J19" s="8">
        <v>392</v>
      </c>
      <c r="K19" s="8">
        <v>1073</v>
      </c>
      <c r="L19" s="8">
        <v>269</v>
      </c>
      <c r="M19" s="8">
        <v>407</v>
      </c>
      <c r="N19" s="8">
        <v>384</v>
      </c>
      <c r="O19" s="8">
        <v>540</v>
      </c>
      <c r="P19" s="8">
        <v>924</v>
      </c>
      <c r="Q19" s="4"/>
      <c r="R19" s="18" t="s">
        <v>115</v>
      </c>
      <c r="S19" s="8">
        <v>197</v>
      </c>
      <c r="T19" s="8">
        <v>154</v>
      </c>
      <c r="U19" s="8">
        <v>218</v>
      </c>
      <c r="V19" s="8">
        <v>182</v>
      </c>
      <c r="W19" s="8">
        <v>714</v>
      </c>
      <c r="X19" s="8">
        <v>507</v>
      </c>
      <c r="Y19" s="8">
        <v>264</v>
      </c>
      <c r="Z19" s="8">
        <v>207</v>
      </c>
      <c r="AA19" s="8">
        <v>248</v>
      </c>
      <c r="AB19" s="8">
        <v>341</v>
      </c>
      <c r="AC19" s="8">
        <v>454</v>
      </c>
      <c r="AD19" s="8">
        <v>225</v>
      </c>
      <c r="AE19" s="8">
        <v>280</v>
      </c>
      <c r="AF19" s="8">
        <v>227</v>
      </c>
      <c r="AG19" s="8">
        <v>300</v>
      </c>
    </row>
    <row r="20" spans="1:33" s="175" customFormat="1" ht="30" customHeight="1">
      <c r="A20" s="169" t="s">
        <v>104</v>
      </c>
      <c r="B20" s="170" t="s">
        <v>102</v>
      </c>
      <c r="C20" s="171">
        <v>11890</v>
      </c>
      <c r="D20" s="207">
        <v>12572</v>
      </c>
      <c r="E20" s="173">
        <v>-682</v>
      </c>
      <c r="F20" s="174">
        <v>488</v>
      </c>
      <c r="G20" s="172">
        <v>298</v>
      </c>
      <c r="H20" s="172">
        <v>786</v>
      </c>
      <c r="I20" s="172">
        <v>571</v>
      </c>
      <c r="J20" s="172">
        <v>386</v>
      </c>
      <c r="K20" s="172">
        <v>957</v>
      </c>
      <c r="L20" s="172">
        <v>646</v>
      </c>
      <c r="M20" s="172">
        <v>729</v>
      </c>
      <c r="N20" s="172">
        <v>700</v>
      </c>
      <c r="O20" s="172">
        <v>756</v>
      </c>
      <c r="P20" s="172">
        <v>1456</v>
      </c>
      <c r="Q20" s="169" t="s">
        <v>104</v>
      </c>
      <c r="R20" s="170" t="s">
        <v>102</v>
      </c>
      <c r="S20" s="172">
        <v>446</v>
      </c>
      <c r="T20" s="172">
        <v>416</v>
      </c>
      <c r="U20" s="172">
        <v>393</v>
      </c>
      <c r="V20" s="172">
        <v>387</v>
      </c>
      <c r="W20" s="172">
        <v>1119</v>
      </c>
      <c r="X20" s="172">
        <v>938</v>
      </c>
      <c r="Y20" s="172">
        <v>336</v>
      </c>
      <c r="Z20" s="172">
        <v>501</v>
      </c>
      <c r="AA20" s="172">
        <v>519</v>
      </c>
      <c r="AB20" s="172">
        <v>400</v>
      </c>
      <c r="AC20" s="172">
        <v>380</v>
      </c>
      <c r="AD20" s="172">
        <v>588</v>
      </c>
      <c r="AE20" s="172">
        <v>236</v>
      </c>
      <c r="AF20" s="172">
        <v>230</v>
      </c>
      <c r="AG20" s="172">
        <v>427</v>
      </c>
    </row>
    <row r="21" spans="1:33" s="6" customFormat="1" ht="56.25">
      <c r="A21" s="4" t="s">
        <v>105</v>
      </c>
      <c r="B21" s="18" t="s">
        <v>436</v>
      </c>
      <c r="C21" s="10">
        <v>1944</v>
      </c>
      <c r="D21" s="207">
        <v>2085</v>
      </c>
      <c r="E21" s="11">
        <v>-141</v>
      </c>
      <c r="F21" s="9">
        <v>166</v>
      </c>
      <c r="G21" s="8">
        <v>87</v>
      </c>
      <c r="H21" s="8">
        <v>253</v>
      </c>
      <c r="I21" s="8">
        <v>170</v>
      </c>
      <c r="J21" s="8">
        <v>29</v>
      </c>
      <c r="K21" s="8">
        <v>199</v>
      </c>
      <c r="L21" s="8">
        <v>25</v>
      </c>
      <c r="M21" s="8">
        <v>93</v>
      </c>
      <c r="N21" s="8">
        <v>373</v>
      </c>
      <c r="O21" s="8">
        <v>176</v>
      </c>
      <c r="P21" s="8">
        <v>549</v>
      </c>
      <c r="Q21" s="4" t="s">
        <v>105</v>
      </c>
      <c r="R21" s="18" t="s">
        <v>436</v>
      </c>
      <c r="S21" s="8">
        <v>95</v>
      </c>
      <c r="T21" s="8">
        <v>111</v>
      </c>
      <c r="U21" s="8">
        <v>28</v>
      </c>
      <c r="V21" s="8">
        <v>52</v>
      </c>
      <c r="W21" s="8">
        <v>23</v>
      </c>
      <c r="X21" s="8">
        <v>199</v>
      </c>
      <c r="Y21" s="8">
        <v>32</v>
      </c>
      <c r="Z21" s="8">
        <v>15</v>
      </c>
      <c r="AA21" s="8">
        <v>37</v>
      </c>
      <c r="AB21" s="8">
        <v>26</v>
      </c>
      <c r="AC21" s="8">
        <v>8</v>
      </c>
      <c r="AD21" s="8">
        <v>68</v>
      </c>
      <c r="AE21" s="8">
        <v>15</v>
      </c>
      <c r="AF21" s="8">
        <v>25</v>
      </c>
      <c r="AG21" s="8">
        <v>91</v>
      </c>
    </row>
    <row r="22" spans="1:33" s="6" customFormat="1" ht="30" customHeight="1">
      <c r="A22" s="4" t="s">
        <v>106</v>
      </c>
      <c r="B22" s="18" t="s">
        <v>92</v>
      </c>
      <c r="C22" s="10">
        <v>1</v>
      </c>
      <c r="D22" s="207">
        <v>1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8856</v>
      </c>
      <c r="D23" s="207">
        <v>9762</v>
      </c>
      <c r="E23" s="11">
        <v>-906</v>
      </c>
      <c r="F23" s="9">
        <v>1412</v>
      </c>
      <c r="G23" s="8">
        <v>512</v>
      </c>
      <c r="H23" s="8">
        <v>1924</v>
      </c>
      <c r="I23" s="8">
        <v>390</v>
      </c>
      <c r="J23" s="8">
        <v>90</v>
      </c>
      <c r="K23" s="8">
        <v>480</v>
      </c>
      <c r="L23" s="8">
        <v>672</v>
      </c>
      <c r="M23" s="8">
        <v>371</v>
      </c>
      <c r="N23" s="8">
        <v>363</v>
      </c>
      <c r="O23" s="8">
        <v>343</v>
      </c>
      <c r="P23" s="8">
        <v>706</v>
      </c>
      <c r="Q23" s="4" t="s">
        <v>107</v>
      </c>
      <c r="R23" s="18" t="s">
        <v>93</v>
      </c>
      <c r="S23" s="8">
        <v>267</v>
      </c>
      <c r="T23" s="8">
        <v>412</v>
      </c>
      <c r="U23" s="8">
        <v>157</v>
      </c>
      <c r="V23" s="8">
        <v>213</v>
      </c>
      <c r="W23" s="8">
        <v>1188</v>
      </c>
      <c r="X23" s="8">
        <v>322</v>
      </c>
      <c r="Y23" s="8">
        <v>122</v>
      </c>
      <c r="Z23" s="8">
        <v>365</v>
      </c>
      <c r="AA23" s="8">
        <v>115</v>
      </c>
      <c r="AB23" s="8">
        <v>158</v>
      </c>
      <c r="AC23" s="8">
        <v>140</v>
      </c>
      <c r="AD23" s="8">
        <v>458</v>
      </c>
      <c r="AE23" s="8">
        <v>129</v>
      </c>
      <c r="AF23" s="8">
        <v>153</v>
      </c>
      <c r="AG23" s="8">
        <v>504</v>
      </c>
    </row>
    <row r="24" spans="1:33" s="6" customFormat="1" ht="30" customHeight="1">
      <c r="A24" s="4" t="s">
        <v>108</v>
      </c>
      <c r="B24" s="18" t="s">
        <v>94</v>
      </c>
      <c r="C24" s="10">
        <v>5561</v>
      </c>
      <c r="D24" s="207">
        <v>5941</v>
      </c>
      <c r="E24" s="11">
        <v>-380</v>
      </c>
      <c r="F24" s="9">
        <v>402</v>
      </c>
      <c r="G24" s="8">
        <v>198</v>
      </c>
      <c r="H24" s="8">
        <v>600</v>
      </c>
      <c r="I24" s="8">
        <v>348</v>
      </c>
      <c r="J24" s="8">
        <v>195</v>
      </c>
      <c r="K24" s="8">
        <v>543</v>
      </c>
      <c r="L24" s="8">
        <v>177</v>
      </c>
      <c r="M24" s="8">
        <v>335</v>
      </c>
      <c r="N24" s="8">
        <v>263</v>
      </c>
      <c r="O24" s="8">
        <v>304</v>
      </c>
      <c r="P24" s="172">
        <v>567</v>
      </c>
      <c r="Q24" s="4" t="s">
        <v>108</v>
      </c>
      <c r="R24" s="18" t="s">
        <v>94</v>
      </c>
      <c r="S24" s="8">
        <v>131</v>
      </c>
      <c r="T24" s="8">
        <v>209</v>
      </c>
      <c r="U24" s="8">
        <v>210</v>
      </c>
      <c r="V24" s="8">
        <v>232</v>
      </c>
      <c r="W24" s="8">
        <v>520</v>
      </c>
      <c r="X24" s="8">
        <v>333</v>
      </c>
      <c r="Y24" s="8">
        <v>169</v>
      </c>
      <c r="Z24" s="8">
        <v>300</v>
      </c>
      <c r="AA24" s="8">
        <v>164</v>
      </c>
      <c r="AB24" s="8">
        <v>224</v>
      </c>
      <c r="AC24" s="8">
        <v>143</v>
      </c>
      <c r="AD24" s="8">
        <v>234</v>
      </c>
      <c r="AE24" s="8">
        <v>166</v>
      </c>
      <c r="AF24" s="8">
        <v>121</v>
      </c>
      <c r="AG24" s="8">
        <v>183</v>
      </c>
    </row>
    <row r="25" spans="1:33" s="6" customFormat="1" ht="30" customHeight="1">
      <c r="A25" s="4" t="s">
        <v>109</v>
      </c>
      <c r="B25" s="18" t="s">
        <v>95</v>
      </c>
      <c r="C25" s="10">
        <v>171</v>
      </c>
      <c r="D25" s="207">
        <v>263</v>
      </c>
      <c r="E25" s="11">
        <v>-92</v>
      </c>
      <c r="F25" s="9">
        <v>13</v>
      </c>
      <c r="G25" s="8">
        <v>4</v>
      </c>
      <c r="H25" s="8">
        <v>17</v>
      </c>
      <c r="I25" s="8">
        <v>2</v>
      </c>
      <c r="J25" s="8">
        <v>2</v>
      </c>
      <c r="K25" s="8">
        <v>4</v>
      </c>
      <c r="L25" s="8">
        <v>14</v>
      </c>
      <c r="M25" s="8">
        <v>6</v>
      </c>
      <c r="N25" s="8">
        <v>11</v>
      </c>
      <c r="O25" s="8">
        <v>9</v>
      </c>
      <c r="P25" s="8">
        <v>20</v>
      </c>
      <c r="Q25" s="4" t="s">
        <v>109</v>
      </c>
      <c r="R25" s="18" t="s">
        <v>95</v>
      </c>
      <c r="S25" s="8">
        <v>8</v>
      </c>
      <c r="T25" s="8">
        <v>5</v>
      </c>
      <c r="U25" s="8">
        <v>2</v>
      </c>
      <c r="V25" s="8">
        <v>9</v>
      </c>
      <c r="W25" s="8">
        <v>20</v>
      </c>
      <c r="X25" s="8">
        <v>13</v>
      </c>
      <c r="Y25" s="8">
        <v>6</v>
      </c>
      <c r="Z25" s="8">
        <v>7</v>
      </c>
      <c r="AA25" s="8">
        <v>18</v>
      </c>
      <c r="AB25" s="8">
        <v>1</v>
      </c>
      <c r="AC25" s="8">
        <v>4</v>
      </c>
      <c r="AD25" s="8">
        <v>8</v>
      </c>
      <c r="AE25" s="8">
        <v>3</v>
      </c>
      <c r="AF25" s="8">
        <v>5</v>
      </c>
      <c r="AG25" s="8">
        <v>1</v>
      </c>
    </row>
    <row r="26" spans="1:33" s="6" customFormat="1" ht="30" customHeight="1">
      <c r="A26" s="4" t="s">
        <v>110</v>
      </c>
      <c r="B26" s="18" t="s">
        <v>96</v>
      </c>
      <c r="C26" s="10">
        <v>1602</v>
      </c>
      <c r="D26" s="207">
        <v>599</v>
      </c>
      <c r="E26" s="11">
        <v>1003</v>
      </c>
      <c r="F26" s="9">
        <v>181</v>
      </c>
      <c r="G26" s="8">
        <v>50</v>
      </c>
      <c r="H26" s="8">
        <v>231</v>
      </c>
      <c r="I26" s="8">
        <v>56</v>
      </c>
      <c r="J26" s="8">
        <v>13</v>
      </c>
      <c r="K26" s="8">
        <v>69</v>
      </c>
      <c r="L26" s="8">
        <v>135</v>
      </c>
      <c r="M26" s="8">
        <v>79</v>
      </c>
      <c r="N26" s="8">
        <v>215</v>
      </c>
      <c r="O26" s="8">
        <v>103</v>
      </c>
      <c r="P26" s="8">
        <v>318</v>
      </c>
      <c r="Q26" s="4" t="s">
        <v>110</v>
      </c>
      <c r="R26" s="18" t="s">
        <v>96</v>
      </c>
      <c r="S26" s="8">
        <v>43</v>
      </c>
      <c r="T26" s="8">
        <v>47</v>
      </c>
      <c r="U26" s="8">
        <v>51</v>
      </c>
      <c r="V26" s="8">
        <v>32</v>
      </c>
      <c r="W26" s="8">
        <v>161</v>
      </c>
      <c r="X26" s="8">
        <v>43</v>
      </c>
      <c r="Y26" s="8">
        <v>36</v>
      </c>
      <c r="Z26" s="8">
        <v>67</v>
      </c>
      <c r="AA26" s="8">
        <v>29</v>
      </c>
      <c r="AB26" s="8">
        <v>38</v>
      </c>
      <c r="AC26" s="8">
        <v>37</v>
      </c>
      <c r="AD26" s="8">
        <v>52</v>
      </c>
      <c r="AE26" s="8">
        <v>28</v>
      </c>
      <c r="AF26" s="8">
        <v>40</v>
      </c>
      <c r="AG26" s="8">
        <v>66</v>
      </c>
    </row>
    <row r="27" spans="1:33" s="6" customFormat="1" ht="30" customHeight="1">
      <c r="A27" s="4" t="s">
        <v>111</v>
      </c>
      <c r="B27" s="18" t="s">
        <v>97</v>
      </c>
      <c r="C27" s="10">
        <v>470</v>
      </c>
      <c r="D27" s="207">
        <v>372</v>
      </c>
      <c r="E27" s="11">
        <v>98</v>
      </c>
      <c r="F27" s="9">
        <v>37</v>
      </c>
      <c r="G27" s="8">
        <v>11</v>
      </c>
      <c r="H27" s="8">
        <v>48</v>
      </c>
      <c r="I27" s="8">
        <v>71</v>
      </c>
      <c r="J27" s="8">
        <v>29</v>
      </c>
      <c r="K27" s="8">
        <v>100</v>
      </c>
      <c r="L27" s="8">
        <v>19</v>
      </c>
      <c r="M27" s="8">
        <v>21</v>
      </c>
      <c r="N27" s="8">
        <v>7</v>
      </c>
      <c r="O27" s="8">
        <v>10</v>
      </c>
      <c r="P27" s="8">
        <v>17</v>
      </c>
      <c r="Q27" s="4" t="s">
        <v>111</v>
      </c>
      <c r="R27" s="18" t="s">
        <v>97</v>
      </c>
      <c r="S27" s="8">
        <v>10</v>
      </c>
      <c r="T27" s="8">
        <v>17</v>
      </c>
      <c r="U27" s="8">
        <v>8</v>
      </c>
      <c r="V27" s="8">
        <v>7</v>
      </c>
      <c r="W27" s="8">
        <v>66</v>
      </c>
      <c r="X27" s="8">
        <v>17</v>
      </c>
      <c r="Y27" s="8">
        <v>9</v>
      </c>
      <c r="Z27" s="8">
        <v>17</v>
      </c>
      <c r="AA27" s="8">
        <v>34</v>
      </c>
      <c r="AB27" s="8">
        <v>5</v>
      </c>
      <c r="AC27" s="8">
        <v>20</v>
      </c>
      <c r="AD27" s="8">
        <v>15</v>
      </c>
      <c r="AE27" s="8">
        <v>3</v>
      </c>
      <c r="AF27" s="8">
        <v>7</v>
      </c>
      <c r="AG27" s="8">
        <v>30</v>
      </c>
    </row>
    <row r="28" spans="1:33" s="6" customFormat="1" ht="30" customHeight="1">
      <c r="A28" s="4" t="s">
        <v>112</v>
      </c>
      <c r="B28" s="18" t="s">
        <v>98</v>
      </c>
      <c r="C28" s="10">
        <v>605</v>
      </c>
      <c r="D28" s="207">
        <v>834</v>
      </c>
      <c r="E28" s="11">
        <v>-229</v>
      </c>
      <c r="F28" s="9">
        <v>138</v>
      </c>
      <c r="G28" s="8">
        <v>36</v>
      </c>
      <c r="H28" s="8">
        <v>174</v>
      </c>
      <c r="I28" s="8">
        <v>15</v>
      </c>
      <c r="J28" s="8">
        <v>6</v>
      </c>
      <c r="K28" s="8">
        <v>21</v>
      </c>
      <c r="L28" s="8">
        <v>51</v>
      </c>
      <c r="M28" s="8">
        <v>20</v>
      </c>
      <c r="N28" s="8">
        <v>37</v>
      </c>
      <c r="O28" s="8">
        <v>13</v>
      </c>
      <c r="P28" s="8">
        <v>50</v>
      </c>
      <c r="Q28" s="4" t="s">
        <v>112</v>
      </c>
      <c r="R28" s="18" t="s">
        <v>98</v>
      </c>
      <c r="S28" s="8">
        <v>20</v>
      </c>
      <c r="T28" s="8">
        <v>19</v>
      </c>
      <c r="U28" s="8">
        <v>7</v>
      </c>
      <c r="V28" s="8">
        <v>14</v>
      </c>
      <c r="W28" s="8">
        <v>55</v>
      </c>
      <c r="X28" s="8">
        <v>19</v>
      </c>
      <c r="Y28" s="8">
        <v>19</v>
      </c>
      <c r="Z28" s="8">
        <v>29</v>
      </c>
      <c r="AA28" s="8">
        <v>3</v>
      </c>
      <c r="AB28" s="8">
        <v>11</v>
      </c>
      <c r="AC28" s="8">
        <v>17</v>
      </c>
      <c r="AD28" s="8">
        <v>22</v>
      </c>
      <c r="AE28" s="8">
        <v>17</v>
      </c>
      <c r="AF28" s="8">
        <v>8</v>
      </c>
      <c r="AG28" s="8">
        <v>29</v>
      </c>
    </row>
    <row r="29" spans="1:33" s="6" customFormat="1" ht="30" customHeight="1">
      <c r="A29" s="5" t="s">
        <v>126</v>
      </c>
      <c r="B29" s="18" t="s">
        <v>99</v>
      </c>
      <c r="C29" s="10">
        <v>2610</v>
      </c>
      <c r="D29" s="207">
        <v>2983</v>
      </c>
      <c r="E29" s="11">
        <v>-373</v>
      </c>
      <c r="F29" s="9">
        <v>274</v>
      </c>
      <c r="G29" s="8">
        <v>76</v>
      </c>
      <c r="H29" s="8">
        <v>350</v>
      </c>
      <c r="I29" s="8">
        <v>201</v>
      </c>
      <c r="J29" s="8">
        <v>89</v>
      </c>
      <c r="K29" s="8">
        <v>290</v>
      </c>
      <c r="L29" s="8">
        <v>144</v>
      </c>
      <c r="M29" s="8">
        <v>144</v>
      </c>
      <c r="N29" s="8">
        <v>168</v>
      </c>
      <c r="O29" s="8">
        <v>110</v>
      </c>
      <c r="P29" s="8">
        <v>278</v>
      </c>
      <c r="Q29" s="5" t="s">
        <v>126</v>
      </c>
      <c r="R29" s="18" t="s">
        <v>99</v>
      </c>
      <c r="S29" s="8">
        <v>74</v>
      </c>
      <c r="T29" s="8">
        <v>79</v>
      </c>
      <c r="U29" s="8">
        <v>56</v>
      </c>
      <c r="V29" s="8">
        <v>80</v>
      </c>
      <c r="W29" s="8">
        <v>132</v>
      </c>
      <c r="X29" s="8">
        <v>167</v>
      </c>
      <c r="Y29" s="8">
        <v>55</v>
      </c>
      <c r="Z29" s="8">
        <v>328</v>
      </c>
      <c r="AA29" s="8">
        <v>64</v>
      </c>
      <c r="AB29" s="8">
        <v>52</v>
      </c>
      <c r="AC29" s="8">
        <v>43</v>
      </c>
      <c r="AD29" s="8">
        <v>111</v>
      </c>
      <c r="AE29" s="8">
        <v>65</v>
      </c>
      <c r="AF29" s="8">
        <v>37</v>
      </c>
      <c r="AG29" s="8">
        <v>61</v>
      </c>
    </row>
    <row r="30" spans="1:33" s="45" customFormat="1" ht="30" customHeight="1">
      <c r="A30" s="273" t="s">
        <v>22</v>
      </c>
      <c r="B30" s="38" t="s">
        <v>100</v>
      </c>
      <c r="C30" s="39">
        <v>48559</v>
      </c>
      <c r="D30" s="206">
        <v>55545</v>
      </c>
      <c r="E30" s="41">
        <v>-6986</v>
      </c>
      <c r="F30" s="42">
        <v>3817</v>
      </c>
      <c r="G30" s="40">
        <v>1602</v>
      </c>
      <c r="H30" s="40">
        <v>5419</v>
      </c>
      <c r="I30" s="40">
        <v>2230</v>
      </c>
      <c r="J30" s="40">
        <v>1273</v>
      </c>
      <c r="K30" s="40">
        <v>3503</v>
      </c>
      <c r="L30" s="40">
        <v>2764</v>
      </c>
      <c r="M30" s="40">
        <v>2551</v>
      </c>
      <c r="N30" s="40">
        <v>3526</v>
      </c>
      <c r="O30" s="40">
        <v>3419</v>
      </c>
      <c r="P30" s="40">
        <v>6945</v>
      </c>
      <c r="Q30" s="234" t="s">
        <v>22</v>
      </c>
      <c r="R30" s="43" t="s">
        <v>100</v>
      </c>
      <c r="S30" s="40">
        <v>1400</v>
      </c>
      <c r="T30" s="40">
        <v>1614</v>
      </c>
      <c r="U30" s="40">
        <v>1476</v>
      </c>
      <c r="V30" s="40">
        <v>1291</v>
      </c>
      <c r="W30" s="40">
        <v>5245</v>
      </c>
      <c r="X30" s="40">
        <v>2490</v>
      </c>
      <c r="Y30" s="40">
        <v>1298</v>
      </c>
      <c r="Z30" s="40">
        <v>2226</v>
      </c>
      <c r="AA30" s="40">
        <v>1617</v>
      </c>
      <c r="AB30" s="40">
        <v>1227</v>
      </c>
      <c r="AC30" s="40">
        <v>1216</v>
      </c>
      <c r="AD30" s="40">
        <v>1824</v>
      </c>
      <c r="AE30" s="40">
        <v>1361</v>
      </c>
      <c r="AF30" s="40">
        <v>1129</v>
      </c>
      <c r="AG30" s="40">
        <v>1963</v>
      </c>
    </row>
    <row r="31" spans="1:33" s="55" customFormat="1" ht="30" customHeight="1" thickBot="1">
      <c r="A31" s="274"/>
      <c r="B31" s="18" t="s">
        <v>113</v>
      </c>
      <c r="C31" s="12">
        <v>6966</v>
      </c>
      <c r="D31" s="209">
        <v>7912</v>
      </c>
      <c r="E31" s="14">
        <v>-946</v>
      </c>
      <c r="F31" s="9">
        <v>688</v>
      </c>
      <c r="G31" s="8">
        <v>280</v>
      </c>
      <c r="H31" s="8">
        <v>968</v>
      </c>
      <c r="I31" s="8">
        <v>229</v>
      </c>
      <c r="J31" s="8">
        <v>131</v>
      </c>
      <c r="K31" s="8">
        <v>360</v>
      </c>
      <c r="L31" s="8">
        <v>501</v>
      </c>
      <c r="M31" s="8">
        <v>450</v>
      </c>
      <c r="N31" s="8">
        <v>369</v>
      </c>
      <c r="O31" s="8">
        <v>482</v>
      </c>
      <c r="P31" s="8">
        <v>851</v>
      </c>
      <c r="Q31" s="235"/>
      <c r="R31" s="53" t="s">
        <v>113</v>
      </c>
      <c r="S31" s="8">
        <v>186</v>
      </c>
      <c r="T31" s="8">
        <v>223</v>
      </c>
      <c r="U31" s="8">
        <v>210</v>
      </c>
      <c r="V31" s="8">
        <v>210</v>
      </c>
      <c r="W31" s="8">
        <v>698</v>
      </c>
      <c r="X31" s="8">
        <v>319</v>
      </c>
      <c r="Y31" s="8">
        <v>196</v>
      </c>
      <c r="Z31" s="8">
        <v>294</v>
      </c>
      <c r="AA31" s="8">
        <v>266</v>
      </c>
      <c r="AB31" s="8">
        <v>132</v>
      </c>
      <c r="AC31" s="8">
        <v>171</v>
      </c>
      <c r="AD31" s="8">
        <v>247</v>
      </c>
      <c r="AE31" s="8">
        <v>243</v>
      </c>
      <c r="AF31" s="8">
        <v>213</v>
      </c>
      <c r="AG31" s="8">
        <v>228</v>
      </c>
    </row>
    <row r="32" spans="1:33" s="25" customFormat="1" ht="18.75">
      <c r="A32" s="47" t="s">
        <v>153</v>
      </c>
      <c r="D32" s="176"/>
      <c r="Q32" s="47" t="s">
        <v>153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 codeName="Arkusz14"/>
  <dimension ref="A1:AG40"/>
  <sheetViews>
    <sheetView zoomScale="75" zoomScaleNormal="60" workbookViewId="0">
      <selection activeCell="D14" sqref="D14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2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585</v>
      </c>
      <c r="B1" s="266"/>
      <c r="C1" s="266"/>
      <c r="D1" s="266"/>
      <c r="E1" s="266"/>
      <c r="F1" s="266"/>
      <c r="G1" s="266"/>
      <c r="H1" s="266"/>
      <c r="I1" s="36" t="s">
        <v>501</v>
      </c>
      <c r="J1" s="36"/>
      <c r="K1" s="36"/>
      <c r="L1" s="36"/>
      <c r="M1" s="36"/>
      <c r="N1" s="36"/>
      <c r="O1" s="36"/>
      <c r="P1" s="36"/>
      <c r="Q1" s="266" t="str">
        <f>A1</f>
        <v>TABELA 13. PODJĘCIA PRACY I AKTYWIZACJA BEZROBOTNYCH KOBIET W OKRESIE STYCZEŃ - LISTOPAD</v>
      </c>
      <c r="R1" s="266"/>
      <c r="S1" s="266"/>
      <c r="T1" s="266"/>
      <c r="U1" s="266"/>
      <c r="V1" s="266"/>
      <c r="W1" s="266"/>
      <c r="X1" s="266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4" t="str">
        <f>'1-STRUKTURA-PODST'!A2:P2</f>
        <v>30.11.2017 r.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 t="str">
        <f>A2</f>
        <v>30.11.2017 r.</v>
      </c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'8-BILANS OGÓŁEM NARASTAJĄCO'!C4:C5</f>
        <v>I - XI 2017</v>
      </c>
      <c r="D4" s="271" t="str">
        <f>'8-BILANS OGÓŁEM NARASTAJĄCO'!D4:D5</f>
        <v>I - XI 2016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72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15" customFormat="1" ht="30" customHeight="1">
      <c r="A6" s="29" t="s">
        <v>12</v>
      </c>
      <c r="B6" s="38" t="s">
        <v>252</v>
      </c>
      <c r="C6" s="39">
        <v>33911</v>
      </c>
      <c r="D6" s="206">
        <v>38658</v>
      </c>
      <c r="E6" s="110">
        <v>-4747</v>
      </c>
      <c r="F6" s="42">
        <v>3200</v>
      </c>
      <c r="G6" s="40">
        <v>1301</v>
      </c>
      <c r="H6" s="40">
        <v>4501</v>
      </c>
      <c r="I6" s="40">
        <v>2019</v>
      </c>
      <c r="J6" s="40">
        <v>1075</v>
      </c>
      <c r="K6" s="40">
        <v>3094</v>
      </c>
      <c r="L6" s="40">
        <v>2239</v>
      </c>
      <c r="M6" s="40">
        <v>1843</v>
      </c>
      <c r="N6" s="40">
        <v>1802</v>
      </c>
      <c r="O6" s="40">
        <v>1628</v>
      </c>
      <c r="P6" s="40">
        <v>3430</v>
      </c>
      <c r="Q6" s="29" t="s">
        <v>12</v>
      </c>
      <c r="R6" s="38" t="s">
        <v>252</v>
      </c>
      <c r="S6" s="40">
        <v>1027</v>
      </c>
      <c r="T6" s="40">
        <v>1019</v>
      </c>
      <c r="U6" s="40">
        <v>1050</v>
      </c>
      <c r="V6" s="40">
        <v>834</v>
      </c>
      <c r="W6" s="40">
        <v>3180</v>
      </c>
      <c r="X6" s="40">
        <v>1341</v>
      </c>
      <c r="Y6" s="40">
        <v>1108</v>
      </c>
      <c r="Z6" s="40">
        <v>1354</v>
      </c>
      <c r="AA6" s="40">
        <v>922</v>
      </c>
      <c r="AB6" s="40">
        <v>1008</v>
      </c>
      <c r="AC6" s="40">
        <v>1198</v>
      </c>
      <c r="AD6" s="40">
        <v>1509</v>
      </c>
      <c r="AE6" s="40">
        <v>1068</v>
      </c>
      <c r="AF6" s="40">
        <v>773</v>
      </c>
      <c r="AG6" s="40">
        <v>1413</v>
      </c>
    </row>
    <row r="7" spans="1:33" s="6" customFormat="1" ht="30" customHeight="1">
      <c r="A7" s="30" t="s">
        <v>188</v>
      </c>
      <c r="B7" s="18" t="s">
        <v>269</v>
      </c>
      <c r="C7" s="10">
        <v>25986</v>
      </c>
      <c r="D7" s="207">
        <v>30455</v>
      </c>
      <c r="E7" s="27">
        <v>-4469</v>
      </c>
      <c r="F7" s="9">
        <v>2751</v>
      </c>
      <c r="G7" s="8">
        <v>1016</v>
      </c>
      <c r="H7" s="8">
        <v>3767</v>
      </c>
      <c r="I7" s="8">
        <v>1338</v>
      </c>
      <c r="J7" s="8">
        <v>683</v>
      </c>
      <c r="K7" s="8">
        <v>2021</v>
      </c>
      <c r="L7" s="8">
        <v>1970</v>
      </c>
      <c r="M7" s="8">
        <v>1436</v>
      </c>
      <c r="N7" s="8">
        <v>1418</v>
      </c>
      <c r="O7" s="8">
        <v>1088</v>
      </c>
      <c r="P7" s="8">
        <v>2506</v>
      </c>
      <c r="Q7" s="30" t="s">
        <v>188</v>
      </c>
      <c r="R7" s="18" t="s">
        <v>269</v>
      </c>
      <c r="S7" s="8">
        <v>830</v>
      </c>
      <c r="T7" s="8">
        <v>865</v>
      </c>
      <c r="U7" s="8">
        <v>832</v>
      </c>
      <c r="V7" s="8">
        <v>652</v>
      </c>
      <c r="W7" s="8">
        <v>2466</v>
      </c>
      <c r="X7" s="8">
        <v>834</v>
      </c>
      <c r="Y7" s="8">
        <v>844</v>
      </c>
      <c r="Z7" s="8">
        <v>1147</v>
      </c>
      <c r="AA7" s="8">
        <v>674</v>
      </c>
      <c r="AB7" s="8">
        <v>667</v>
      </c>
      <c r="AC7" s="8">
        <v>744</v>
      </c>
      <c r="AD7" s="8">
        <v>1284</v>
      </c>
      <c r="AE7" s="8">
        <v>788</v>
      </c>
      <c r="AF7" s="8">
        <v>546</v>
      </c>
      <c r="AG7" s="8">
        <v>1113</v>
      </c>
    </row>
    <row r="8" spans="1:33" s="6" customFormat="1" ht="30" customHeight="1">
      <c r="A8" s="30"/>
      <c r="B8" s="19" t="s">
        <v>127</v>
      </c>
      <c r="C8" s="10">
        <v>482</v>
      </c>
      <c r="D8" s="207">
        <v>563</v>
      </c>
      <c r="E8" s="27">
        <v>-81</v>
      </c>
      <c r="F8" s="9">
        <v>79</v>
      </c>
      <c r="G8" s="8">
        <v>23</v>
      </c>
      <c r="H8" s="8">
        <v>102</v>
      </c>
      <c r="I8" s="8">
        <v>17</v>
      </c>
      <c r="J8" s="8">
        <v>12</v>
      </c>
      <c r="K8" s="8">
        <v>29</v>
      </c>
      <c r="L8" s="8">
        <v>55</v>
      </c>
      <c r="M8" s="8">
        <v>41</v>
      </c>
      <c r="N8" s="8">
        <v>28</v>
      </c>
      <c r="O8" s="8">
        <v>25</v>
      </c>
      <c r="P8" s="8">
        <v>53</v>
      </c>
      <c r="Q8" s="30"/>
      <c r="R8" s="18" t="s">
        <v>127</v>
      </c>
      <c r="S8" s="8">
        <v>19</v>
      </c>
      <c r="T8" s="8">
        <v>12</v>
      </c>
      <c r="U8" s="8">
        <v>16</v>
      </c>
      <c r="V8" s="8">
        <v>10</v>
      </c>
      <c r="W8" s="8">
        <v>49</v>
      </c>
      <c r="X8" s="8">
        <v>8</v>
      </c>
      <c r="Y8" s="8">
        <v>6</v>
      </c>
      <c r="Z8" s="8">
        <v>20</v>
      </c>
      <c r="AA8" s="8">
        <v>8</v>
      </c>
      <c r="AB8" s="8">
        <v>6</v>
      </c>
      <c r="AC8" s="8">
        <v>9</v>
      </c>
      <c r="AD8" s="8">
        <v>13</v>
      </c>
      <c r="AE8" s="8">
        <v>4</v>
      </c>
      <c r="AF8" s="8">
        <v>5</v>
      </c>
      <c r="AG8" s="8">
        <v>17</v>
      </c>
    </row>
    <row r="9" spans="1:33" s="152" customFormat="1" ht="30" customHeight="1">
      <c r="A9" s="160"/>
      <c r="B9" s="150" t="s">
        <v>117</v>
      </c>
      <c r="C9" s="10">
        <v>758</v>
      </c>
      <c r="D9" s="207">
        <v>1159</v>
      </c>
      <c r="E9" s="27">
        <v>-401</v>
      </c>
      <c r="F9" s="9">
        <v>0</v>
      </c>
      <c r="G9" s="8">
        <v>0</v>
      </c>
      <c r="H9" s="8">
        <v>0</v>
      </c>
      <c r="I9" s="8">
        <v>391</v>
      </c>
      <c r="J9" s="8">
        <v>149</v>
      </c>
      <c r="K9" s="8">
        <v>540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0"/>
      <c r="R9" s="151" t="s">
        <v>117</v>
      </c>
      <c r="S9" s="8">
        <v>0</v>
      </c>
      <c r="T9" s="8">
        <v>123</v>
      </c>
      <c r="U9" s="8">
        <v>0</v>
      </c>
      <c r="V9" s="8">
        <v>92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0" t="s">
        <v>189</v>
      </c>
      <c r="B10" s="151" t="s">
        <v>268</v>
      </c>
      <c r="C10" s="153">
        <v>7925</v>
      </c>
      <c r="D10" s="207">
        <v>8203</v>
      </c>
      <c r="E10" s="27">
        <v>-278</v>
      </c>
      <c r="F10" s="9">
        <v>449</v>
      </c>
      <c r="G10" s="8">
        <v>285</v>
      </c>
      <c r="H10" s="8">
        <v>734</v>
      </c>
      <c r="I10" s="8">
        <v>681</v>
      </c>
      <c r="J10" s="8">
        <v>392</v>
      </c>
      <c r="K10" s="8">
        <v>1073</v>
      </c>
      <c r="L10" s="8">
        <v>269</v>
      </c>
      <c r="M10" s="8">
        <v>407</v>
      </c>
      <c r="N10" s="8">
        <v>384</v>
      </c>
      <c r="O10" s="8">
        <v>540</v>
      </c>
      <c r="P10" s="8">
        <v>924</v>
      </c>
      <c r="Q10" s="160" t="s">
        <v>189</v>
      </c>
      <c r="R10" s="151" t="s">
        <v>268</v>
      </c>
      <c r="S10" s="8">
        <v>197</v>
      </c>
      <c r="T10" s="8">
        <v>154</v>
      </c>
      <c r="U10" s="8">
        <v>218</v>
      </c>
      <c r="V10" s="8">
        <v>182</v>
      </c>
      <c r="W10" s="8">
        <v>714</v>
      </c>
      <c r="X10" s="8">
        <v>507</v>
      </c>
      <c r="Y10" s="8">
        <v>264</v>
      </c>
      <c r="Z10" s="8">
        <v>207</v>
      </c>
      <c r="AA10" s="8">
        <v>248</v>
      </c>
      <c r="AB10" s="8">
        <v>341</v>
      </c>
      <c r="AC10" s="8">
        <v>454</v>
      </c>
      <c r="AD10" s="8">
        <v>225</v>
      </c>
      <c r="AE10" s="8">
        <v>280</v>
      </c>
      <c r="AF10" s="8">
        <v>227</v>
      </c>
      <c r="AG10" s="8">
        <v>300</v>
      </c>
    </row>
    <row r="11" spans="1:33" s="6" customFormat="1" ht="30" customHeight="1">
      <c r="A11" s="30"/>
      <c r="B11" s="19" t="s">
        <v>118</v>
      </c>
      <c r="C11" s="10">
        <v>1555</v>
      </c>
      <c r="D11" s="207">
        <v>1568</v>
      </c>
      <c r="E11" s="27">
        <v>-13</v>
      </c>
      <c r="F11" s="9">
        <v>104</v>
      </c>
      <c r="G11" s="8">
        <v>40</v>
      </c>
      <c r="H11" s="8">
        <v>144</v>
      </c>
      <c r="I11" s="8">
        <v>12</v>
      </c>
      <c r="J11" s="8">
        <v>9</v>
      </c>
      <c r="K11" s="8">
        <v>21</v>
      </c>
      <c r="L11" s="8">
        <v>29</v>
      </c>
      <c r="M11" s="8">
        <v>154</v>
      </c>
      <c r="N11" s="8">
        <v>67</v>
      </c>
      <c r="O11" s="8">
        <v>49</v>
      </c>
      <c r="P11" s="8">
        <v>116</v>
      </c>
      <c r="Q11" s="30"/>
      <c r="R11" s="18" t="s">
        <v>118</v>
      </c>
      <c r="S11" s="8">
        <v>22</v>
      </c>
      <c r="T11" s="8">
        <v>25</v>
      </c>
      <c r="U11" s="8">
        <v>78</v>
      </c>
      <c r="V11" s="8">
        <v>59</v>
      </c>
      <c r="W11" s="8">
        <v>200</v>
      </c>
      <c r="X11" s="8">
        <v>100</v>
      </c>
      <c r="Y11" s="8">
        <v>125</v>
      </c>
      <c r="Z11" s="8">
        <v>7</v>
      </c>
      <c r="AA11" s="8">
        <v>22</v>
      </c>
      <c r="AB11" s="8">
        <v>100</v>
      </c>
      <c r="AC11" s="8">
        <v>116</v>
      </c>
      <c r="AD11" s="8">
        <v>22</v>
      </c>
      <c r="AE11" s="8">
        <v>48</v>
      </c>
      <c r="AF11" s="8">
        <v>106</v>
      </c>
      <c r="AG11" s="8">
        <v>61</v>
      </c>
    </row>
    <row r="12" spans="1:33" s="6" customFormat="1" ht="30" customHeight="1">
      <c r="A12" s="30"/>
      <c r="B12" s="19" t="s">
        <v>119</v>
      </c>
      <c r="C12" s="10">
        <v>2396</v>
      </c>
      <c r="D12" s="207">
        <v>2274</v>
      </c>
      <c r="E12" s="27">
        <v>122</v>
      </c>
      <c r="F12" s="9">
        <v>32</v>
      </c>
      <c r="G12" s="8">
        <v>136</v>
      </c>
      <c r="H12" s="8">
        <v>168</v>
      </c>
      <c r="I12" s="8">
        <v>249</v>
      </c>
      <c r="J12" s="8">
        <v>237</v>
      </c>
      <c r="K12" s="8">
        <v>486</v>
      </c>
      <c r="L12" s="8">
        <v>5</v>
      </c>
      <c r="M12" s="8">
        <v>7</v>
      </c>
      <c r="N12" s="8">
        <v>81</v>
      </c>
      <c r="O12" s="8">
        <v>317</v>
      </c>
      <c r="P12" s="8">
        <v>398</v>
      </c>
      <c r="Q12" s="30"/>
      <c r="R12" s="18" t="s">
        <v>119</v>
      </c>
      <c r="S12" s="8">
        <v>20</v>
      </c>
      <c r="T12" s="8">
        <v>4</v>
      </c>
      <c r="U12" s="8">
        <v>41</v>
      </c>
      <c r="V12" s="8">
        <v>1</v>
      </c>
      <c r="W12" s="8">
        <v>250</v>
      </c>
      <c r="X12" s="8">
        <v>251</v>
      </c>
      <c r="Y12" s="8">
        <v>18</v>
      </c>
      <c r="Z12" s="8">
        <v>80</v>
      </c>
      <c r="AA12" s="8">
        <v>127</v>
      </c>
      <c r="AB12" s="8">
        <v>72</v>
      </c>
      <c r="AC12" s="8">
        <v>221</v>
      </c>
      <c r="AD12" s="8">
        <v>39</v>
      </c>
      <c r="AE12" s="8">
        <v>79</v>
      </c>
      <c r="AF12" s="8">
        <v>8</v>
      </c>
      <c r="AG12" s="8">
        <v>121</v>
      </c>
    </row>
    <row r="13" spans="1:33" s="6" customFormat="1" ht="30" customHeight="1">
      <c r="A13" s="30"/>
      <c r="B13" s="19" t="s">
        <v>120</v>
      </c>
      <c r="C13" s="10">
        <v>749</v>
      </c>
      <c r="D13" s="207">
        <v>770</v>
      </c>
      <c r="E13" s="27">
        <v>-21</v>
      </c>
      <c r="F13" s="9">
        <v>85</v>
      </c>
      <c r="G13" s="8">
        <v>34</v>
      </c>
      <c r="H13" s="8">
        <v>119</v>
      </c>
      <c r="I13" s="8">
        <v>47</v>
      </c>
      <c r="J13" s="8">
        <v>16</v>
      </c>
      <c r="K13" s="8">
        <v>63</v>
      </c>
      <c r="L13" s="8">
        <v>49</v>
      </c>
      <c r="M13" s="8">
        <v>79</v>
      </c>
      <c r="N13" s="8">
        <v>46</v>
      </c>
      <c r="O13" s="8">
        <v>40</v>
      </c>
      <c r="P13" s="8">
        <v>86</v>
      </c>
      <c r="Q13" s="30"/>
      <c r="R13" s="18" t="s">
        <v>120</v>
      </c>
      <c r="S13" s="8">
        <v>17</v>
      </c>
      <c r="T13" s="8">
        <v>23</v>
      </c>
      <c r="U13" s="8">
        <v>14</v>
      </c>
      <c r="V13" s="8">
        <v>11</v>
      </c>
      <c r="W13" s="8">
        <v>58</v>
      </c>
      <c r="X13" s="8">
        <v>32</v>
      </c>
      <c r="Y13" s="8">
        <v>19</v>
      </c>
      <c r="Z13" s="8">
        <v>20</v>
      </c>
      <c r="AA13" s="8">
        <v>21</v>
      </c>
      <c r="AB13" s="8">
        <v>27</v>
      </c>
      <c r="AC13" s="8">
        <v>24</v>
      </c>
      <c r="AD13" s="8">
        <v>32</v>
      </c>
      <c r="AE13" s="8">
        <v>19</v>
      </c>
      <c r="AF13" s="8">
        <v>9</v>
      </c>
      <c r="AG13" s="8">
        <v>27</v>
      </c>
    </row>
    <row r="14" spans="1:33" s="6" customFormat="1" ht="30" customHeight="1">
      <c r="A14" s="30"/>
      <c r="B14" s="19" t="s">
        <v>121</v>
      </c>
      <c r="C14" s="10">
        <v>5</v>
      </c>
      <c r="D14" s="207">
        <v>5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1</v>
      </c>
      <c r="P14" s="8">
        <v>1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1</v>
      </c>
      <c r="AF14" s="8">
        <v>0</v>
      </c>
      <c r="AG14" s="8">
        <v>2</v>
      </c>
    </row>
    <row r="15" spans="1:33" s="6" customFormat="1" ht="37.5" customHeight="1">
      <c r="A15" s="30"/>
      <c r="B15" s="19" t="s">
        <v>265</v>
      </c>
      <c r="C15" s="10">
        <v>955</v>
      </c>
      <c r="D15" s="207">
        <v>1051</v>
      </c>
      <c r="E15" s="27">
        <v>-96</v>
      </c>
      <c r="F15" s="9">
        <v>82</v>
      </c>
      <c r="G15" s="8">
        <v>30</v>
      </c>
      <c r="H15" s="8">
        <v>112</v>
      </c>
      <c r="I15" s="8">
        <v>237</v>
      </c>
      <c r="J15" s="8">
        <v>65</v>
      </c>
      <c r="K15" s="8">
        <v>302</v>
      </c>
      <c r="L15" s="8">
        <v>34</v>
      </c>
      <c r="M15" s="8">
        <v>28</v>
      </c>
      <c r="N15" s="8">
        <v>70</v>
      </c>
      <c r="O15" s="8">
        <v>46</v>
      </c>
      <c r="P15" s="8">
        <v>116</v>
      </c>
      <c r="Q15" s="30"/>
      <c r="R15" s="18" t="s">
        <v>265</v>
      </c>
      <c r="S15" s="8">
        <v>44</v>
      </c>
      <c r="T15" s="8">
        <v>23</v>
      </c>
      <c r="U15" s="8">
        <v>6</v>
      </c>
      <c r="V15" s="8">
        <v>13</v>
      </c>
      <c r="W15" s="8">
        <v>72</v>
      </c>
      <c r="X15" s="8">
        <v>25</v>
      </c>
      <c r="Y15" s="8">
        <v>13</v>
      </c>
      <c r="Z15" s="8">
        <v>17</v>
      </c>
      <c r="AA15" s="8">
        <v>7</v>
      </c>
      <c r="AB15" s="8">
        <v>30</v>
      </c>
      <c r="AC15" s="8">
        <v>9</v>
      </c>
      <c r="AD15" s="8">
        <v>35</v>
      </c>
      <c r="AE15" s="8">
        <v>38</v>
      </c>
      <c r="AF15" s="8">
        <v>14</v>
      </c>
      <c r="AG15" s="8">
        <v>17</v>
      </c>
    </row>
    <row r="16" spans="1:33" s="6" customFormat="1" ht="37.5" customHeight="1">
      <c r="A16" s="30"/>
      <c r="B16" s="19" t="s">
        <v>266</v>
      </c>
      <c r="C16" s="10">
        <v>263</v>
      </c>
      <c r="D16" s="207">
        <v>218</v>
      </c>
      <c r="E16" s="27">
        <v>45</v>
      </c>
      <c r="F16" s="9">
        <v>4</v>
      </c>
      <c r="G16" s="8">
        <v>0</v>
      </c>
      <c r="H16" s="8">
        <v>4</v>
      </c>
      <c r="I16" s="8">
        <v>0</v>
      </c>
      <c r="J16" s="8">
        <v>0</v>
      </c>
      <c r="K16" s="8">
        <v>0</v>
      </c>
      <c r="L16" s="8">
        <v>14</v>
      </c>
      <c r="M16" s="8">
        <v>1</v>
      </c>
      <c r="N16" s="8">
        <v>40</v>
      </c>
      <c r="O16" s="8">
        <v>26</v>
      </c>
      <c r="P16" s="8">
        <v>66</v>
      </c>
      <c r="Q16" s="30"/>
      <c r="R16" s="18" t="s">
        <v>266</v>
      </c>
      <c r="S16" s="8">
        <v>2</v>
      </c>
      <c r="T16" s="8">
        <v>7</v>
      </c>
      <c r="U16" s="8">
        <v>0</v>
      </c>
      <c r="V16" s="8">
        <v>13</v>
      </c>
      <c r="W16" s="8">
        <v>8</v>
      </c>
      <c r="X16" s="8">
        <v>3</v>
      </c>
      <c r="Y16" s="8">
        <v>46</v>
      </c>
      <c r="Z16" s="8">
        <v>7</v>
      </c>
      <c r="AA16" s="8">
        <v>28</v>
      </c>
      <c r="AB16" s="8">
        <v>6</v>
      </c>
      <c r="AC16" s="8">
        <v>7</v>
      </c>
      <c r="AD16" s="8">
        <v>16</v>
      </c>
      <c r="AE16" s="8">
        <v>8</v>
      </c>
      <c r="AF16" s="8">
        <v>12</v>
      </c>
      <c r="AG16" s="8">
        <v>15</v>
      </c>
    </row>
    <row r="17" spans="1:33" s="6" customFormat="1" ht="30" customHeight="1">
      <c r="A17" s="30"/>
      <c r="B17" s="19" t="s">
        <v>122</v>
      </c>
      <c r="C17" s="10">
        <v>26</v>
      </c>
      <c r="D17" s="207">
        <v>22</v>
      </c>
      <c r="E17" s="27">
        <v>4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7</v>
      </c>
      <c r="M17" s="8">
        <v>0</v>
      </c>
      <c r="N17" s="8">
        <v>1</v>
      </c>
      <c r="O17" s="8">
        <v>1</v>
      </c>
      <c r="P17" s="8">
        <v>2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8</v>
      </c>
      <c r="AF17" s="8">
        <v>0</v>
      </c>
      <c r="AG17" s="8">
        <v>9</v>
      </c>
    </row>
    <row r="18" spans="1:33" s="6" customFormat="1" ht="30" customHeight="1">
      <c r="A18" s="30"/>
      <c r="B18" s="19" t="s">
        <v>123</v>
      </c>
      <c r="C18" s="10">
        <v>1</v>
      </c>
      <c r="D18" s="207">
        <v>0</v>
      </c>
      <c r="E18" s="27">
        <v>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7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207">
        <v>1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508</v>
      </c>
      <c r="C21" s="10">
        <v>59</v>
      </c>
      <c r="D21" s="207">
        <v>64</v>
      </c>
      <c r="E21" s="27">
        <v>-5</v>
      </c>
      <c r="F21" s="9">
        <v>0</v>
      </c>
      <c r="G21" s="8">
        <v>0</v>
      </c>
      <c r="H21" s="8">
        <v>0</v>
      </c>
      <c r="I21" s="8">
        <v>6</v>
      </c>
      <c r="J21" s="8">
        <v>2</v>
      </c>
      <c r="K21" s="8">
        <v>8</v>
      </c>
      <c r="L21" s="8">
        <v>10</v>
      </c>
      <c r="M21" s="8">
        <v>15</v>
      </c>
      <c r="N21" s="8">
        <v>6</v>
      </c>
      <c r="O21" s="8">
        <v>2</v>
      </c>
      <c r="P21" s="8">
        <v>8</v>
      </c>
      <c r="Q21" s="30"/>
      <c r="R21" s="18" t="s">
        <v>508</v>
      </c>
      <c r="S21" s="8">
        <v>1</v>
      </c>
      <c r="T21" s="8">
        <v>5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3</v>
      </c>
      <c r="AA21" s="8">
        <v>0</v>
      </c>
      <c r="AB21" s="8">
        <v>4</v>
      </c>
      <c r="AC21" s="8">
        <v>0</v>
      </c>
      <c r="AD21" s="8">
        <v>0</v>
      </c>
      <c r="AE21" s="8">
        <v>1</v>
      </c>
      <c r="AF21" s="8">
        <v>4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1921</v>
      </c>
      <c r="D22" s="207">
        <v>2235</v>
      </c>
      <c r="E22" s="27">
        <v>-314</v>
      </c>
      <c r="F22" s="9">
        <v>142</v>
      </c>
      <c r="G22" s="8">
        <v>45</v>
      </c>
      <c r="H22" s="8">
        <v>187</v>
      </c>
      <c r="I22" s="8">
        <v>130</v>
      </c>
      <c r="J22" s="8">
        <v>63</v>
      </c>
      <c r="K22" s="8">
        <v>193</v>
      </c>
      <c r="L22" s="8">
        <v>120</v>
      </c>
      <c r="M22" s="8">
        <v>123</v>
      </c>
      <c r="N22" s="8">
        <v>73</v>
      </c>
      <c r="O22" s="8">
        <v>59</v>
      </c>
      <c r="P22" s="8">
        <v>132</v>
      </c>
      <c r="Q22" s="31"/>
      <c r="R22" s="18" t="s">
        <v>125</v>
      </c>
      <c r="S22" s="8">
        <v>91</v>
      </c>
      <c r="T22" s="8">
        <v>67</v>
      </c>
      <c r="U22" s="8">
        <v>79</v>
      </c>
      <c r="V22" s="8">
        <v>85</v>
      </c>
      <c r="W22" s="8">
        <v>126</v>
      </c>
      <c r="X22" s="8">
        <v>96</v>
      </c>
      <c r="Y22" s="8">
        <v>43</v>
      </c>
      <c r="Z22" s="8">
        <v>73</v>
      </c>
      <c r="AA22" s="8">
        <v>43</v>
      </c>
      <c r="AB22" s="8">
        <v>102</v>
      </c>
      <c r="AC22" s="8">
        <v>77</v>
      </c>
      <c r="AD22" s="8">
        <v>81</v>
      </c>
      <c r="AE22" s="8">
        <v>79</v>
      </c>
      <c r="AF22" s="8">
        <v>74</v>
      </c>
      <c r="AG22" s="8">
        <v>50</v>
      </c>
    </row>
    <row r="23" spans="1:33" s="15" customFormat="1" ht="30" customHeight="1">
      <c r="A23" s="4" t="s">
        <v>17</v>
      </c>
      <c r="B23" s="38" t="s">
        <v>128</v>
      </c>
      <c r="C23" s="39">
        <v>1426</v>
      </c>
      <c r="D23" s="206">
        <v>2171</v>
      </c>
      <c r="E23" s="110">
        <v>-745</v>
      </c>
      <c r="F23" s="42">
        <v>16</v>
      </c>
      <c r="G23" s="40">
        <v>2</v>
      </c>
      <c r="H23" s="40">
        <v>18</v>
      </c>
      <c r="I23" s="40">
        <v>245</v>
      </c>
      <c r="J23" s="40">
        <v>124</v>
      </c>
      <c r="K23" s="40">
        <v>369</v>
      </c>
      <c r="L23" s="40">
        <v>104</v>
      </c>
      <c r="M23" s="40">
        <v>191</v>
      </c>
      <c r="N23" s="40">
        <v>184</v>
      </c>
      <c r="O23" s="40">
        <v>146</v>
      </c>
      <c r="P23" s="40">
        <v>330</v>
      </c>
      <c r="Q23" s="4" t="s">
        <v>17</v>
      </c>
      <c r="R23" s="38" t="s">
        <v>128</v>
      </c>
      <c r="S23" s="40">
        <v>3</v>
      </c>
      <c r="T23" s="40">
        <v>34</v>
      </c>
      <c r="U23" s="40">
        <v>19</v>
      </c>
      <c r="V23" s="40">
        <v>1</v>
      </c>
      <c r="W23" s="40">
        <v>247</v>
      </c>
      <c r="X23" s="40">
        <v>6</v>
      </c>
      <c r="Y23" s="40">
        <v>3</v>
      </c>
      <c r="Z23" s="40">
        <v>58</v>
      </c>
      <c r="AA23" s="40">
        <v>1</v>
      </c>
      <c r="AB23" s="40">
        <v>1</v>
      </c>
      <c r="AC23" s="40">
        <v>10</v>
      </c>
      <c r="AD23" s="40">
        <v>5</v>
      </c>
      <c r="AE23" s="40">
        <v>14</v>
      </c>
      <c r="AF23" s="40">
        <v>12</v>
      </c>
      <c r="AG23" s="40">
        <v>0</v>
      </c>
    </row>
    <row r="24" spans="1:33" s="6" customFormat="1" ht="30" customHeight="1">
      <c r="A24" s="5"/>
      <c r="B24" s="19" t="s">
        <v>129</v>
      </c>
      <c r="C24" s="10">
        <v>41</v>
      </c>
      <c r="D24" s="207">
        <v>92</v>
      </c>
      <c r="E24" s="27">
        <v>-51</v>
      </c>
      <c r="F24" s="9">
        <v>0</v>
      </c>
      <c r="G24" s="8">
        <v>0</v>
      </c>
      <c r="H24" s="8">
        <v>0</v>
      </c>
      <c r="I24" s="8">
        <v>32</v>
      </c>
      <c r="J24" s="8">
        <v>4</v>
      </c>
      <c r="K24" s="8">
        <v>36</v>
      </c>
      <c r="L24" s="8">
        <v>2</v>
      </c>
      <c r="M24" s="8">
        <v>0</v>
      </c>
      <c r="N24" s="8">
        <v>1</v>
      </c>
      <c r="O24" s="8">
        <v>1</v>
      </c>
      <c r="P24" s="172">
        <v>2</v>
      </c>
      <c r="Q24" s="5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</row>
    <row r="25" spans="1:33" s="15" customFormat="1" ht="30" customHeight="1">
      <c r="A25" s="4" t="s">
        <v>19</v>
      </c>
      <c r="B25" s="38" t="s">
        <v>130</v>
      </c>
      <c r="C25" s="39">
        <v>8446</v>
      </c>
      <c r="D25" s="206">
        <v>8090</v>
      </c>
      <c r="E25" s="110">
        <v>356</v>
      </c>
      <c r="F25" s="42">
        <v>472</v>
      </c>
      <c r="G25" s="40">
        <v>204</v>
      </c>
      <c r="H25" s="40">
        <v>676</v>
      </c>
      <c r="I25" s="40">
        <v>325</v>
      </c>
      <c r="J25" s="40">
        <v>218</v>
      </c>
      <c r="K25" s="40">
        <v>543</v>
      </c>
      <c r="L25" s="40">
        <v>412</v>
      </c>
      <c r="M25" s="40">
        <v>491</v>
      </c>
      <c r="N25" s="40">
        <v>408</v>
      </c>
      <c r="O25" s="40">
        <v>393</v>
      </c>
      <c r="P25" s="40">
        <v>801</v>
      </c>
      <c r="Q25" s="4" t="s">
        <v>19</v>
      </c>
      <c r="R25" s="38" t="s">
        <v>130</v>
      </c>
      <c r="S25" s="40">
        <v>390</v>
      </c>
      <c r="T25" s="40">
        <v>347</v>
      </c>
      <c r="U25" s="40">
        <v>360</v>
      </c>
      <c r="V25" s="40">
        <v>277</v>
      </c>
      <c r="W25" s="40">
        <v>774</v>
      </c>
      <c r="X25" s="40">
        <v>624</v>
      </c>
      <c r="Y25" s="40">
        <v>275</v>
      </c>
      <c r="Z25" s="40">
        <v>376</v>
      </c>
      <c r="AA25" s="40">
        <v>437</v>
      </c>
      <c r="AB25" s="40">
        <v>269</v>
      </c>
      <c r="AC25" s="40">
        <v>293</v>
      </c>
      <c r="AD25" s="40">
        <v>479</v>
      </c>
      <c r="AE25" s="40">
        <v>175</v>
      </c>
      <c r="AF25" s="40">
        <v>91</v>
      </c>
      <c r="AG25" s="40">
        <v>356</v>
      </c>
    </row>
    <row r="26" spans="1:33" s="6" customFormat="1" ht="30" customHeight="1">
      <c r="A26" s="5"/>
      <c r="B26" s="19" t="s">
        <v>131</v>
      </c>
      <c r="C26" s="10">
        <v>71</v>
      </c>
      <c r="D26" s="207">
        <v>168</v>
      </c>
      <c r="E26" s="27">
        <v>-97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20</v>
      </c>
      <c r="M26" s="8">
        <v>0</v>
      </c>
      <c r="N26" s="8">
        <v>10</v>
      </c>
      <c r="O26" s="8">
        <v>14</v>
      </c>
      <c r="P26" s="8">
        <v>24</v>
      </c>
      <c r="Q26" s="5"/>
      <c r="R26" s="18" t="s">
        <v>131</v>
      </c>
      <c r="S26" s="8">
        <v>0</v>
      </c>
      <c r="T26" s="8">
        <v>6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8</v>
      </c>
      <c r="AD26" s="8">
        <v>5</v>
      </c>
      <c r="AE26" s="8">
        <v>7</v>
      </c>
      <c r="AF26" s="8">
        <v>0</v>
      </c>
      <c r="AG26" s="8">
        <v>1</v>
      </c>
    </row>
    <row r="27" spans="1:33" s="15" customFormat="1" ht="30" customHeight="1">
      <c r="A27" s="7" t="s">
        <v>22</v>
      </c>
      <c r="B27" s="38" t="s">
        <v>132</v>
      </c>
      <c r="C27" s="39">
        <v>6</v>
      </c>
      <c r="D27" s="206">
        <v>1</v>
      </c>
      <c r="E27" s="110">
        <v>5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3</v>
      </c>
      <c r="O27" s="40">
        <v>3</v>
      </c>
      <c r="P27" s="40">
        <v>6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3" t="s">
        <v>24</v>
      </c>
      <c r="B28" s="38" t="s">
        <v>133</v>
      </c>
      <c r="C28" s="39">
        <v>2012</v>
      </c>
      <c r="D28" s="206">
        <v>2134</v>
      </c>
      <c r="E28" s="110">
        <v>-122</v>
      </c>
      <c r="F28" s="42">
        <v>0</v>
      </c>
      <c r="G28" s="40">
        <v>92</v>
      </c>
      <c r="H28" s="40">
        <v>92</v>
      </c>
      <c r="I28" s="40">
        <v>1</v>
      </c>
      <c r="J28" s="40">
        <v>44</v>
      </c>
      <c r="K28" s="40">
        <v>45</v>
      </c>
      <c r="L28" s="40">
        <v>130</v>
      </c>
      <c r="M28" s="40">
        <v>47</v>
      </c>
      <c r="N28" s="40">
        <v>105</v>
      </c>
      <c r="O28" s="40">
        <v>214</v>
      </c>
      <c r="P28" s="40">
        <v>319</v>
      </c>
      <c r="Q28" s="3" t="s">
        <v>24</v>
      </c>
      <c r="R28" s="38" t="s">
        <v>133</v>
      </c>
      <c r="S28" s="40">
        <v>53</v>
      </c>
      <c r="T28" s="40">
        <v>35</v>
      </c>
      <c r="U28" s="40">
        <v>14</v>
      </c>
      <c r="V28" s="40">
        <v>109</v>
      </c>
      <c r="W28" s="40">
        <v>98</v>
      </c>
      <c r="X28" s="40">
        <v>308</v>
      </c>
      <c r="Y28" s="40">
        <v>58</v>
      </c>
      <c r="Z28" s="40">
        <v>67</v>
      </c>
      <c r="AA28" s="40">
        <v>81</v>
      </c>
      <c r="AB28" s="40">
        <v>130</v>
      </c>
      <c r="AC28" s="40">
        <v>77</v>
      </c>
      <c r="AD28" s="40">
        <v>104</v>
      </c>
      <c r="AE28" s="40">
        <v>47</v>
      </c>
      <c r="AF28" s="40">
        <v>127</v>
      </c>
      <c r="AG28" s="40">
        <v>71</v>
      </c>
    </row>
    <row r="29" spans="1:33" s="54" customFormat="1" ht="30" customHeight="1">
      <c r="A29" s="56"/>
      <c r="B29" s="19" t="s">
        <v>438</v>
      </c>
      <c r="C29" s="10">
        <v>75</v>
      </c>
      <c r="D29" s="207">
        <v>266</v>
      </c>
      <c r="E29" s="27">
        <v>-191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10</v>
      </c>
      <c r="M29" s="8">
        <v>0</v>
      </c>
      <c r="N29" s="8">
        <v>18</v>
      </c>
      <c r="O29" s="8">
        <v>11</v>
      </c>
      <c r="P29" s="8">
        <v>29</v>
      </c>
      <c r="Q29" s="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11</v>
      </c>
      <c r="AE29" s="8">
        <v>20</v>
      </c>
      <c r="AF29" s="8">
        <v>5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8">
        <v>176</v>
      </c>
      <c r="E30" s="201">
        <v>-176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6"/>
      <c r="Q31" s="47"/>
    </row>
    <row r="32" spans="1:33" s="25" customFormat="1" ht="18.75">
      <c r="A32" s="46"/>
      <c r="D32" s="176"/>
      <c r="Q32" s="47"/>
    </row>
    <row r="33" spans="1:17" s="25" customFormat="1" ht="18.75">
      <c r="A33" s="46"/>
      <c r="D33" s="176"/>
      <c r="Q33" s="46"/>
    </row>
    <row r="34" spans="1:17" s="25" customFormat="1" ht="18.75">
      <c r="A34" s="46"/>
      <c r="D34" s="176"/>
      <c r="Q34" s="46"/>
    </row>
    <row r="35" spans="1:17" s="25" customFormat="1" ht="18.75">
      <c r="A35" s="46"/>
      <c r="D35" s="176"/>
      <c r="Q35" s="46"/>
    </row>
    <row r="36" spans="1:17" s="25" customFormat="1" ht="18.75">
      <c r="A36" s="46"/>
      <c r="D36" s="176"/>
      <c r="Q36" s="46"/>
    </row>
    <row r="37" spans="1:17" s="25" customFormat="1" ht="18.75">
      <c r="A37" s="46"/>
      <c r="D37" s="176"/>
      <c r="Q37" s="46"/>
    </row>
    <row r="38" spans="1:17" s="25" customFormat="1" ht="18.75">
      <c r="A38" s="46"/>
      <c r="D38" s="176"/>
      <c r="Q38" s="46"/>
    </row>
    <row r="39" spans="1:17" s="25" customFormat="1" ht="18.75">
      <c r="A39" s="46"/>
      <c r="D39" s="176"/>
      <c r="Q39" s="46"/>
    </row>
    <row r="40" spans="1:17" s="25" customFormat="1" ht="18.75">
      <c r="A40" s="46"/>
      <c r="D40" s="176"/>
      <c r="Q40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Arkusz15"/>
  <dimension ref="A1:AG36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568</v>
      </c>
      <c r="B1" s="266"/>
      <c r="C1" s="266"/>
      <c r="D1" s="266"/>
      <c r="E1" s="266"/>
      <c r="F1" s="266"/>
      <c r="G1" s="266"/>
      <c r="H1" s="266"/>
      <c r="I1" s="36" t="s">
        <v>501</v>
      </c>
      <c r="J1" s="36"/>
      <c r="K1" s="36"/>
      <c r="L1" s="36"/>
      <c r="M1" s="36"/>
      <c r="N1" s="36"/>
      <c r="O1" s="36"/>
      <c r="P1" s="36"/>
      <c r="Q1" s="266" t="str">
        <f>A1</f>
        <v>TABELA 14. BILANS BEZROBOTNYCH ZAMIESZKAŁYCH NA WSI W LISTOPADZIE</v>
      </c>
      <c r="R1" s="266"/>
      <c r="S1" s="266"/>
      <c r="T1" s="266"/>
      <c r="U1" s="266"/>
      <c r="V1" s="266"/>
      <c r="W1" s="266"/>
      <c r="X1" s="266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'1-STRUKTURA-PODST'!C4:C5</f>
        <v>XI 2017</v>
      </c>
      <c r="D4" s="238" t="str">
        <f>'1-STRUKTURA-PODST'!D4:D5</f>
        <v>X 2017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6" customFormat="1" ht="30" customHeight="1">
      <c r="A6" s="48" t="s">
        <v>12</v>
      </c>
      <c r="B6" s="18" t="s">
        <v>81</v>
      </c>
      <c r="C6" s="10">
        <v>37311</v>
      </c>
      <c r="D6" s="8">
        <v>38325</v>
      </c>
      <c r="E6" s="11">
        <v>-1014</v>
      </c>
      <c r="F6" s="9">
        <v>0</v>
      </c>
      <c r="G6" s="8">
        <v>1963</v>
      </c>
      <c r="H6" s="8">
        <v>1963</v>
      </c>
      <c r="I6" s="8">
        <v>0</v>
      </c>
      <c r="J6" s="8">
        <v>1711</v>
      </c>
      <c r="K6" s="8">
        <v>1711</v>
      </c>
      <c r="L6" s="8">
        <v>0</v>
      </c>
      <c r="M6" s="8">
        <v>3357</v>
      </c>
      <c r="N6" s="8">
        <v>0</v>
      </c>
      <c r="O6" s="8">
        <v>4545</v>
      </c>
      <c r="P6" s="8">
        <v>4545</v>
      </c>
      <c r="Q6" s="48" t="s">
        <v>12</v>
      </c>
      <c r="R6" s="18" t="s">
        <v>81</v>
      </c>
      <c r="S6" s="8">
        <v>1421</v>
      </c>
      <c r="T6" s="8">
        <v>1468</v>
      </c>
      <c r="U6" s="8">
        <v>1472</v>
      </c>
      <c r="V6" s="8">
        <v>1178</v>
      </c>
      <c r="W6" s="8">
        <v>3350</v>
      </c>
      <c r="X6" s="8">
        <v>2880</v>
      </c>
      <c r="Y6" s="8">
        <v>1205</v>
      </c>
      <c r="Z6" s="8">
        <v>1994</v>
      </c>
      <c r="AA6" s="8">
        <v>2098</v>
      </c>
      <c r="AB6" s="8">
        <v>1050</v>
      </c>
      <c r="AC6" s="8">
        <v>1104</v>
      </c>
      <c r="AD6" s="8">
        <v>1997</v>
      </c>
      <c r="AE6" s="8">
        <v>1578</v>
      </c>
      <c r="AF6" s="8">
        <v>1118</v>
      </c>
      <c r="AG6" s="8">
        <v>1822</v>
      </c>
    </row>
    <row r="7" spans="1:33" s="15" customFormat="1" ht="30" customHeight="1">
      <c r="A7" s="234" t="s">
        <v>17</v>
      </c>
      <c r="B7" s="38" t="s">
        <v>82</v>
      </c>
      <c r="C7" s="39">
        <v>5259</v>
      </c>
      <c r="D7" s="40">
        <v>5520</v>
      </c>
      <c r="E7" s="41">
        <v>-261</v>
      </c>
      <c r="F7" s="42">
        <v>0</v>
      </c>
      <c r="G7" s="40">
        <v>302</v>
      </c>
      <c r="H7" s="40">
        <v>302</v>
      </c>
      <c r="I7" s="40">
        <v>0</v>
      </c>
      <c r="J7" s="40">
        <v>306</v>
      </c>
      <c r="K7" s="40">
        <v>306</v>
      </c>
      <c r="L7" s="40">
        <v>0</v>
      </c>
      <c r="M7" s="40">
        <v>486</v>
      </c>
      <c r="N7" s="40">
        <v>0</v>
      </c>
      <c r="O7" s="40">
        <v>434</v>
      </c>
      <c r="P7" s="40">
        <v>434</v>
      </c>
      <c r="Q7" s="29" t="s">
        <v>17</v>
      </c>
      <c r="R7" s="38" t="s">
        <v>82</v>
      </c>
      <c r="S7" s="40">
        <v>216</v>
      </c>
      <c r="T7" s="40">
        <v>255</v>
      </c>
      <c r="U7" s="40">
        <v>162</v>
      </c>
      <c r="V7" s="40">
        <v>140</v>
      </c>
      <c r="W7" s="40">
        <v>437</v>
      </c>
      <c r="X7" s="40">
        <v>555</v>
      </c>
      <c r="Y7" s="40">
        <v>171</v>
      </c>
      <c r="Z7" s="40">
        <v>272</v>
      </c>
      <c r="AA7" s="40">
        <v>272</v>
      </c>
      <c r="AB7" s="40">
        <v>164</v>
      </c>
      <c r="AC7" s="40">
        <v>196</v>
      </c>
      <c r="AD7" s="40">
        <v>398</v>
      </c>
      <c r="AE7" s="40">
        <v>182</v>
      </c>
      <c r="AF7" s="40">
        <v>88</v>
      </c>
      <c r="AG7" s="40">
        <v>223</v>
      </c>
    </row>
    <row r="8" spans="1:33" s="6" customFormat="1" ht="30" customHeight="1">
      <c r="A8" s="237"/>
      <c r="B8" s="18" t="s">
        <v>83</v>
      </c>
      <c r="C8" s="10">
        <v>589</v>
      </c>
      <c r="D8" s="8">
        <v>942</v>
      </c>
      <c r="E8" s="27">
        <v>-353</v>
      </c>
      <c r="F8" s="9">
        <v>0</v>
      </c>
      <c r="G8" s="8">
        <v>50</v>
      </c>
      <c r="H8" s="8">
        <v>50</v>
      </c>
      <c r="I8" s="8">
        <v>0</v>
      </c>
      <c r="J8" s="8">
        <v>23</v>
      </c>
      <c r="K8" s="8">
        <v>23</v>
      </c>
      <c r="L8" s="8">
        <v>0</v>
      </c>
      <c r="M8" s="8">
        <v>77</v>
      </c>
      <c r="N8" s="8">
        <v>0</v>
      </c>
      <c r="O8" s="8">
        <v>48</v>
      </c>
      <c r="P8" s="8">
        <v>48</v>
      </c>
      <c r="Q8" s="30"/>
      <c r="R8" s="18" t="s">
        <v>83</v>
      </c>
      <c r="S8" s="8">
        <v>23</v>
      </c>
      <c r="T8" s="8">
        <v>42</v>
      </c>
      <c r="U8" s="8">
        <v>25</v>
      </c>
      <c r="V8" s="8">
        <v>15</v>
      </c>
      <c r="W8" s="8">
        <v>43</v>
      </c>
      <c r="X8" s="8">
        <v>40</v>
      </c>
      <c r="Y8" s="8">
        <v>22</v>
      </c>
      <c r="Z8" s="8">
        <v>32</v>
      </c>
      <c r="AA8" s="8">
        <v>21</v>
      </c>
      <c r="AB8" s="8">
        <v>12</v>
      </c>
      <c r="AC8" s="8">
        <v>23</v>
      </c>
      <c r="AD8" s="8">
        <v>33</v>
      </c>
      <c r="AE8" s="8">
        <v>22</v>
      </c>
      <c r="AF8" s="8">
        <v>11</v>
      </c>
      <c r="AG8" s="8">
        <v>27</v>
      </c>
    </row>
    <row r="9" spans="1:33" s="152" customFormat="1" ht="30" customHeight="1">
      <c r="A9" s="237"/>
      <c r="B9" s="151" t="s">
        <v>84</v>
      </c>
      <c r="C9" s="10">
        <v>4670</v>
      </c>
      <c r="D9" s="8">
        <v>4578</v>
      </c>
      <c r="E9" s="27">
        <v>92</v>
      </c>
      <c r="F9" s="9">
        <v>0</v>
      </c>
      <c r="G9" s="8">
        <v>252</v>
      </c>
      <c r="H9" s="8">
        <v>252</v>
      </c>
      <c r="I9" s="8">
        <v>0</v>
      </c>
      <c r="J9" s="8">
        <v>283</v>
      </c>
      <c r="K9" s="8">
        <v>283</v>
      </c>
      <c r="L9" s="8">
        <v>0</v>
      </c>
      <c r="M9" s="8">
        <v>409</v>
      </c>
      <c r="N9" s="8">
        <v>0</v>
      </c>
      <c r="O9" s="8">
        <v>386</v>
      </c>
      <c r="P9" s="8">
        <v>386</v>
      </c>
      <c r="Q9" s="160"/>
      <c r="R9" s="151" t="s">
        <v>84</v>
      </c>
      <c r="S9" s="8">
        <v>193</v>
      </c>
      <c r="T9" s="8">
        <v>213</v>
      </c>
      <c r="U9" s="8">
        <v>137</v>
      </c>
      <c r="V9" s="8">
        <v>125</v>
      </c>
      <c r="W9" s="8">
        <v>394</v>
      </c>
      <c r="X9" s="8">
        <v>515</v>
      </c>
      <c r="Y9" s="8">
        <v>149</v>
      </c>
      <c r="Z9" s="8">
        <v>240</v>
      </c>
      <c r="AA9" s="8">
        <v>251</v>
      </c>
      <c r="AB9" s="8">
        <v>152</v>
      </c>
      <c r="AC9" s="8">
        <v>173</v>
      </c>
      <c r="AD9" s="8">
        <v>365</v>
      </c>
      <c r="AE9" s="8">
        <v>160</v>
      </c>
      <c r="AF9" s="8">
        <v>77</v>
      </c>
      <c r="AG9" s="8">
        <v>196</v>
      </c>
    </row>
    <row r="10" spans="1:33" s="152" customFormat="1" ht="30" customHeight="1">
      <c r="A10" s="237"/>
      <c r="B10" s="151" t="s">
        <v>85</v>
      </c>
      <c r="C10" s="153">
        <v>6</v>
      </c>
      <c r="D10" s="8">
        <v>4</v>
      </c>
      <c r="E10" s="27">
        <v>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2</v>
      </c>
      <c r="N10" s="8">
        <v>0</v>
      </c>
      <c r="O10" s="8">
        <v>0</v>
      </c>
      <c r="P10" s="8">
        <v>0</v>
      </c>
      <c r="Q10" s="160"/>
      <c r="R10" s="151" t="s">
        <v>85</v>
      </c>
      <c r="S10" s="8">
        <v>1</v>
      </c>
      <c r="T10" s="8">
        <v>0</v>
      </c>
      <c r="U10" s="8">
        <v>0</v>
      </c>
      <c r="V10" s="8">
        <v>0</v>
      </c>
      <c r="W10" s="8">
        <v>0</v>
      </c>
      <c r="X10" s="8">
        <v>2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37"/>
      <c r="B11" s="18" t="s">
        <v>86</v>
      </c>
      <c r="C11" s="10">
        <v>132</v>
      </c>
      <c r="D11" s="8">
        <v>158</v>
      </c>
      <c r="E11" s="11">
        <v>-26</v>
      </c>
      <c r="F11" s="9">
        <v>0</v>
      </c>
      <c r="G11" s="8">
        <v>5</v>
      </c>
      <c r="H11" s="8">
        <v>5</v>
      </c>
      <c r="I11" s="8">
        <v>0</v>
      </c>
      <c r="J11" s="8">
        <v>37</v>
      </c>
      <c r="K11" s="8">
        <v>37</v>
      </c>
      <c r="L11" s="8">
        <v>0</v>
      </c>
      <c r="M11" s="8">
        <v>0</v>
      </c>
      <c r="N11" s="8">
        <v>0</v>
      </c>
      <c r="O11" s="8">
        <v>13</v>
      </c>
      <c r="P11" s="8">
        <v>13</v>
      </c>
      <c r="Q11" s="30"/>
      <c r="R11" s="18" t="s">
        <v>86</v>
      </c>
      <c r="S11" s="8">
        <v>0</v>
      </c>
      <c r="T11" s="8">
        <v>0</v>
      </c>
      <c r="U11" s="8">
        <v>2</v>
      </c>
      <c r="V11" s="8">
        <v>0</v>
      </c>
      <c r="W11" s="8">
        <v>9</v>
      </c>
      <c r="X11" s="8">
        <v>24</v>
      </c>
      <c r="Y11" s="8">
        <v>0</v>
      </c>
      <c r="Z11" s="8">
        <v>3</v>
      </c>
      <c r="AA11" s="8">
        <v>2</v>
      </c>
      <c r="AB11" s="8">
        <v>2</v>
      </c>
      <c r="AC11" s="8">
        <v>14</v>
      </c>
      <c r="AD11" s="8">
        <v>7</v>
      </c>
      <c r="AE11" s="8">
        <v>8</v>
      </c>
      <c r="AF11" s="8">
        <v>0</v>
      </c>
      <c r="AG11" s="8">
        <v>6</v>
      </c>
    </row>
    <row r="12" spans="1:33" s="6" customFormat="1" ht="30" customHeight="1">
      <c r="A12" s="237"/>
      <c r="B12" s="18" t="s">
        <v>87</v>
      </c>
      <c r="C12" s="10">
        <v>745</v>
      </c>
      <c r="D12" s="8">
        <v>755</v>
      </c>
      <c r="E12" s="11">
        <v>-10</v>
      </c>
      <c r="F12" s="9">
        <v>0</v>
      </c>
      <c r="G12" s="8">
        <v>21</v>
      </c>
      <c r="H12" s="8">
        <v>21</v>
      </c>
      <c r="I12" s="8">
        <v>0</v>
      </c>
      <c r="J12" s="8">
        <v>19</v>
      </c>
      <c r="K12" s="8">
        <v>19</v>
      </c>
      <c r="L12" s="8">
        <v>0</v>
      </c>
      <c r="M12" s="8">
        <v>40</v>
      </c>
      <c r="N12" s="8">
        <v>0</v>
      </c>
      <c r="O12" s="8">
        <v>12</v>
      </c>
      <c r="P12" s="8">
        <v>12</v>
      </c>
      <c r="Q12" s="30"/>
      <c r="R12" s="18" t="s">
        <v>87</v>
      </c>
      <c r="S12" s="8">
        <v>38</v>
      </c>
      <c r="T12" s="8">
        <v>27</v>
      </c>
      <c r="U12" s="8">
        <v>20</v>
      </c>
      <c r="V12" s="8">
        <v>20</v>
      </c>
      <c r="W12" s="8">
        <v>78</v>
      </c>
      <c r="X12" s="8">
        <v>170</v>
      </c>
      <c r="Y12" s="8">
        <v>19</v>
      </c>
      <c r="Z12" s="8">
        <v>26</v>
      </c>
      <c r="AA12" s="8">
        <v>75</v>
      </c>
      <c r="AB12" s="8">
        <v>23</v>
      </c>
      <c r="AC12" s="8">
        <v>19</v>
      </c>
      <c r="AD12" s="8">
        <v>89</v>
      </c>
      <c r="AE12" s="8">
        <v>11</v>
      </c>
      <c r="AF12" s="8">
        <v>5</v>
      </c>
      <c r="AG12" s="8">
        <v>33</v>
      </c>
    </row>
    <row r="13" spans="1:33" s="6" customFormat="1" ht="30" customHeight="1">
      <c r="A13" s="237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7"/>
      <c r="B14" s="18" t="s">
        <v>89</v>
      </c>
      <c r="C14" s="10">
        <v>252</v>
      </c>
      <c r="D14" s="8">
        <v>163</v>
      </c>
      <c r="E14" s="11">
        <v>89</v>
      </c>
      <c r="F14" s="9">
        <v>0</v>
      </c>
      <c r="G14" s="8">
        <v>4</v>
      </c>
      <c r="H14" s="8">
        <v>4</v>
      </c>
      <c r="I14" s="8">
        <v>0</v>
      </c>
      <c r="J14" s="8">
        <v>40</v>
      </c>
      <c r="K14" s="8">
        <v>40</v>
      </c>
      <c r="L14" s="8">
        <v>0</v>
      </c>
      <c r="M14" s="8">
        <v>116</v>
      </c>
      <c r="N14" s="8">
        <v>0</v>
      </c>
      <c r="O14" s="8">
        <v>46</v>
      </c>
      <c r="P14" s="8">
        <v>46</v>
      </c>
      <c r="Q14" s="30"/>
      <c r="R14" s="18" t="s">
        <v>89</v>
      </c>
      <c r="S14" s="8">
        <v>1</v>
      </c>
      <c r="T14" s="8">
        <v>1</v>
      </c>
      <c r="U14" s="8">
        <v>6</v>
      </c>
      <c r="V14" s="8">
        <v>1</v>
      </c>
      <c r="W14" s="8">
        <v>2</v>
      </c>
      <c r="X14" s="8">
        <v>3</v>
      </c>
      <c r="Y14" s="8">
        <v>1</v>
      </c>
      <c r="Z14" s="8">
        <v>14</v>
      </c>
      <c r="AA14" s="8">
        <v>3</v>
      </c>
      <c r="AB14" s="8">
        <v>1</v>
      </c>
      <c r="AC14" s="8">
        <v>1</v>
      </c>
      <c r="AD14" s="8">
        <v>0</v>
      </c>
      <c r="AE14" s="8">
        <v>5</v>
      </c>
      <c r="AF14" s="8">
        <v>7</v>
      </c>
      <c r="AG14" s="8">
        <v>0</v>
      </c>
    </row>
    <row r="15" spans="1:33" s="6" customFormat="1" ht="30" customHeight="1">
      <c r="A15" s="235"/>
      <c r="B15" s="18" t="s">
        <v>90</v>
      </c>
      <c r="C15" s="10">
        <v>225</v>
      </c>
      <c r="D15" s="8">
        <v>240</v>
      </c>
      <c r="E15" s="11">
        <v>-15</v>
      </c>
      <c r="F15" s="9">
        <v>0</v>
      </c>
      <c r="G15" s="8">
        <v>5</v>
      </c>
      <c r="H15" s="8">
        <v>5</v>
      </c>
      <c r="I15" s="8">
        <v>0</v>
      </c>
      <c r="J15" s="8">
        <v>1</v>
      </c>
      <c r="K15" s="8">
        <v>1</v>
      </c>
      <c r="L15" s="8">
        <v>0</v>
      </c>
      <c r="M15" s="8">
        <v>3</v>
      </c>
      <c r="N15" s="8">
        <v>0</v>
      </c>
      <c r="O15" s="8">
        <v>36</v>
      </c>
      <c r="P15" s="8">
        <v>36</v>
      </c>
      <c r="Q15" s="31"/>
      <c r="R15" s="18" t="s">
        <v>90</v>
      </c>
      <c r="S15" s="8">
        <v>5</v>
      </c>
      <c r="T15" s="8">
        <v>3</v>
      </c>
      <c r="U15" s="8">
        <v>3</v>
      </c>
      <c r="V15" s="8">
        <v>4</v>
      </c>
      <c r="W15" s="8">
        <v>36</v>
      </c>
      <c r="X15" s="8">
        <v>7</v>
      </c>
      <c r="Y15" s="8">
        <v>12</v>
      </c>
      <c r="Z15" s="8">
        <v>4</v>
      </c>
      <c r="AA15" s="8">
        <v>32</v>
      </c>
      <c r="AB15" s="8">
        <v>1</v>
      </c>
      <c r="AC15" s="8">
        <v>4</v>
      </c>
      <c r="AD15" s="8">
        <v>49</v>
      </c>
      <c r="AE15" s="8">
        <v>8</v>
      </c>
      <c r="AF15" s="8">
        <v>10</v>
      </c>
      <c r="AG15" s="8">
        <v>2</v>
      </c>
    </row>
    <row r="16" spans="1:33" s="15" customFormat="1" ht="30" customHeight="1">
      <c r="A16" s="30" t="s">
        <v>19</v>
      </c>
      <c r="B16" s="38" t="s">
        <v>91</v>
      </c>
      <c r="C16" s="39">
        <v>4947</v>
      </c>
      <c r="D16" s="40">
        <v>6534</v>
      </c>
      <c r="E16" s="41">
        <v>-1587</v>
      </c>
      <c r="F16" s="42">
        <v>0</v>
      </c>
      <c r="G16" s="40">
        <v>282</v>
      </c>
      <c r="H16" s="40">
        <v>282</v>
      </c>
      <c r="I16" s="40">
        <v>0</v>
      </c>
      <c r="J16" s="40">
        <v>270</v>
      </c>
      <c r="K16" s="40">
        <v>270</v>
      </c>
      <c r="L16" s="40">
        <v>0</v>
      </c>
      <c r="M16" s="40">
        <v>498</v>
      </c>
      <c r="N16" s="40">
        <v>0</v>
      </c>
      <c r="O16" s="40">
        <v>342</v>
      </c>
      <c r="P16" s="40">
        <v>342</v>
      </c>
      <c r="Q16" s="30" t="s">
        <v>19</v>
      </c>
      <c r="R16" s="38" t="s">
        <v>91</v>
      </c>
      <c r="S16" s="40">
        <v>169</v>
      </c>
      <c r="T16" s="40">
        <v>235</v>
      </c>
      <c r="U16" s="40">
        <v>159</v>
      </c>
      <c r="V16" s="40">
        <v>167</v>
      </c>
      <c r="W16" s="40">
        <v>416</v>
      </c>
      <c r="X16" s="40">
        <v>495</v>
      </c>
      <c r="Y16" s="40">
        <v>155</v>
      </c>
      <c r="Z16" s="40">
        <v>282</v>
      </c>
      <c r="AA16" s="40">
        <v>256</v>
      </c>
      <c r="AB16" s="40">
        <v>139</v>
      </c>
      <c r="AC16" s="40">
        <v>171</v>
      </c>
      <c r="AD16" s="40">
        <v>348</v>
      </c>
      <c r="AE16" s="40">
        <v>176</v>
      </c>
      <c r="AF16" s="40">
        <v>134</v>
      </c>
      <c r="AG16" s="40">
        <v>253</v>
      </c>
    </row>
    <row r="17" spans="1:33" s="6" customFormat="1" ht="30" customHeight="1">
      <c r="A17" s="30" t="s">
        <v>103</v>
      </c>
      <c r="B17" s="18" t="s">
        <v>101</v>
      </c>
      <c r="C17" s="10">
        <v>2925</v>
      </c>
      <c r="D17" s="8">
        <v>3169</v>
      </c>
      <c r="E17" s="11">
        <v>-244</v>
      </c>
      <c r="F17" s="9">
        <v>0</v>
      </c>
      <c r="G17" s="8">
        <v>155</v>
      </c>
      <c r="H17" s="8">
        <v>155</v>
      </c>
      <c r="I17" s="8">
        <v>0</v>
      </c>
      <c r="J17" s="8">
        <v>127</v>
      </c>
      <c r="K17" s="8">
        <v>127</v>
      </c>
      <c r="L17" s="8">
        <v>0</v>
      </c>
      <c r="M17" s="8">
        <v>296</v>
      </c>
      <c r="N17" s="8">
        <v>0</v>
      </c>
      <c r="O17" s="8">
        <v>188</v>
      </c>
      <c r="P17" s="8">
        <v>188</v>
      </c>
      <c r="Q17" s="30" t="s">
        <v>103</v>
      </c>
      <c r="R17" s="18" t="s">
        <v>101</v>
      </c>
      <c r="S17" s="8">
        <v>103</v>
      </c>
      <c r="T17" s="8">
        <v>125</v>
      </c>
      <c r="U17" s="8">
        <v>106</v>
      </c>
      <c r="V17" s="8">
        <v>94</v>
      </c>
      <c r="W17" s="8">
        <v>248</v>
      </c>
      <c r="X17" s="8">
        <v>292</v>
      </c>
      <c r="Y17" s="8">
        <v>107</v>
      </c>
      <c r="Z17" s="8">
        <v>124</v>
      </c>
      <c r="AA17" s="8">
        <v>148</v>
      </c>
      <c r="AB17" s="8">
        <v>91</v>
      </c>
      <c r="AC17" s="8">
        <v>127</v>
      </c>
      <c r="AD17" s="8">
        <v>232</v>
      </c>
      <c r="AE17" s="8">
        <v>123</v>
      </c>
      <c r="AF17" s="8">
        <v>81</v>
      </c>
      <c r="AG17" s="8">
        <v>158</v>
      </c>
    </row>
    <row r="18" spans="1:33" s="6" customFormat="1" ht="30" customHeight="1">
      <c r="A18" s="30"/>
      <c r="B18" s="18" t="s">
        <v>114</v>
      </c>
      <c r="C18" s="10">
        <v>2139</v>
      </c>
      <c r="D18" s="8">
        <v>2378</v>
      </c>
      <c r="E18" s="11">
        <v>-239</v>
      </c>
      <c r="F18" s="9">
        <v>0</v>
      </c>
      <c r="G18" s="8">
        <v>138</v>
      </c>
      <c r="H18" s="8">
        <v>138</v>
      </c>
      <c r="I18" s="8">
        <v>0</v>
      </c>
      <c r="J18" s="8">
        <v>90</v>
      </c>
      <c r="K18" s="8">
        <v>90</v>
      </c>
      <c r="L18" s="8">
        <v>0</v>
      </c>
      <c r="M18" s="8">
        <v>231</v>
      </c>
      <c r="N18" s="8">
        <v>0</v>
      </c>
      <c r="O18" s="8">
        <v>153</v>
      </c>
      <c r="P18" s="8">
        <v>153</v>
      </c>
      <c r="Q18" s="30"/>
      <c r="R18" s="18" t="s">
        <v>114</v>
      </c>
      <c r="S18" s="8">
        <v>81</v>
      </c>
      <c r="T18" s="8">
        <v>106</v>
      </c>
      <c r="U18" s="8">
        <v>88</v>
      </c>
      <c r="V18" s="8">
        <v>79</v>
      </c>
      <c r="W18" s="8">
        <v>194</v>
      </c>
      <c r="X18" s="8">
        <v>116</v>
      </c>
      <c r="Y18" s="8">
        <v>74</v>
      </c>
      <c r="Z18" s="8">
        <v>103</v>
      </c>
      <c r="AA18" s="8">
        <v>109</v>
      </c>
      <c r="AB18" s="8">
        <v>59</v>
      </c>
      <c r="AC18" s="8">
        <v>70</v>
      </c>
      <c r="AD18" s="8">
        <v>191</v>
      </c>
      <c r="AE18" s="8">
        <v>81</v>
      </c>
      <c r="AF18" s="8">
        <v>58</v>
      </c>
      <c r="AG18" s="8">
        <v>118</v>
      </c>
    </row>
    <row r="19" spans="1:33" s="6" customFormat="1" ht="30" customHeight="1">
      <c r="A19" s="30"/>
      <c r="B19" s="18" t="s">
        <v>115</v>
      </c>
      <c r="C19" s="10">
        <v>786</v>
      </c>
      <c r="D19" s="8">
        <v>791</v>
      </c>
      <c r="E19" s="11">
        <v>-5</v>
      </c>
      <c r="F19" s="9">
        <v>0</v>
      </c>
      <c r="G19" s="8">
        <v>17</v>
      </c>
      <c r="H19" s="8">
        <v>17</v>
      </c>
      <c r="I19" s="8">
        <v>0</v>
      </c>
      <c r="J19" s="8">
        <v>37</v>
      </c>
      <c r="K19" s="8">
        <v>37</v>
      </c>
      <c r="L19" s="8">
        <v>0</v>
      </c>
      <c r="M19" s="8">
        <v>65</v>
      </c>
      <c r="N19" s="8">
        <v>0</v>
      </c>
      <c r="O19" s="8">
        <v>35</v>
      </c>
      <c r="P19" s="8">
        <v>35</v>
      </c>
      <c r="Q19" s="30"/>
      <c r="R19" s="18" t="s">
        <v>115</v>
      </c>
      <c r="S19" s="8">
        <v>22</v>
      </c>
      <c r="T19" s="8">
        <v>19</v>
      </c>
      <c r="U19" s="8">
        <v>18</v>
      </c>
      <c r="V19" s="8">
        <v>15</v>
      </c>
      <c r="W19" s="8">
        <v>54</v>
      </c>
      <c r="X19" s="8">
        <v>176</v>
      </c>
      <c r="Y19" s="8">
        <v>33</v>
      </c>
      <c r="Z19" s="8">
        <v>21</v>
      </c>
      <c r="AA19" s="8">
        <v>39</v>
      </c>
      <c r="AB19" s="8">
        <v>32</v>
      </c>
      <c r="AC19" s="8">
        <v>57</v>
      </c>
      <c r="AD19" s="8">
        <v>41</v>
      </c>
      <c r="AE19" s="8">
        <v>42</v>
      </c>
      <c r="AF19" s="8">
        <v>23</v>
      </c>
      <c r="AG19" s="8">
        <v>40</v>
      </c>
    </row>
    <row r="20" spans="1:33" s="6" customFormat="1" ht="30" customHeight="1">
      <c r="A20" s="30" t="s">
        <v>104</v>
      </c>
      <c r="B20" s="18" t="s">
        <v>102</v>
      </c>
      <c r="C20" s="10">
        <v>456</v>
      </c>
      <c r="D20" s="8">
        <v>885</v>
      </c>
      <c r="E20" s="11">
        <v>-429</v>
      </c>
      <c r="F20" s="9">
        <v>0</v>
      </c>
      <c r="G20" s="8">
        <v>24</v>
      </c>
      <c r="H20" s="8">
        <v>24</v>
      </c>
      <c r="I20" s="8">
        <v>0</v>
      </c>
      <c r="J20" s="8">
        <v>51</v>
      </c>
      <c r="K20" s="8">
        <v>51</v>
      </c>
      <c r="L20" s="8">
        <v>0</v>
      </c>
      <c r="M20" s="8">
        <v>58</v>
      </c>
      <c r="N20" s="8">
        <v>0</v>
      </c>
      <c r="O20" s="8">
        <v>29</v>
      </c>
      <c r="P20" s="8">
        <v>29</v>
      </c>
      <c r="Q20" s="30" t="s">
        <v>104</v>
      </c>
      <c r="R20" s="18" t="s">
        <v>102</v>
      </c>
      <c r="S20" s="8">
        <v>9</v>
      </c>
      <c r="T20" s="8">
        <v>19</v>
      </c>
      <c r="U20" s="8">
        <v>9</v>
      </c>
      <c r="V20" s="8">
        <v>15</v>
      </c>
      <c r="W20" s="8">
        <v>29</v>
      </c>
      <c r="X20" s="8">
        <v>56</v>
      </c>
      <c r="Y20" s="8">
        <v>13</v>
      </c>
      <c r="Z20" s="8">
        <v>35</v>
      </c>
      <c r="AA20" s="8">
        <v>19</v>
      </c>
      <c r="AB20" s="8">
        <v>15</v>
      </c>
      <c r="AC20" s="8">
        <v>12</v>
      </c>
      <c r="AD20" s="8">
        <v>22</v>
      </c>
      <c r="AE20" s="8">
        <v>5</v>
      </c>
      <c r="AF20" s="8">
        <v>12</v>
      </c>
      <c r="AG20" s="8">
        <v>24</v>
      </c>
    </row>
    <row r="21" spans="1:33" s="6" customFormat="1" ht="56.25">
      <c r="A21" s="30" t="s">
        <v>105</v>
      </c>
      <c r="B21" s="18" t="s">
        <v>436</v>
      </c>
      <c r="C21" s="10">
        <v>192</v>
      </c>
      <c r="D21" s="8">
        <v>225</v>
      </c>
      <c r="E21" s="11">
        <v>-33</v>
      </c>
      <c r="F21" s="9">
        <v>0</v>
      </c>
      <c r="G21" s="8">
        <v>9</v>
      </c>
      <c r="H21" s="8">
        <v>9</v>
      </c>
      <c r="I21" s="8">
        <v>0</v>
      </c>
      <c r="J21" s="8">
        <v>10</v>
      </c>
      <c r="K21" s="8">
        <v>10</v>
      </c>
      <c r="L21" s="8">
        <v>0</v>
      </c>
      <c r="M21" s="8">
        <v>22</v>
      </c>
      <c r="N21" s="8">
        <v>0</v>
      </c>
      <c r="O21" s="8">
        <v>37</v>
      </c>
      <c r="P21" s="8">
        <v>37</v>
      </c>
      <c r="Q21" s="30" t="s">
        <v>105</v>
      </c>
      <c r="R21" s="18" t="s">
        <v>436</v>
      </c>
      <c r="S21" s="8">
        <v>8</v>
      </c>
      <c r="T21" s="8">
        <v>16</v>
      </c>
      <c r="U21" s="8">
        <v>8</v>
      </c>
      <c r="V21" s="8">
        <v>10</v>
      </c>
      <c r="W21" s="8">
        <v>7</v>
      </c>
      <c r="X21" s="8">
        <v>23</v>
      </c>
      <c r="Y21" s="8">
        <v>5</v>
      </c>
      <c r="Z21" s="8">
        <v>4</v>
      </c>
      <c r="AA21" s="8">
        <v>7</v>
      </c>
      <c r="AB21" s="8">
        <v>3</v>
      </c>
      <c r="AC21" s="8">
        <v>3</v>
      </c>
      <c r="AD21" s="8">
        <v>8</v>
      </c>
      <c r="AE21" s="8">
        <v>0</v>
      </c>
      <c r="AF21" s="8">
        <v>6</v>
      </c>
      <c r="AG21" s="8">
        <v>6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3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694</v>
      </c>
      <c r="D23" s="8">
        <v>871</v>
      </c>
      <c r="E23" s="11">
        <v>-177</v>
      </c>
      <c r="F23" s="9">
        <v>0</v>
      </c>
      <c r="G23" s="8">
        <v>52</v>
      </c>
      <c r="H23" s="8">
        <v>52</v>
      </c>
      <c r="I23" s="8">
        <v>0</v>
      </c>
      <c r="J23" s="8">
        <v>20</v>
      </c>
      <c r="K23" s="8">
        <v>20</v>
      </c>
      <c r="L23" s="8">
        <v>0</v>
      </c>
      <c r="M23" s="8">
        <v>68</v>
      </c>
      <c r="N23" s="8">
        <v>0</v>
      </c>
      <c r="O23" s="8">
        <v>41</v>
      </c>
      <c r="P23" s="8">
        <v>41</v>
      </c>
      <c r="Q23" s="30" t="s">
        <v>107</v>
      </c>
      <c r="R23" s="18" t="s">
        <v>93</v>
      </c>
      <c r="S23" s="8">
        <v>16</v>
      </c>
      <c r="T23" s="8">
        <v>40</v>
      </c>
      <c r="U23" s="8">
        <v>21</v>
      </c>
      <c r="V23" s="8">
        <v>23</v>
      </c>
      <c r="W23" s="8">
        <v>90</v>
      </c>
      <c r="X23" s="8">
        <v>60</v>
      </c>
      <c r="Y23" s="8">
        <v>18</v>
      </c>
      <c r="Z23" s="8">
        <v>47</v>
      </c>
      <c r="AA23" s="8">
        <v>30</v>
      </c>
      <c r="AB23" s="8">
        <v>14</v>
      </c>
      <c r="AC23" s="8">
        <v>19</v>
      </c>
      <c r="AD23" s="8">
        <v>55</v>
      </c>
      <c r="AE23" s="8">
        <v>22</v>
      </c>
      <c r="AF23" s="8">
        <v>16</v>
      </c>
      <c r="AG23" s="8">
        <v>42</v>
      </c>
    </row>
    <row r="24" spans="1:33" s="6" customFormat="1" ht="30" customHeight="1">
      <c r="A24" s="30" t="s">
        <v>108</v>
      </c>
      <c r="B24" s="18" t="s">
        <v>94</v>
      </c>
      <c r="C24" s="10">
        <v>298</v>
      </c>
      <c r="D24" s="8">
        <v>302</v>
      </c>
      <c r="E24" s="11">
        <v>-4</v>
      </c>
      <c r="F24" s="9">
        <v>0</v>
      </c>
      <c r="G24" s="8">
        <v>12</v>
      </c>
      <c r="H24" s="8">
        <v>12</v>
      </c>
      <c r="I24" s="8">
        <v>0</v>
      </c>
      <c r="J24" s="8">
        <v>18</v>
      </c>
      <c r="K24" s="8">
        <v>18</v>
      </c>
      <c r="L24" s="8">
        <v>0</v>
      </c>
      <c r="M24" s="8">
        <v>28</v>
      </c>
      <c r="N24" s="8">
        <v>0</v>
      </c>
      <c r="O24" s="8">
        <v>16</v>
      </c>
      <c r="P24" s="172">
        <v>16</v>
      </c>
      <c r="Q24" s="30" t="s">
        <v>108</v>
      </c>
      <c r="R24" s="18" t="s">
        <v>94</v>
      </c>
      <c r="S24" s="8">
        <v>17</v>
      </c>
      <c r="T24" s="8">
        <v>13</v>
      </c>
      <c r="U24" s="8">
        <v>9</v>
      </c>
      <c r="V24" s="8">
        <v>13</v>
      </c>
      <c r="W24" s="8">
        <v>29</v>
      </c>
      <c r="X24" s="8">
        <v>24</v>
      </c>
      <c r="Y24" s="8">
        <v>5</v>
      </c>
      <c r="Z24" s="8">
        <v>22</v>
      </c>
      <c r="AA24" s="8">
        <v>27</v>
      </c>
      <c r="AB24" s="8">
        <v>7</v>
      </c>
      <c r="AC24" s="8">
        <v>3</v>
      </c>
      <c r="AD24" s="8">
        <v>17</v>
      </c>
      <c r="AE24" s="8">
        <v>15</v>
      </c>
      <c r="AF24" s="8">
        <v>13</v>
      </c>
      <c r="AG24" s="8">
        <v>10</v>
      </c>
    </row>
    <row r="25" spans="1:33" s="6" customFormat="1" ht="30" customHeight="1">
      <c r="A25" s="30" t="s">
        <v>109</v>
      </c>
      <c r="B25" s="18" t="s">
        <v>95</v>
      </c>
      <c r="C25" s="10">
        <v>3</v>
      </c>
      <c r="D25" s="8">
        <v>112</v>
      </c>
      <c r="E25" s="11">
        <v>-109</v>
      </c>
      <c r="F25" s="9">
        <v>0</v>
      </c>
      <c r="G25" s="8">
        <v>1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0</v>
      </c>
      <c r="O25" s="8">
        <v>1</v>
      </c>
      <c r="P25" s="8">
        <v>1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50</v>
      </c>
      <c r="D26" s="8">
        <v>593</v>
      </c>
      <c r="E26" s="11">
        <v>-543</v>
      </c>
      <c r="F26" s="9">
        <v>0</v>
      </c>
      <c r="G26" s="8">
        <v>2</v>
      </c>
      <c r="H26" s="8">
        <v>2</v>
      </c>
      <c r="I26" s="8">
        <v>0</v>
      </c>
      <c r="J26" s="8">
        <v>4</v>
      </c>
      <c r="K26" s="8">
        <v>4</v>
      </c>
      <c r="L26" s="8">
        <v>0</v>
      </c>
      <c r="M26" s="8">
        <v>3</v>
      </c>
      <c r="N26" s="8">
        <v>0</v>
      </c>
      <c r="O26" s="8">
        <v>5</v>
      </c>
      <c r="P26" s="8">
        <v>5</v>
      </c>
      <c r="Q26" s="30" t="s">
        <v>110</v>
      </c>
      <c r="R26" s="18" t="s">
        <v>96</v>
      </c>
      <c r="S26" s="8">
        <v>3</v>
      </c>
      <c r="T26" s="8">
        <v>6</v>
      </c>
      <c r="U26" s="8">
        <v>2</v>
      </c>
      <c r="V26" s="8">
        <v>1</v>
      </c>
      <c r="W26" s="8">
        <v>4</v>
      </c>
      <c r="X26" s="8">
        <v>0</v>
      </c>
      <c r="Y26" s="8">
        <v>0</v>
      </c>
      <c r="Z26" s="8">
        <v>3</v>
      </c>
      <c r="AA26" s="8">
        <v>8</v>
      </c>
      <c r="AB26" s="8">
        <v>1</v>
      </c>
      <c r="AC26" s="8">
        <v>1</v>
      </c>
      <c r="AD26" s="8">
        <v>3</v>
      </c>
      <c r="AE26" s="8">
        <v>0</v>
      </c>
      <c r="AF26" s="8">
        <v>1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42</v>
      </c>
      <c r="D27" s="8">
        <v>83</v>
      </c>
      <c r="E27" s="11">
        <v>-41</v>
      </c>
      <c r="F27" s="9">
        <v>0</v>
      </c>
      <c r="G27" s="8">
        <v>3</v>
      </c>
      <c r="H27" s="8">
        <v>3</v>
      </c>
      <c r="I27" s="8">
        <v>0</v>
      </c>
      <c r="J27" s="8">
        <v>4</v>
      </c>
      <c r="K27" s="8">
        <v>4</v>
      </c>
      <c r="L27" s="8">
        <v>0</v>
      </c>
      <c r="M27" s="8">
        <v>3</v>
      </c>
      <c r="N27" s="8">
        <v>0</v>
      </c>
      <c r="O27" s="8">
        <v>3</v>
      </c>
      <c r="P27" s="8">
        <v>3</v>
      </c>
      <c r="Q27" s="30" t="s">
        <v>111</v>
      </c>
      <c r="R27" s="18" t="s">
        <v>97</v>
      </c>
      <c r="S27" s="8">
        <v>1</v>
      </c>
      <c r="T27" s="8">
        <v>2</v>
      </c>
      <c r="U27" s="8">
        <v>2</v>
      </c>
      <c r="V27" s="8">
        <v>1</v>
      </c>
      <c r="W27" s="8">
        <v>1</v>
      </c>
      <c r="X27" s="8">
        <v>4</v>
      </c>
      <c r="Y27" s="8">
        <v>0</v>
      </c>
      <c r="Z27" s="8">
        <v>3</v>
      </c>
      <c r="AA27" s="8">
        <v>7</v>
      </c>
      <c r="AB27" s="8">
        <v>0</v>
      </c>
      <c r="AC27" s="8">
        <v>2</v>
      </c>
      <c r="AD27" s="8">
        <v>1</v>
      </c>
      <c r="AE27" s="8">
        <v>2</v>
      </c>
      <c r="AF27" s="8">
        <v>1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22</v>
      </c>
      <c r="D28" s="8">
        <v>34</v>
      </c>
      <c r="E28" s="11">
        <v>-12</v>
      </c>
      <c r="F28" s="9">
        <v>0</v>
      </c>
      <c r="G28" s="8">
        <v>4</v>
      </c>
      <c r="H28" s="8">
        <v>4</v>
      </c>
      <c r="I28" s="8">
        <v>0</v>
      </c>
      <c r="J28" s="8">
        <v>0</v>
      </c>
      <c r="K28" s="8">
        <v>0</v>
      </c>
      <c r="L28" s="8">
        <v>0</v>
      </c>
      <c r="M28" s="8">
        <v>2</v>
      </c>
      <c r="N28" s="8">
        <v>0</v>
      </c>
      <c r="O28" s="8">
        <v>0</v>
      </c>
      <c r="P28" s="8">
        <v>0</v>
      </c>
      <c r="Q28" s="30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3</v>
      </c>
      <c r="Y28" s="8">
        <v>1</v>
      </c>
      <c r="Z28" s="8">
        <v>1</v>
      </c>
      <c r="AA28" s="8">
        <v>0</v>
      </c>
      <c r="AB28" s="8">
        <v>2</v>
      </c>
      <c r="AC28" s="8">
        <v>0</v>
      </c>
      <c r="AD28" s="8">
        <v>3</v>
      </c>
      <c r="AE28" s="8">
        <v>3</v>
      </c>
      <c r="AF28" s="8">
        <v>0</v>
      </c>
      <c r="AG28" s="8">
        <v>3</v>
      </c>
    </row>
    <row r="29" spans="1:33" s="6" customFormat="1" ht="30" customHeight="1">
      <c r="A29" s="31" t="s">
        <v>126</v>
      </c>
      <c r="B29" s="18" t="s">
        <v>99</v>
      </c>
      <c r="C29" s="10">
        <v>265</v>
      </c>
      <c r="D29" s="8">
        <v>260</v>
      </c>
      <c r="E29" s="11">
        <v>5</v>
      </c>
      <c r="F29" s="9">
        <v>0</v>
      </c>
      <c r="G29" s="8">
        <v>20</v>
      </c>
      <c r="H29" s="8">
        <v>20</v>
      </c>
      <c r="I29" s="8">
        <v>0</v>
      </c>
      <c r="J29" s="8">
        <v>36</v>
      </c>
      <c r="K29" s="8">
        <v>36</v>
      </c>
      <c r="L29" s="8">
        <v>0</v>
      </c>
      <c r="M29" s="8">
        <v>17</v>
      </c>
      <c r="N29" s="8">
        <v>0</v>
      </c>
      <c r="O29" s="8">
        <v>22</v>
      </c>
      <c r="P29" s="8">
        <v>22</v>
      </c>
      <c r="Q29" s="31" t="s">
        <v>126</v>
      </c>
      <c r="R29" s="18" t="s">
        <v>99</v>
      </c>
      <c r="S29" s="8">
        <v>12</v>
      </c>
      <c r="T29" s="8">
        <v>14</v>
      </c>
      <c r="U29" s="8">
        <v>2</v>
      </c>
      <c r="V29" s="8">
        <v>10</v>
      </c>
      <c r="W29" s="8">
        <v>8</v>
      </c>
      <c r="X29" s="8">
        <v>33</v>
      </c>
      <c r="Y29" s="8">
        <v>6</v>
      </c>
      <c r="Z29" s="8">
        <v>43</v>
      </c>
      <c r="AA29" s="8">
        <v>10</v>
      </c>
      <c r="AB29" s="8">
        <v>6</v>
      </c>
      <c r="AC29" s="8">
        <v>4</v>
      </c>
      <c r="AD29" s="8">
        <v>7</v>
      </c>
      <c r="AE29" s="8">
        <v>6</v>
      </c>
      <c r="AF29" s="8">
        <v>4</v>
      </c>
      <c r="AG29" s="8">
        <v>5</v>
      </c>
    </row>
    <row r="30" spans="1:33" s="45" customFormat="1" ht="30" customHeight="1">
      <c r="A30" s="273" t="s">
        <v>22</v>
      </c>
      <c r="B30" s="38" t="s">
        <v>100</v>
      </c>
      <c r="C30" s="39">
        <v>37623</v>
      </c>
      <c r="D30" s="40">
        <v>37311</v>
      </c>
      <c r="E30" s="41">
        <v>312</v>
      </c>
      <c r="F30" s="42">
        <v>0</v>
      </c>
      <c r="G30" s="40">
        <v>1983</v>
      </c>
      <c r="H30" s="40">
        <v>1983</v>
      </c>
      <c r="I30" s="40">
        <v>0</v>
      </c>
      <c r="J30" s="40">
        <v>1747</v>
      </c>
      <c r="K30" s="40">
        <v>1747</v>
      </c>
      <c r="L30" s="40">
        <v>0</v>
      </c>
      <c r="M30" s="40">
        <v>3345</v>
      </c>
      <c r="N30" s="40">
        <v>0</v>
      </c>
      <c r="O30" s="40">
        <v>4637</v>
      </c>
      <c r="P30" s="40">
        <v>4637</v>
      </c>
      <c r="Q30" s="30" t="s">
        <v>22</v>
      </c>
      <c r="R30" s="43" t="s">
        <v>100</v>
      </c>
      <c r="S30" s="40">
        <v>1468</v>
      </c>
      <c r="T30" s="40">
        <v>1488</v>
      </c>
      <c r="U30" s="40">
        <v>1475</v>
      </c>
      <c r="V30" s="40">
        <v>1151</v>
      </c>
      <c r="W30" s="40">
        <v>3371</v>
      </c>
      <c r="X30" s="40">
        <v>2940</v>
      </c>
      <c r="Y30" s="40">
        <v>1221</v>
      </c>
      <c r="Z30" s="40">
        <v>1984</v>
      </c>
      <c r="AA30" s="40">
        <v>2114</v>
      </c>
      <c r="AB30" s="40">
        <v>1075</v>
      </c>
      <c r="AC30" s="40">
        <v>1129</v>
      </c>
      <c r="AD30" s="40">
        <v>2047</v>
      </c>
      <c r="AE30" s="40">
        <v>1584</v>
      </c>
      <c r="AF30" s="40">
        <v>1072</v>
      </c>
      <c r="AG30" s="40">
        <v>1792</v>
      </c>
    </row>
    <row r="31" spans="1:33" s="55" customFormat="1" ht="30" customHeight="1" thickBot="1">
      <c r="A31" s="274"/>
      <c r="B31" s="18" t="s">
        <v>113</v>
      </c>
      <c r="C31" s="12">
        <v>5524</v>
      </c>
      <c r="D31" s="13">
        <v>5856</v>
      </c>
      <c r="E31" s="14">
        <v>-332</v>
      </c>
      <c r="F31" s="9">
        <v>0</v>
      </c>
      <c r="G31" s="8">
        <v>347</v>
      </c>
      <c r="H31" s="8">
        <v>347</v>
      </c>
      <c r="I31" s="8">
        <v>0</v>
      </c>
      <c r="J31" s="8">
        <v>186</v>
      </c>
      <c r="K31" s="8">
        <v>186</v>
      </c>
      <c r="L31" s="8">
        <v>0</v>
      </c>
      <c r="M31" s="8">
        <v>607</v>
      </c>
      <c r="N31" s="8">
        <v>0</v>
      </c>
      <c r="O31" s="8">
        <v>587</v>
      </c>
      <c r="P31" s="8">
        <v>587</v>
      </c>
      <c r="Q31" s="31"/>
      <c r="R31" s="53" t="s">
        <v>113</v>
      </c>
      <c r="S31" s="8">
        <v>185</v>
      </c>
      <c r="T31" s="8">
        <v>215</v>
      </c>
      <c r="U31" s="8">
        <v>213</v>
      </c>
      <c r="V31" s="8">
        <v>197</v>
      </c>
      <c r="W31" s="8">
        <v>506</v>
      </c>
      <c r="X31" s="8">
        <v>376</v>
      </c>
      <c r="Y31" s="8">
        <v>189</v>
      </c>
      <c r="Z31" s="8">
        <v>279</v>
      </c>
      <c r="AA31" s="8">
        <v>361</v>
      </c>
      <c r="AB31" s="8">
        <v>128</v>
      </c>
      <c r="AC31" s="8">
        <v>168</v>
      </c>
      <c r="AD31" s="8">
        <v>294</v>
      </c>
      <c r="AE31" s="8">
        <v>278</v>
      </c>
      <c r="AF31" s="8">
        <v>192</v>
      </c>
      <c r="AG31" s="8">
        <v>216</v>
      </c>
    </row>
    <row r="32" spans="1:33" s="25" customFormat="1" ht="18.75">
      <c r="A32" s="47" t="s">
        <v>154</v>
      </c>
      <c r="Q32" s="47" t="s">
        <v>154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</sheetData>
  <mergeCells count="36">
    <mergeCell ref="AG4:AG5"/>
    <mergeCell ref="L4:L5"/>
    <mergeCell ref="A1:H1"/>
    <mergeCell ref="Q1:X1"/>
    <mergeCell ref="A2:P2"/>
    <mergeCell ref="Q2:AG2"/>
    <mergeCell ref="AF4:AF5"/>
    <mergeCell ref="S3:AG3"/>
    <mergeCell ref="X4:X5"/>
    <mergeCell ref="N4:P4"/>
    <mergeCell ref="S4:S5"/>
    <mergeCell ref="V4:V5"/>
    <mergeCell ref="U4:U5"/>
    <mergeCell ref="AD4:AD5"/>
    <mergeCell ref="W4:W5"/>
    <mergeCell ref="T4:T5"/>
    <mergeCell ref="AE4:AE5"/>
    <mergeCell ref="M4:M5"/>
    <mergeCell ref="R3:R5"/>
    <mergeCell ref="Q3:Q5"/>
    <mergeCell ref="F3:P3"/>
    <mergeCell ref="Z4:Z5"/>
    <mergeCell ref="AA4:AA5"/>
    <mergeCell ref="AC4:AC5"/>
    <mergeCell ref="Y4:Y5"/>
    <mergeCell ref="AB4:AB5"/>
    <mergeCell ref="A30:A31"/>
    <mergeCell ref="F4:H4"/>
    <mergeCell ref="I4:K4"/>
    <mergeCell ref="C4:C5"/>
    <mergeCell ref="D4:D5"/>
    <mergeCell ref="A7:A15"/>
    <mergeCell ref="A3:A5"/>
    <mergeCell ref="B3:B5"/>
    <mergeCell ref="C3:E3"/>
    <mergeCell ref="E4: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Arkusz16"/>
  <dimension ref="A1:AG40"/>
  <sheetViews>
    <sheetView zoomScale="75" zoomScaleNormal="60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567</v>
      </c>
      <c r="B1" s="266"/>
      <c r="C1" s="266"/>
      <c r="D1" s="266"/>
      <c r="E1" s="266"/>
      <c r="F1" s="266"/>
      <c r="G1" s="266"/>
      <c r="H1" s="266"/>
      <c r="I1" s="36" t="s">
        <v>501</v>
      </c>
      <c r="J1" s="36"/>
      <c r="K1" s="36"/>
      <c r="L1" s="36"/>
      <c r="M1" s="36"/>
      <c r="N1" s="36"/>
      <c r="O1" s="36"/>
      <c r="P1" s="36"/>
      <c r="Q1" s="266" t="str">
        <f>A1</f>
        <v>TABELA 15. PODJĘCIA PRACY I AKTYWIZACJA BEZROBOTNYCH ZAMIESZKAŁYCH NA WSI W LISTOPADZIE</v>
      </c>
      <c r="R1" s="266"/>
      <c r="S1" s="266"/>
      <c r="T1" s="266"/>
      <c r="U1" s="266"/>
      <c r="V1" s="266"/>
      <c r="W1" s="266"/>
      <c r="X1" s="266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4" t="str">
        <f>'1-STRUKTURA-PODST'!A2:P2</f>
        <v>30.11.2017 r.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 t="str">
        <f>A2</f>
        <v>30.11.2017 r.</v>
      </c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'1-STRUKTURA-PODST'!C4:C5</f>
        <v>XI 2017</v>
      </c>
      <c r="D4" s="238" t="str">
        <f>'1-STRUKTURA-PODST'!D4:D5</f>
        <v>X 2017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15" customFormat="1" ht="30" customHeight="1">
      <c r="A6" s="29" t="s">
        <v>12</v>
      </c>
      <c r="B6" s="38" t="s">
        <v>116</v>
      </c>
      <c r="C6" s="39">
        <v>2925</v>
      </c>
      <c r="D6" s="199">
        <v>3169</v>
      </c>
      <c r="E6" s="110">
        <v>-244</v>
      </c>
      <c r="F6" s="42">
        <v>0</v>
      </c>
      <c r="G6" s="40">
        <v>155</v>
      </c>
      <c r="H6" s="40">
        <v>155</v>
      </c>
      <c r="I6" s="40">
        <v>0</v>
      </c>
      <c r="J6" s="40">
        <v>127</v>
      </c>
      <c r="K6" s="40">
        <v>127</v>
      </c>
      <c r="L6" s="40">
        <v>0</v>
      </c>
      <c r="M6" s="40">
        <v>296</v>
      </c>
      <c r="N6" s="40">
        <v>0</v>
      </c>
      <c r="O6" s="40">
        <v>188</v>
      </c>
      <c r="P6" s="40">
        <v>188</v>
      </c>
      <c r="Q6" s="29" t="s">
        <v>12</v>
      </c>
      <c r="R6" s="38" t="s">
        <v>116</v>
      </c>
      <c r="S6" s="40">
        <v>103</v>
      </c>
      <c r="T6" s="40">
        <v>125</v>
      </c>
      <c r="U6" s="40">
        <v>106</v>
      </c>
      <c r="V6" s="40">
        <v>94</v>
      </c>
      <c r="W6" s="40">
        <v>248</v>
      </c>
      <c r="X6" s="40">
        <v>292</v>
      </c>
      <c r="Y6" s="40">
        <v>107</v>
      </c>
      <c r="Z6" s="40">
        <v>124</v>
      </c>
      <c r="AA6" s="40">
        <v>148</v>
      </c>
      <c r="AB6" s="40">
        <v>91</v>
      </c>
      <c r="AC6" s="40">
        <v>127</v>
      </c>
      <c r="AD6" s="40">
        <v>232</v>
      </c>
      <c r="AE6" s="40">
        <v>123</v>
      </c>
      <c r="AF6" s="40">
        <v>81</v>
      </c>
      <c r="AG6" s="40">
        <v>158</v>
      </c>
    </row>
    <row r="7" spans="1:33" s="6" customFormat="1" ht="30" customHeight="1">
      <c r="A7" s="30" t="s">
        <v>188</v>
      </c>
      <c r="B7" s="18" t="s">
        <v>269</v>
      </c>
      <c r="C7" s="10">
        <v>2139</v>
      </c>
      <c r="D7" s="163">
        <v>2378</v>
      </c>
      <c r="E7" s="27">
        <v>-239</v>
      </c>
      <c r="F7" s="9">
        <v>0</v>
      </c>
      <c r="G7" s="8">
        <v>138</v>
      </c>
      <c r="H7" s="8">
        <v>138</v>
      </c>
      <c r="I7" s="8">
        <v>0</v>
      </c>
      <c r="J7" s="8">
        <v>90</v>
      </c>
      <c r="K7" s="8">
        <v>90</v>
      </c>
      <c r="L7" s="8">
        <v>0</v>
      </c>
      <c r="M7" s="8">
        <v>231</v>
      </c>
      <c r="N7" s="8">
        <v>0</v>
      </c>
      <c r="O7" s="8">
        <v>153</v>
      </c>
      <c r="P7" s="8">
        <v>153</v>
      </c>
      <c r="Q7" s="30" t="s">
        <v>188</v>
      </c>
      <c r="R7" s="18" t="s">
        <v>269</v>
      </c>
      <c r="S7" s="8">
        <v>81</v>
      </c>
      <c r="T7" s="8">
        <v>106</v>
      </c>
      <c r="U7" s="8">
        <v>88</v>
      </c>
      <c r="V7" s="8">
        <v>79</v>
      </c>
      <c r="W7" s="8">
        <v>194</v>
      </c>
      <c r="X7" s="8">
        <v>116</v>
      </c>
      <c r="Y7" s="8">
        <v>74</v>
      </c>
      <c r="Z7" s="8">
        <v>103</v>
      </c>
      <c r="AA7" s="8">
        <v>109</v>
      </c>
      <c r="AB7" s="8">
        <v>59</v>
      </c>
      <c r="AC7" s="8">
        <v>70</v>
      </c>
      <c r="AD7" s="8">
        <v>191</v>
      </c>
      <c r="AE7" s="8">
        <v>81</v>
      </c>
      <c r="AF7" s="8">
        <v>58</v>
      </c>
      <c r="AG7" s="8">
        <v>118</v>
      </c>
    </row>
    <row r="8" spans="1:33" s="6" customFormat="1" ht="30" customHeight="1">
      <c r="A8" s="30"/>
      <c r="B8" s="19" t="s">
        <v>127</v>
      </c>
      <c r="C8" s="10">
        <v>44</v>
      </c>
      <c r="D8" s="163">
        <v>46</v>
      </c>
      <c r="E8" s="27">
        <v>-2</v>
      </c>
      <c r="F8" s="9">
        <v>0</v>
      </c>
      <c r="G8" s="8">
        <v>3</v>
      </c>
      <c r="H8" s="8">
        <v>3</v>
      </c>
      <c r="I8" s="8">
        <v>0</v>
      </c>
      <c r="J8" s="8">
        <v>1</v>
      </c>
      <c r="K8" s="8">
        <v>1</v>
      </c>
      <c r="L8" s="8">
        <v>0</v>
      </c>
      <c r="M8" s="8">
        <v>12</v>
      </c>
      <c r="N8" s="8">
        <v>0</v>
      </c>
      <c r="O8" s="8">
        <v>5</v>
      </c>
      <c r="P8" s="8">
        <v>5</v>
      </c>
      <c r="Q8" s="30"/>
      <c r="R8" s="18" t="s">
        <v>127</v>
      </c>
      <c r="S8" s="8">
        <v>2</v>
      </c>
      <c r="T8" s="8">
        <v>0</v>
      </c>
      <c r="U8" s="8">
        <v>2</v>
      </c>
      <c r="V8" s="8">
        <v>1</v>
      </c>
      <c r="W8" s="8">
        <v>3</v>
      </c>
      <c r="X8" s="8">
        <v>0</v>
      </c>
      <c r="Y8" s="8">
        <v>1</v>
      </c>
      <c r="Z8" s="8">
        <v>4</v>
      </c>
      <c r="AA8" s="8">
        <v>1</v>
      </c>
      <c r="AB8" s="8">
        <v>0</v>
      </c>
      <c r="AC8" s="8">
        <v>1</v>
      </c>
      <c r="AD8" s="8">
        <v>2</v>
      </c>
      <c r="AE8" s="8">
        <v>1</v>
      </c>
      <c r="AF8" s="8">
        <v>1</v>
      </c>
      <c r="AG8" s="8">
        <v>4</v>
      </c>
    </row>
    <row r="9" spans="1:33" s="152" customFormat="1" ht="30" customHeight="1">
      <c r="A9" s="160"/>
      <c r="B9" s="150" t="s">
        <v>117</v>
      </c>
      <c r="C9" s="10">
        <v>36</v>
      </c>
      <c r="D9" s="163">
        <v>40</v>
      </c>
      <c r="E9" s="27">
        <v>-4</v>
      </c>
      <c r="F9" s="9">
        <v>0</v>
      </c>
      <c r="G9" s="8">
        <v>0</v>
      </c>
      <c r="H9" s="8">
        <v>0</v>
      </c>
      <c r="I9" s="8">
        <v>0</v>
      </c>
      <c r="J9" s="8">
        <v>10</v>
      </c>
      <c r="K9" s="8">
        <v>10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0"/>
      <c r="R9" s="151" t="s">
        <v>117</v>
      </c>
      <c r="S9" s="8">
        <v>0</v>
      </c>
      <c r="T9" s="8">
        <v>22</v>
      </c>
      <c r="U9" s="8">
        <v>0</v>
      </c>
      <c r="V9" s="8">
        <v>2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0" t="s">
        <v>189</v>
      </c>
      <c r="B10" s="151" t="s">
        <v>268</v>
      </c>
      <c r="C10" s="153">
        <v>786</v>
      </c>
      <c r="D10" s="163">
        <v>791</v>
      </c>
      <c r="E10" s="27">
        <v>-5</v>
      </c>
      <c r="F10" s="9">
        <v>0</v>
      </c>
      <c r="G10" s="8">
        <v>17</v>
      </c>
      <c r="H10" s="8">
        <v>17</v>
      </c>
      <c r="I10" s="8">
        <v>0</v>
      </c>
      <c r="J10" s="8">
        <v>37</v>
      </c>
      <c r="K10" s="8">
        <v>37</v>
      </c>
      <c r="L10" s="8">
        <v>0</v>
      </c>
      <c r="M10" s="8">
        <v>65</v>
      </c>
      <c r="N10" s="8">
        <v>0</v>
      </c>
      <c r="O10" s="8">
        <v>35</v>
      </c>
      <c r="P10" s="8">
        <v>35</v>
      </c>
      <c r="Q10" s="160" t="s">
        <v>189</v>
      </c>
      <c r="R10" s="151" t="s">
        <v>268</v>
      </c>
      <c r="S10" s="8">
        <v>22</v>
      </c>
      <c r="T10" s="8">
        <v>19</v>
      </c>
      <c r="U10" s="8">
        <v>18</v>
      </c>
      <c r="V10" s="8">
        <v>15</v>
      </c>
      <c r="W10" s="8">
        <v>54</v>
      </c>
      <c r="X10" s="8">
        <v>176</v>
      </c>
      <c r="Y10" s="8">
        <v>33</v>
      </c>
      <c r="Z10" s="8">
        <v>21</v>
      </c>
      <c r="AA10" s="8">
        <v>39</v>
      </c>
      <c r="AB10" s="8">
        <v>32</v>
      </c>
      <c r="AC10" s="8">
        <v>57</v>
      </c>
      <c r="AD10" s="8">
        <v>41</v>
      </c>
      <c r="AE10" s="8">
        <v>42</v>
      </c>
      <c r="AF10" s="8">
        <v>23</v>
      </c>
      <c r="AG10" s="8">
        <v>40</v>
      </c>
    </row>
    <row r="11" spans="1:33" s="6" customFormat="1" ht="30" customHeight="1">
      <c r="A11" s="30"/>
      <c r="B11" s="19" t="s">
        <v>118</v>
      </c>
      <c r="C11" s="10">
        <v>100</v>
      </c>
      <c r="D11" s="163">
        <v>101</v>
      </c>
      <c r="E11" s="27">
        <v>-1</v>
      </c>
      <c r="F11" s="9">
        <v>0</v>
      </c>
      <c r="G11" s="8">
        <v>1</v>
      </c>
      <c r="H11" s="8">
        <v>1</v>
      </c>
      <c r="I11" s="8">
        <v>0</v>
      </c>
      <c r="J11" s="8">
        <v>1</v>
      </c>
      <c r="K11" s="8">
        <v>1</v>
      </c>
      <c r="L11" s="8">
        <v>0</v>
      </c>
      <c r="M11" s="8">
        <v>33</v>
      </c>
      <c r="N11" s="8">
        <v>0</v>
      </c>
      <c r="O11" s="8">
        <v>1</v>
      </c>
      <c r="P11" s="8">
        <v>1</v>
      </c>
      <c r="Q11" s="30"/>
      <c r="R11" s="18" t="s">
        <v>118</v>
      </c>
      <c r="S11" s="8">
        <v>2</v>
      </c>
      <c r="T11" s="8">
        <v>2</v>
      </c>
      <c r="U11" s="8">
        <v>1</v>
      </c>
      <c r="V11" s="8">
        <v>2</v>
      </c>
      <c r="W11" s="8">
        <v>5</v>
      </c>
      <c r="X11" s="8">
        <v>14</v>
      </c>
      <c r="Y11" s="8">
        <v>14</v>
      </c>
      <c r="Z11" s="8">
        <v>0</v>
      </c>
      <c r="AA11" s="8">
        <v>0</v>
      </c>
      <c r="AB11" s="8">
        <v>6</v>
      </c>
      <c r="AC11" s="8">
        <v>13</v>
      </c>
      <c r="AD11" s="8">
        <v>1</v>
      </c>
      <c r="AE11" s="8">
        <v>1</v>
      </c>
      <c r="AF11" s="8">
        <v>3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199</v>
      </c>
      <c r="D12" s="163">
        <v>146</v>
      </c>
      <c r="E12" s="27">
        <v>53</v>
      </c>
      <c r="F12" s="9">
        <v>0</v>
      </c>
      <c r="G12" s="8">
        <v>3</v>
      </c>
      <c r="H12" s="8">
        <v>3</v>
      </c>
      <c r="I12" s="8">
        <v>0</v>
      </c>
      <c r="J12" s="8">
        <v>8</v>
      </c>
      <c r="K12" s="8">
        <v>8</v>
      </c>
      <c r="L12" s="8">
        <v>0</v>
      </c>
      <c r="M12" s="8">
        <v>2</v>
      </c>
      <c r="N12" s="8">
        <v>0</v>
      </c>
      <c r="O12" s="8">
        <v>2</v>
      </c>
      <c r="P12" s="8">
        <v>2</v>
      </c>
      <c r="Q12" s="30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14</v>
      </c>
      <c r="X12" s="8">
        <v>120</v>
      </c>
      <c r="Y12" s="8">
        <v>0</v>
      </c>
      <c r="Z12" s="8">
        <v>4</v>
      </c>
      <c r="AA12" s="8">
        <v>6</v>
      </c>
      <c r="AB12" s="8">
        <v>0</v>
      </c>
      <c r="AC12" s="8">
        <v>29</v>
      </c>
      <c r="AD12" s="8">
        <v>0</v>
      </c>
      <c r="AE12" s="8">
        <v>1</v>
      </c>
      <c r="AF12" s="8">
        <v>0</v>
      </c>
      <c r="AG12" s="8">
        <v>10</v>
      </c>
    </row>
    <row r="13" spans="1:33" s="6" customFormat="1" ht="30" customHeight="1">
      <c r="A13" s="30"/>
      <c r="B13" s="19" t="s">
        <v>120</v>
      </c>
      <c r="C13" s="10">
        <v>87</v>
      </c>
      <c r="D13" s="163">
        <v>81</v>
      </c>
      <c r="E13" s="27">
        <v>6</v>
      </c>
      <c r="F13" s="9">
        <v>0</v>
      </c>
      <c r="G13" s="8">
        <v>4</v>
      </c>
      <c r="H13" s="8">
        <v>4</v>
      </c>
      <c r="I13" s="8">
        <v>0</v>
      </c>
      <c r="J13" s="8">
        <v>4</v>
      </c>
      <c r="K13" s="8">
        <v>4</v>
      </c>
      <c r="L13" s="8">
        <v>0</v>
      </c>
      <c r="M13" s="8">
        <v>1</v>
      </c>
      <c r="N13" s="8">
        <v>0</v>
      </c>
      <c r="O13" s="8">
        <v>11</v>
      </c>
      <c r="P13" s="8">
        <v>11</v>
      </c>
      <c r="Q13" s="30"/>
      <c r="R13" s="18" t="s">
        <v>120</v>
      </c>
      <c r="S13" s="8">
        <v>2</v>
      </c>
      <c r="T13" s="8">
        <v>3</v>
      </c>
      <c r="U13" s="8">
        <v>3</v>
      </c>
      <c r="V13" s="8">
        <v>3</v>
      </c>
      <c r="W13" s="8">
        <v>3</v>
      </c>
      <c r="X13" s="8">
        <v>16</v>
      </c>
      <c r="Y13" s="8">
        <v>2</v>
      </c>
      <c r="Z13" s="8">
        <v>0</v>
      </c>
      <c r="AA13" s="8">
        <v>4</v>
      </c>
      <c r="AB13" s="8">
        <v>6</v>
      </c>
      <c r="AC13" s="8">
        <v>0</v>
      </c>
      <c r="AD13" s="8">
        <v>12</v>
      </c>
      <c r="AE13" s="8">
        <v>2</v>
      </c>
      <c r="AF13" s="8">
        <v>3</v>
      </c>
      <c r="AG13" s="8">
        <v>8</v>
      </c>
    </row>
    <row r="14" spans="1:33" s="6" customFormat="1" ht="30" customHeight="1">
      <c r="A14" s="30"/>
      <c r="B14" s="19" t="s">
        <v>121</v>
      </c>
      <c r="C14" s="10">
        <v>1</v>
      </c>
      <c r="D14" s="163">
        <v>0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1</v>
      </c>
      <c r="P14" s="8">
        <v>1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134</v>
      </c>
      <c r="D15" s="163">
        <v>105</v>
      </c>
      <c r="E15" s="27">
        <v>29</v>
      </c>
      <c r="F15" s="9">
        <v>0</v>
      </c>
      <c r="G15" s="8">
        <v>5</v>
      </c>
      <c r="H15" s="8">
        <v>5</v>
      </c>
      <c r="I15" s="8">
        <v>0</v>
      </c>
      <c r="J15" s="8">
        <v>17</v>
      </c>
      <c r="K15" s="8">
        <v>17</v>
      </c>
      <c r="L15" s="8">
        <v>0</v>
      </c>
      <c r="M15" s="8">
        <v>19</v>
      </c>
      <c r="N15" s="8">
        <v>0</v>
      </c>
      <c r="O15" s="8">
        <v>8</v>
      </c>
      <c r="P15" s="8">
        <v>8</v>
      </c>
      <c r="Q15" s="30"/>
      <c r="R15" s="18" t="s">
        <v>265</v>
      </c>
      <c r="S15" s="8">
        <v>12</v>
      </c>
      <c r="T15" s="8">
        <v>2</v>
      </c>
      <c r="U15" s="8">
        <v>3</v>
      </c>
      <c r="V15" s="8">
        <v>3</v>
      </c>
      <c r="W15" s="8">
        <v>9</v>
      </c>
      <c r="X15" s="8">
        <v>6</v>
      </c>
      <c r="Y15" s="8">
        <v>2</v>
      </c>
      <c r="Z15" s="8">
        <v>3</v>
      </c>
      <c r="AA15" s="8">
        <v>4</v>
      </c>
      <c r="AB15" s="8">
        <v>11</v>
      </c>
      <c r="AC15" s="8">
        <v>1</v>
      </c>
      <c r="AD15" s="8">
        <v>4</v>
      </c>
      <c r="AE15" s="8">
        <v>20</v>
      </c>
      <c r="AF15" s="8">
        <v>3</v>
      </c>
      <c r="AG15" s="8">
        <v>2</v>
      </c>
    </row>
    <row r="16" spans="1:33" s="6" customFormat="1" ht="37.5" customHeight="1">
      <c r="A16" s="30"/>
      <c r="B16" s="19" t="s">
        <v>266</v>
      </c>
      <c r="C16" s="10">
        <v>22</v>
      </c>
      <c r="D16" s="163">
        <v>40</v>
      </c>
      <c r="E16" s="27">
        <v>-18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8</v>
      </c>
      <c r="P16" s="8">
        <v>8</v>
      </c>
      <c r="Q16" s="30"/>
      <c r="R16" s="18" t="s">
        <v>266</v>
      </c>
      <c r="S16" s="8">
        <v>1</v>
      </c>
      <c r="T16" s="8">
        <v>2</v>
      </c>
      <c r="U16" s="8">
        <v>0</v>
      </c>
      <c r="V16" s="8">
        <v>4</v>
      </c>
      <c r="W16" s="8">
        <v>0</v>
      </c>
      <c r="X16" s="8">
        <v>0</v>
      </c>
      <c r="Y16" s="8">
        <v>0</v>
      </c>
      <c r="Z16" s="8">
        <v>0</v>
      </c>
      <c r="AA16" s="8">
        <v>2</v>
      </c>
      <c r="AB16" s="8">
        <v>0</v>
      </c>
      <c r="AC16" s="8">
        <v>1</v>
      </c>
      <c r="AD16" s="8">
        <v>3</v>
      </c>
      <c r="AE16" s="8">
        <v>0</v>
      </c>
      <c r="AF16" s="8">
        <v>1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0</v>
      </c>
      <c r="D17" s="163">
        <v>1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3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3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3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508</v>
      </c>
      <c r="C21" s="10">
        <v>4</v>
      </c>
      <c r="D21" s="163">
        <v>3</v>
      </c>
      <c r="E21" s="27">
        <v>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3</v>
      </c>
      <c r="N21" s="8">
        <v>0</v>
      </c>
      <c r="O21" s="8">
        <v>1</v>
      </c>
      <c r="P21" s="8">
        <v>1</v>
      </c>
      <c r="Q21" s="30"/>
      <c r="R21" s="18" t="s">
        <v>508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240</v>
      </c>
      <c r="D22" s="163">
        <v>314</v>
      </c>
      <c r="E22" s="27">
        <v>-74</v>
      </c>
      <c r="F22" s="9">
        <v>0</v>
      </c>
      <c r="G22" s="8">
        <v>4</v>
      </c>
      <c r="H22" s="8">
        <v>4</v>
      </c>
      <c r="I22" s="8">
        <v>0</v>
      </c>
      <c r="J22" s="8">
        <v>7</v>
      </c>
      <c r="K22" s="8">
        <v>7</v>
      </c>
      <c r="L22" s="8">
        <v>0</v>
      </c>
      <c r="M22" s="8">
        <v>7</v>
      </c>
      <c r="N22" s="8">
        <v>0</v>
      </c>
      <c r="O22" s="8">
        <v>4</v>
      </c>
      <c r="P22" s="8">
        <v>4</v>
      </c>
      <c r="Q22" s="31"/>
      <c r="R22" s="18" t="s">
        <v>125</v>
      </c>
      <c r="S22" s="8">
        <v>5</v>
      </c>
      <c r="T22" s="8">
        <v>10</v>
      </c>
      <c r="U22" s="8">
        <v>11</v>
      </c>
      <c r="V22" s="8">
        <v>3</v>
      </c>
      <c r="W22" s="8">
        <v>23</v>
      </c>
      <c r="X22" s="8">
        <v>20</v>
      </c>
      <c r="Y22" s="8">
        <v>15</v>
      </c>
      <c r="Z22" s="8">
        <v>14</v>
      </c>
      <c r="AA22" s="8">
        <v>23</v>
      </c>
      <c r="AB22" s="8">
        <v>9</v>
      </c>
      <c r="AC22" s="8">
        <v>13</v>
      </c>
      <c r="AD22" s="8">
        <v>21</v>
      </c>
      <c r="AE22" s="8">
        <v>18</v>
      </c>
      <c r="AF22" s="8">
        <v>13</v>
      </c>
      <c r="AG22" s="8">
        <v>20</v>
      </c>
    </row>
    <row r="23" spans="1:33" s="15" customFormat="1" ht="30" customHeight="1">
      <c r="A23" s="234" t="s">
        <v>17</v>
      </c>
      <c r="B23" s="38" t="s">
        <v>128</v>
      </c>
      <c r="C23" s="39">
        <v>147</v>
      </c>
      <c r="D23" s="199">
        <v>269</v>
      </c>
      <c r="E23" s="110">
        <v>-122</v>
      </c>
      <c r="F23" s="42">
        <v>0</v>
      </c>
      <c r="G23" s="40">
        <v>0</v>
      </c>
      <c r="H23" s="40">
        <v>0</v>
      </c>
      <c r="I23" s="40">
        <v>0</v>
      </c>
      <c r="J23" s="40">
        <v>44</v>
      </c>
      <c r="K23" s="40">
        <v>44</v>
      </c>
      <c r="L23" s="40">
        <v>0</v>
      </c>
      <c r="M23" s="40">
        <v>41</v>
      </c>
      <c r="N23" s="40">
        <v>0</v>
      </c>
      <c r="O23" s="40">
        <v>6</v>
      </c>
      <c r="P23" s="40">
        <v>6</v>
      </c>
      <c r="Q23" s="234" t="s">
        <v>17</v>
      </c>
      <c r="R23" s="38" t="s">
        <v>128</v>
      </c>
      <c r="S23" s="40">
        <v>1</v>
      </c>
      <c r="T23" s="40">
        <v>6</v>
      </c>
      <c r="U23" s="40">
        <v>0</v>
      </c>
      <c r="V23" s="40">
        <v>1</v>
      </c>
      <c r="W23" s="40">
        <v>3</v>
      </c>
      <c r="X23" s="40">
        <v>8</v>
      </c>
      <c r="Y23" s="40">
        <v>2</v>
      </c>
      <c r="Z23" s="40">
        <v>21</v>
      </c>
      <c r="AA23" s="40">
        <v>1</v>
      </c>
      <c r="AB23" s="40">
        <v>0</v>
      </c>
      <c r="AC23" s="40">
        <v>1</v>
      </c>
      <c r="AD23" s="40">
        <v>3</v>
      </c>
      <c r="AE23" s="40">
        <v>2</v>
      </c>
      <c r="AF23" s="40">
        <v>7</v>
      </c>
      <c r="AG23" s="40">
        <v>0</v>
      </c>
    </row>
    <row r="24" spans="1:33" s="6" customFormat="1" ht="30" customHeight="1">
      <c r="A24" s="235"/>
      <c r="B24" s="19" t="s">
        <v>129</v>
      </c>
      <c r="C24" s="10">
        <v>7</v>
      </c>
      <c r="D24" s="163">
        <v>8</v>
      </c>
      <c r="E24" s="27">
        <v>-1</v>
      </c>
      <c r="F24" s="9">
        <v>0</v>
      </c>
      <c r="G24" s="8">
        <v>0</v>
      </c>
      <c r="H24" s="8">
        <v>0</v>
      </c>
      <c r="I24" s="8">
        <v>0</v>
      </c>
      <c r="J24" s="8">
        <v>1</v>
      </c>
      <c r="K24" s="8">
        <v>1</v>
      </c>
      <c r="L24" s="8">
        <v>0</v>
      </c>
      <c r="M24" s="8">
        <v>0</v>
      </c>
      <c r="N24" s="8">
        <v>0</v>
      </c>
      <c r="O24" s="8">
        <v>1</v>
      </c>
      <c r="P24" s="172">
        <v>1</v>
      </c>
      <c r="Q24" s="235"/>
      <c r="R24" s="18" t="s">
        <v>129</v>
      </c>
      <c r="S24" s="8">
        <v>0</v>
      </c>
      <c r="T24" s="8">
        <v>2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1</v>
      </c>
      <c r="AE24" s="8">
        <v>1</v>
      </c>
      <c r="AF24" s="8">
        <v>1</v>
      </c>
      <c r="AG24" s="8">
        <v>0</v>
      </c>
    </row>
    <row r="25" spans="1:33" s="15" customFormat="1" ht="30" customHeight="1">
      <c r="A25" s="234" t="s">
        <v>19</v>
      </c>
      <c r="B25" s="38" t="s">
        <v>130</v>
      </c>
      <c r="C25" s="39">
        <v>252</v>
      </c>
      <c r="D25" s="199">
        <v>552</v>
      </c>
      <c r="E25" s="110">
        <v>-300</v>
      </c>
      <c r="F25" s="42">
        <v>0</v>
      </c>
      <c r="G25" s="40">
        <v>21</v>
      </c>
      <c r="H25" s="40">
        <v>21</v>
      </c>
      <c r="I25" s="40">
        <v>0</v>
      </c>
      <c r="J25" s="40">
        <v>6</v>
      </c>
      <c r="K25" s="40">
        <v>6</v>
      </c>
      <c r="L25" s="40">
        <v>0</v>
      </c>
      <c r="M25" s="40">
        <v>16</v>
      </c>
      <c r="N25" s="40">
        <v>0</v>
      </c>
      <c r="O25" s="40">
        <v>22</v>
      </c>
      <c r="P25" s="40">
        <v>22</v>
      </c>
      <c r="Q25" s="234" t="s">
        <v>19</v>
      </c>
      <c r="R25" s="38" t="s">
        <v>130</v>
      </c>
      <c r="S25" s="40">
        <v>8</v>
      </c>
      <c r="T25" s="40">
        <v>13</v>
      </c>
      <c r="U25" s="40">
        <v>2</v>
      </c>
      <c r="V25" s="40">
        <v>13</v>
      </c>
      <c r="W25" s="40">
        <v>26</v>
      </c>
      <c r="X25" s="40">
        <v>11</v>
      </c>
      <c r="Y25" s="40">
        <v>11</v>
      </c>
      <c r="Z25" s="40">
        <v>12</v>
      </c>
      <c r="AA25" s="40">
        <v>17</v>
      </c>
      <c r="AB25" s="40">
        <v>13</v>
      </c>
      <c r="AC25" s="40">
        <v>11</v>
      </c>
      <c r="AD25" s="40">
        <v>19</v>
      </c>
      <c r="AE25" s="40">
        <v>3</v>
      </c>
      <c r="AF25" s="40">
        <v>5</v>
      </c>
      <c r="AG25" s="40">
        <v>23</v>
      </c>
    </row>
    <row r="26" spans="1:33" s="6" customFormat="1" ht="30" customHeight="1">
      <c r="A26" s="235"/>
      <c r="B26" s="19" t="s">
        <v>131</v>
      </c>
      <c r="C26" s="10">
        <v>0</v>
      </c>
      <c r="D26" s="163">
        <v>1</v>
      </c>
      <c r="E26" s="27">
        <v>-1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5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99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4" t="s">
        <v>24</v>
      </c>
      <c r="B28" s="38" t="s">
        <v>133</v>
      </c>
      <c r="C28" s="39">
        <v>57</v>
      </c>
      <c r="D28" s="199">
        <v>64</v>
      </c>
      <c r="E28" s="110">
        <v>-7</v>
      </c>
      <c r="F28" s="42">
        <v>0</v>
      </c>
      <c r="G28" s="40">
        <v>3</v>
      </c>
      <c r="H28" s="40">
        <v>3</v>
      </c>
      <c r="I28" s="40">
        <v>0</v>
      </c>
      <c r="J28" s="40">
        <v>1</v>
      </c>
      <c r="K28" s="40">
        <v>1</v>
      </c>
      <c r="L28" s="40">
        <v>0</v>
      </c>
      <c r="M28" s="40">
        <v>1</v>
      </c>
      <c r="N28" s="40">
        <v>0</v>
      </c>
      <c r="O28" s="40">
        <v>1</v>
      </c>
      <c r="P28" s="40">
        <v>1</v>
      </c>
      <c r="Q28" s="234" t="s">
        <v>24</v>
      </c>
      <c r="R28" s="38" t="s">
        <v>133</v>
      </c>
      <c r="S28" s="40">
        <v>0</v>
      </c>
      <c r="T28" s="40">
        <v>0</v>
      </c>
      <c r="U28" s="40">
        <v>7</v>
      </c>
      <c r="V28" s="40">
        <v>1</v>
      </c>
      <c r="W28" s="40">
        <v>0</v>
      </c>
      <c r="X28" s="40">
        <v>37</v>
      </c>
      <c r="Y28" s="40">
        <v>0</v>
      </c>
      <c r="Z28" s="40">
        <v>2</v>
      </c>
      <c r="AA28" s="40">
        <v>1</v>
      </c>
      <c r="AB28" s="40">
        <v>2</v>
      </c>
      <c r="AC28" s="40">
        <v>0</v>
      </c>
      <c r="AD28" s="40">
        <v>0</v>
      </c>
      <c r="AE28" s="40">
        <v>0</v>
      </c>
      <c r="AF28" s="40">
        <v>0</v>
      </c>
      <c r="AG28" s="40">
        <v>1</v>
      </c>
    </row>
    <row r="29" spans="1:33" s="54" customFormat="1" ht="30" customHeight="1">
      <c r="A29" s="235"/>
      <c r="B29" s="19" t="s">
        <v>438</v>
      </c>
      <c r="C29" s="10">
        <v>0</v>
      </c>
      <c r="D29" s="163">
        <v>2</v>
      </c>
      <c r="E29" s="27">
        <v>-2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0">
        <v>0</v>
      </c>
      <c r="E30" s="201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7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sheetPr codeName="Arkusz17"/>
  <dimension ref="A1:AG36"/>
  <sheetViews>
    <sheetView zoomScale="80" zoomScaleNormal="80" workbookViewId="0">
      <selection activeCell="D10" sqref="D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584</v>
      </c>
      <c r="B1" s="266"/>
      <c r="C1" s="266"/>
      <c r="D1" s="266"/>
      <c r="E1" s="266"/>
      <c r="F1" s="266"/>
      <c r="G1" s="266"/>
      <c r="H1" s="266"/>
      <c r="I1" s="36" t="s">
        <v>501</v>
      </c>
      <c r="J1" s="36"/>
      <c r="K1" s="36"/>
      <c r="L1" s="36"/>
      <c r="M1" s="36"/>
      <c r="N1" s="36"/>
      <c r="O1" s="36"/>
      <c r="P1" s="36"/>
      <c r="Q1" s="266" t="str">
        <f>A1</f>
        <v>TABELA 16. BILANS BEZROBOTNYCH ZAMIESZKAŁYCH NA WSI W OKRESIE STYCZEŃ - LISTOPAD</v>
      </c>
      <c r="R1" s="266"/>
      <c r="S1" s="266"/>
      <c r="T1" s="266"/>
      <c r="U1" s="266"/>
      <c r="V1" s="266"/>
      <c r="W1" s="266"/>
      <c r="X1" s="266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'8-BILANS OGÓŁEM NARASTAJĄCO'!C4:C5</f>
        <v>I - XI 2017</v>
      </c>
      <c r="D4" s="238" t="str">
        <f>'8-BILANS OGÓŁEM NARASTAJĄCO'!D4:D5</f>
        <v>I - XI 2016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6" customFormat="1" ht="30" customHeight="1">
      <c r="A6" s="48" t="s">
        <v>12</v>
      </c>
      <c r="B6" s="18" t="s">
        <v>249</v>
      </c>
      <c r="C6" s="10">
        <v>46561</v>
      </c>
      <c r="D6" s="207">
        <v>50537</v>
      </c>
      <c r="E6" s="11">
        <v>-3976</v>
      </c>
      <c r="F6" s="9">
        <v>0</v>
      </c>
      <c r="G6" s="8">
        <v>2320</v>
      </c>
      <c r="H6" s="8">
        <v>2320</v>
      </c>
      <c r="I6" s="8">
        <v>0</v>
      </c>
      <c r="J6" s="8">
        <v>2075</v>
      </c>
      <c r="K6" s="8">
        <v>2075</v>
      </c>
      <c r="L6" s="8">
        <v>0</v>
      </c>
      <c r="M6" s="8">
        <v>3830</v>
      </c>
      <c r="N6" s="8">
        <v>0</v>
      </c>
      <c r="O6" s="8">
        <v>5836</v>
      </c>
      <c r="P6" s="8">
        <v>5836</v>
      </c>
      <c r="Q6" s="48" t="s">
        <v>12</v>
      </c>
      <c r="R6" s="18" t="s">
        <v>249</v>
      </c>
      <c r="S6" s="8">
        <v>1890</v>
      </c>
      <c r="T6" s="8">
        <v>1832</v>
      </c>
      <c r="U6" s="8">
        <v>1740</v>
      </c>
      <c r="V6" s="8">
        <v>1469</v>
      </c>
      <c r="W6" s="8">
        <v>3962</v>
      </c>
      <c r="X6" s="8">
        <v>3860</v>
      </c>
      <c r="Y6" s="8">
        <v>1468</v>
      </c>
      <c r="Z6" s="8">
        <v>2602</v>
      </c>
      <c r="AA6" s="8">
        <v>2486</v>
      </c>
      <c r="AB6" s="8">
        <v>1462</v>
      </c>
      <c r="AC6" s="8">
        <v>1507</v>
      </c>
      <c r="AD6" s="8">
        <v>2547</v>
      </c>
      <c r="AE6" s="8">
        <v>1937</v>
      </c>
      <c r="AF6" s="8">
        <v>1367</v>
      </c>
      <c r="AG6" s="8">
        <v>2371</v>
      </c>
    </row>
    <row r="7" spans="1:33" s="15" customFormat="1" ht="30" customHeight="1">
      <c r="A7" s="234" t="s">
        <v>17</v>
      </c>
      <c r="B7" s="38" t="s">
        <v>248</v>
      </c>
      <c r="C7" s="39">
        <v>53447</v>
      </c>
      <c r="D7" s="206">
        <v>61717</v>
      </c>
      <c r="E7" s="41">
        <v>-8270</v>
      </c>
      <c r="F7" s="42">
        <v>0</v>
      </c>
      <c r="G7" s="40">
        <v>3199</v>
      </c>
      <c r="H7" s="40">
        <v>3199</v>
      </c>
      <c r="I7" s="40">
        <v>0</v>
      </c>
      <c r="J7" s="40">
        <v>2829</v>
      </c>
      <c r="K7" s="40">
        <v>2829</v>
      </c>
      <c r="L7" s="40">
        <v>0</v>
      </c>
      <c r="M7" s="40">
        <v>5129</v>
      </c>
      <c r="N7" s="40">
        <v>0</v>
      </c>
      <c r="O7" s="40">
        <v>4549</v>
      </c>
      <c r="P7" s="40">
        <v>4549</v>
      </c>
      <c r="Q7" s="234" t="s">
        <v>17</v>
      </c>
      <c r="R7" s="38" t="s">
        <v>248</v>
      </c>
      <c r="S7" s="40">
        <v>2207</v>
      </c>
      <c r="T7" s="40">
        <v>2324</v>
      </c>
      <c r="U7" s="40">
        <v>2163</v>
      </c>
      <c r="V7" s="40">
        <v>1817</v>
      </c>
      <c r="W7" s="40">
        <v>4280</v>
      </c>
      <c r="X7" s="40">
        <v>4257</v>
      </c>
      <c r="Y7" s="40">
        <v>1890</v>
      </c>
      <c r="Z7" s="40">
        <v>3102</v>
      </c>
      <c r="AA7" s="40">
        <v>2416</v>
      </c>
      <c r="AB7" s="40">
        <v>1825</v>
      </c>
      <c r="AC7" s="40">
        <v>2028</v>
      </c>
      <c r="AD7" s="40">
        <v>3458</v>
      </c>
      <c r="AE7" s="40">
        <v>2105</v>
      </c>
      <c r="AF7" s="40">
        <v>1252</v>
      </c>
      <c r="AG7" s="40">
        <v>2617</v>
      </c>
    </row>
    <row r="8" spans="1:33" s="6" customFormat="1" ht="30" customHeight="1">
      <c r="A8" s="237"/>
      <c r="B8" s="18" t="s">
        <v>83</v>
      </c>
      <c r="C8" s="10">
        <v>8750</v>
      </c>
      <c r="D8" s="207">
        <v>9460</v>
      </c>
      <c r="E8" s="27">
        <v>-710</v>
      </c>
      <c r="F8" s="9">
        <v>0</v>
      </c>
      <c r="G8" s="8">
        <v>674</v>
      </c>
      <c r="H8" s="8">
        <v>674</v>
      </c>
      <c r="I8" s="8">
        <v>0</v>
      </c>
      <c r="J8" s="8">
        <v>312</v>
      </c>
      <c r="K8" s="8">
        <v>312</v>
      </c>
      <c r="L8" s="8">
        <v>0</v>
      </c>
      <c r="M8" s="8">
        <v>1098</v>
      </c>
      <c r="N8" s="8">
        <v>0</v>
      </c>
      <c r="O8" s="8">
        <v>670</v>
      </c>
      <c r="P8" s="8">
        <v>670</v>
      </c>
      <c r="Q8" s="237"/>
      <c r="R8" s="18" t="s">
        <v>83</v>
      </c>
      <c r="S8" s="8">
        <v>320</v>
      </c>
      <c r="T8" s="8">
        <v>438</v>
      </c>
      <c r="U8" s="8">
        <v>318</v>
      </c>
      <c r="V8" s="8">
        <v>332</v>
      </c>
      <c r="W8" s="8">
        <v>671</v>
      </c>
      <c r="X8" s="8">
        <v>556</v>
      </c>
      <c r="Y8" s="8">
        <v>341</v>
      </c>
      <c r="Z8" s="8">
        <v>531</v>
      </c>
      <c r="AA8" s="8">
        <v>373</v>
      </c>
      <c r="AB8" s="8">
        <v>286</v>
      </c>
      <c r="AC8" s="8">
        <v>253</v>
      </c>
      <c r="AD8" s="8">
        <v>607</v>
      </c>
      <c r="AE8" s="8">
        <v>367</v>
      </c>
      <c r="AF8" s="8">
        <v>244</v>
      </c>
      <c r="AG8" s="8">
        <v>359</v>
      </c>
    </row>
    <row r="9" spans="1:33" s="152" customFormat="1" ht="30" customHeight="1">
      <c r="A9" s="237"/>
      <c r="B9" s="151" t="s">
        <v>84</v>
      </c>
      <c r="C9" s="10">
        <v>44697</v>
      </c>
      <c r="D9" s="207">
        <v>52257</v>
      </c>
      <c r="E9" s="27">
        <v>-7560</v>
      </c>
      <c r="F9" s="9">
        <v>0</v>
      </c>
      <c r="G9" s="8">
        <v>2525</v>
      </c>
      <c r="H9" s="8">
        <v>2525</v>
      </c>
      <c r="I9" s="8">
        <v>0</v>
      </c>
      <c r="J9" s="8">
        <v>2517</v>
      </c>
      <c r="K9" s="8">
        <v>2517</v>
      </c>
      <c r="L9" s="8">
        <v>0</v>
      </c>
      <c r="M9" s="8">
        <v>4031</v>
      </c>
      <c r="N9" s="8">
        <v>0</v>
      </c>
      <c r="O9" s="8">
        <v>3879</v>
      </c>
      <c r="P9" s="8">
        <v>3879</v>
      </c>
      <c r="Q9" s="237"/>
      <c r="R9" s="151" t="s">
        <v>84</v>
      </c>
      <c r="S9" s="8">
        <v>1887</v>
      </c>
      <c r="T9" s="8">
        <v>1886</v>
      </c>
      <c r="U9" s="8">
        <v>1845</v>
      </c>
      <c r="V9" s="8">
        <v>1485</v>
      </c>
      <c r="W9" s="8">
        <v>3609</v>
      </c>
      <c r="X9" s="8">
        <v>3701</v>
      </c>
      <c r="Y9" s="8">
        <v>1549</v>
      </c>
      <c r="Z9" s="8">
        <v>2571</v>
      </c>
      <c r="AA9" s="8">
        <v>2043</v>
      </c>
      <c r="AB9" s="8">
        <v>1539</v>
      </c>
      <c r="AC9" s="8">
        <v>1775</v>
      </c>
      <c r="AD9" s="8">
        <v>2851</v>
      </c>
      <c r="AE9" s="8">
        <v>1738</v>
      </c>
      <c r="AF9" s="8">
        <v>1008</v>
      </c>
      <c r="AG9" s="8">
        <v>2258</v>
      </c>
    </row>
    <row r="10" spans="1:33" s="152" customFormat="1" ht="30" customHeight="1">
      <c r="A10" s="237"/>
      <c r="B10" s="151" t="s">
        <v>85</v>
      </c>
      <c r="C10" s="153">
        <v>55</v>
      </c>
      <c r="D10" s="207">
        <v>100</v>
      </c>
      <c r="E10" s="27">
        <v>-45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7</v>
      </c>
      <c r="N10" s="8">
        <v>0</v>
      </c>
      <c r="O10" s="8">
        <v>1</v>
      </c>
      <c r="P10" s="8">
        <v>1</v>
      </c>
      <c r="Q10" s="237"/>
      <c r="R10" s="151" t="s">
        <v>85</v>
      </c>
      <c r="S10" s="8">
        <v>1</v>
      </c>
      <c r="T10" s="8">
        <v>4</v>
      </c>
      <c r="U10" s="8">
        <v>6</v>
      </c>
      <c r="V10" s="8">
        <v>2</v>
      </c>
      <c r="W10" s="8">
        <v>7</v>
      </c>
      <c r="X10" s="8">
        <v>5</v>
      </c>
      <c r="Y10" s="8">
        <v>2</v>
      </c>
      <c r="Z10" s="8">
        <v>0</v>
      </c>
      <c r="AA10" s="8">
        <v>0</v>
      </c>
      <c r="AB10" s="8">
        <v>5</v>
      </c>
      <c r="AC10" s="8">
        <v>7</v>
      </c>
      <c r="AD10" s="8">
        <v>0</v>
      </c>
      <c r="AE10" s="8">
        <v>1</v>
      </c>
      <c r="AF10" s="8">
        <v>4</v>
      </c>
      <c r="AG10" s="8">
        <v>3</v>
      </c>
    </row>
    <row r="11" spans="1:33" s="6" customFormat="1" ht="30" customHeight="1">
      <c r="A11" s="237"/>
      <c r="B11" s="18" t="s">
        <v>86</v>
      </c>
      <c r="C11" s="10">
        <v>1012</v>
      </c>
      <c r="D11" s="207">
        <v>1025</v>
      </c>
      <c r="E11" s="11">
        <v>-13</v>
      </c>
      <c r="F11" s="9">
        <v>0</v>
      </c>
      <c r="G11" s="8">
        <v>50</v>
      </c>
      <c r="H11" s="8">
        <v>50</v>
      </c>
      <c r="I11" s="8">
        <v>0</v>
      </c>
      <c r="J11" s="8">
        <v>227</v>
      </c>
      <c r="K11" s="8">
        <v>227</v>
      </c>
      <c r="L11" s="8">
        <v>0</v>
      </c>
      <c r="M11" s="8">
        <v>87</v>
      </c>
      <c r="N11" s="8">
        <v>0</v>
      </c>
      <c r="O11" s="8">
        <v>177</v>
      </c>
      <c r="P11" s="8">
        <v>177</v>
      </c>
      <c r="Q11" s="237"/>
      <c r="R11" s="18" t="s">
        <v>86</v>
      </c>
      <c r="S11" s="8">
        <v>10</v>
      </c>
      <c r="T11" s="8">
        <v>3</v>
      </c>
      <c r="U11" s="8">
        <v>52</v>
      </c>
      <c r="V11" s="8">
        <v>0</v>
      </c>
      <c r="W11" s="8">
        <v>57</v>
      </c>
      <c r="X11" s="8">
        <v>96</v>
      </c>
      <c r="Y11" s="8">
        <v>5</v>
      </c>
      <c r="Z11" s="8">
        <v>11</v>
      </c>
      <c r="AA11" s="8">
        <v>28</v>
      </c>
      <c r="AB11" s="8">
        <v>9</v>
      </c>
      <c r="AC11" s="8">
        <v>119</v>
      </c>
      <c r="AD11" s="8">
        <v>14</v>
      </c>
      <c r="AE11" s="8">
        <v>17</v>
      </c>
      <c r="AF11" s="8">
        <v>11</v>
      </c>
      <c r="AG11" s="8">
        <v>39</v>
      </c>
    </row>
    <row r="12" spans="1:33" s="6" customFormat="1" ht="30" customHeight="1">
      <c r="A12" s="237"/>
      <c r="B12" s="18" t="s">
        <v>87</v>
      </c>
      <c r="C12" s="10">
        <v>3635</v>
      </c>
      <c r="D12" s="207">
        <v>5475</v>
      </c>
      <c r="E12" s="11">
        <v>-1840</v>
      </c>
      <c r="F12" s="9">
        <v>0</v>
      </c>
      <c r="G12" s="8">
        <v>97</v>
      </c>
      <c r="H12" s="8">
        <v>97</v>
      </c>
      <c r="I12" s="8">
        <v>0</v>
      </c>
      <c r="J12" s="8">
        <v>141</v>
      </c>
      <c r="K12" s="8">
        <v>141</v>
      </c>
      <c r="L12" s="8">
        <v>0</v>
      </c>
      <c r="M12" s="8">
        <v>401</v>
      </c>
      <c r="N12" s="8">
        <v>0</v>
      </c>
      <c r="O12" s="8">
        <v>179</v>
      </c>
      <c r="P12" s="8">
        <v>179</v>
      </c>
      <c r="Q12" s="237"/>
      <c r="R12" s="18" t="s">
        <v>87</v>
      </c>
      <c r="S12" s="8">
        <v>161</v>
      </c>
      <c r="T12" s="8">
        <v>92</v>
      </c>
      <c r="U12" s="8">
        <v>181</v>
      </c>
      <c r="V12" s="8">
        <v>139</v>
      </c>
      <c r="W12" s="8">
        <v>188</v>
      </c>
      <c r="X12" s="8">
        <v>405</v>
      </c>
      <c r="Y12" s="8">
        <v>155</v>
      </c>
      <c r="Z12" s="8">
        <v>160</v>
      </c>
      <c r="AA12" s="8">
        <v>441</v>
      </c>
      <c r="AB12" s="8">
        <v>176</v>
      </c>
      <c r="AC12" s="8">
        <v>173</v>
      </c>
      <c r="AD12" s="8">
        <v>211</v>
      </c>
      <c r="AE12" s="8">
        <v>118</v>
      </c>
      <c r="AF12" s="8">
        <v>60</v>
      </c>
      <c r="AG12" s="8">
        <v>157</v>
      </c>
    </row>
    <row r="13" spans="1:33" s="6" customFormat="1" ht="30" customHeight="1">
      <c r="A13" s="237"/>
      <c r="B13" s="18" t="s">
        <v>88</v>
      </c>
      <c r="C13" s="10">
        <v>5</v>
      </c>
      <c r="D13" s="207">
        <v>5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5</v>
      </c>
      <c r="P13" s="8">
        <v>5</v>
      </c>
      <c r="Q13" s="23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7"/>
      <c r="B14" s="18" t="s">
        <v>89</v>
      </c>
      <c r="C14" s="10">
        <v>1451</v>
      </c>
      <c r="D14" s="207">
        <v>1939</v>
      </c>
      <c r="E14" s="11">
        <v>-488</v>
      </c>
      <c r="F14" s="9">
        <v>0</v>
      </c>
      <c r="G14" s="8">
        <v>44</v>
      </c>
      <c r="H14" s="8">
        <v>44</v>
      </c>
      <c r="I14" s="8">
        <v>0</v>
      </c>
      <c r="J14" s="8">
        <v>204</v>
      </c>
      <c r="K14" s="8">
        <v>204</v>
      </c>
      <c r="L14" s="8">
        <v>0</v>
      </c>
      <c r="M14" s="8">
        <v>375</v>
      </c>
      <c r="N14" s="8">
        <v>0</v>
      </c>
      <c r="O14" s="8">
        <v>220</v>
      </c>
      <c r="P14" s="8">
        <v>220</v>
      </c>
      <c r="Q14" s="237"/>
      <c r="R14" s="18" t="s">
        <v>89</v>
      </c>
      <c r="S14" s="8">
        <v>24</v>
      </c>
      <c r="T14" s="8">
        <v>66</v>
      </c>
      <c r="U14" s="8">
        <v>54</v>
      </c>
      <c r="V14" s="8">
        <v>5</v>
      </c>
      <c r="W14" s="8">
        <v>200</v>
      </c>
      <c r="X14" s="8">
        <v>40</v>
      </c>
      <c r="Y14" s="8">
        <v>19</v>
      </c>
      <c r="Z14" s="8">
        <v>73</v>
      </c>
      <c r="AA14" s="8">
        <v>11</v>
      </c>
      <c r="AB14" s="8">
        <v>10</v>
      </c>
      <c r="AC14" s="8">
        <v>17</v>
      </c>
      <c r="AD14" s="8">
        <v>28</v>
      </c>
      <c r="AE14" s="8">
        <v>31</v>
      </c>
      <c r="AF14" s="8">
        <v>12</v>
      </c>
      <c r="AG14" s="8">
        <v>18</v>
      </c>
    </row>
    <row r="15" spans="1:33" s="6" customFormat="1" ht="30" customHeight="1">
      <c r="A15" s="235"/>
      <c r="B15" s="18" t="s">
        <v>90</v>
      </c>
      <c r="C15" s="10">
        <v>1324</v>
      </c>
      <c r="D15" s="207">
        <v>1555</v>
      </c>
      <c r="E15" s="11">
        <v>-231</v>
      </c>
      <c r="F15" s="9">
        <v>0</v>
      </c>
      <c r="G15" s="8">
        <v>34</v>
      </c>
      <c r="H15" s="8">
        <v>34</v>
      </c>
      <c r="I15" s="8">
        <v>0</v>
      </c>
      <c r="J15" s="8">
        <v>38</v>
      </c>
      <c r="K15" s="8">
        <v>38</v>
      </c>
      <c r="L15" s="8">
        <v>0</v>
      </c>
      <c r="M15" s="8">
        <v>17</v>
      </c>
      <c r="N15" s="8">
        <v>0</v>
      </c>
      <c r="O15" s="8">
        <v>187</v>
      </c>
      <c r="P15" s="8">
        <v>187</v>
      </c>
      <c r="Q15" s="235"/>
      <c r="R15" s="18" t="s">
        <v>90</v>
      </c>
      <c r="S15" s="8">
        <v>58</v>
      </c>
      <c r="T15" s="8">
        <v>62</v>
      </c>
      <c r="U15" s="8">
        <v>9</v>
      </c>
      <c r="V15" s="8">
        <v>116</v>
      </c>
      <c r="W15" s="8">
        <v>81</v>
      </c>
      <c r="X15" s="8">
        <v>198</v>
      </c>
      <c r="Y15" s="8">
        <v>82</v>
      </c>
      <c r="Z15" s="8">
        <v>34</v>
      </c>
      <c r="AA15" s="8">
        <v>91</v>
      </c>
      <c r="AB15" s="8">
        <v>58</v>
      </c>
      <c r="AC15" s="8">
        <v>48</v>
      </c>
      <c r="AD15" s="8">
        <v>85</v>
      </c>
      <c r="AE15" s="8">
        <v>51</v>
      </c>
      <c r="AF15" s="8">
        <v>53</v>
      </c>
      <c r="AG15" s="8">
        <v>22</v>
      </c>
    </row>
    <row r="16" spans="1:33" s="15" customFormat="1" ht="30" customHeight="1">
      <c r="A16" s="30" t="s">
        <v>19</v>
      </c>
      <c r="B16" s="38" t="s">
        <v>250</v>
      </c>
      <c r="C16" s="39">
        <v>62385</v>
      </c>
      <c r="D16" s="206">
        <v>67729</v>
      </c>
      <c r="E16" s="41">
        <v>-5344</v>
      </c>
      <c r="F16" s="42">
        <v>0</v>
      </c>
      <c r="G16" s="40">
        <v>3536</v>
      </c>
      <c r="H16" s="40">
        <v>3536</v>
      </c>
      <c r="I16" s="40">
        <v>0</v>
      </c>
      <c r="J16" s="40">
        <v>3157</v>
      </c>
      <c r="K16" s="40">
        <v>3157</v>
      </c>
      <c r="L16" s="40">
        <v>0</v>
      </c>
      <c r="M16" s="40">
        <v>5614</v>
      </c>
      <c r="N16" s="40">
        <v>0</v>
      </c>
      <c r="O16" s="40">
        <v>5748</v>
      </c>
      <c r="P16" s="40">
        <v>5748</v>
      </c>
      <c r="Q16" s="30" t="s">
        <v>19</v>
      </c>
      <c r="R16" s="38" t="s">
        <v>250</v>
      </c>
      <c r="S16" s="40">
        <v>2629</v>
      </c>
      <c r="T16" s="40">
        <v>2668</v>
      </c>
      <c r="U16" s="40">
        <v>2428</v>
      </c>
      <c r="V16" s="40">
        <v>2135</v>
      </c>
      <c r="W16" s="40">
        <v>4871</v>
      </c>
      <c r="X16" s="40">
        <v>5177</v>
      </c>
      <c r="Y16" s="40">
        <v>2137</v>
      </c>
      <c r="Z16" s="40">
        <v>3720</v>
      </c>
      <c r="AA16" s="40">
        <v>2788</v>
      </c>
      <c r="AB16" s="40">
        <v>2212</v>
      </c>
      <c r="AC16" s="40">
        <v>2406</v>
      </c>
      <c r="AD16" s="40">
        <v>3958</v>
      </c>
      <c r="AE16" s="40">
        <v>2458</v>
      </c>
      <c r="AF16" s="40">
        <v>1547</v>
      </c>
      <c r="AG16" s="40">
        <v>3196</v>
      </c>
    </row>
    <row r="17" spans="1:33" s="6" customFormat="1" ht="30" customHeight="1">
      <c r="A17" s="30" t="s">
        <v>103</v>
      </c>
      <c r="B17" s="18" t="s">
        <v>251</v>
      </c>
      <c r="C17" s="10">
        <v>31953</v>
      </c>
      <c r="D17" s="207">
        <v>35774</v>
      </c>
      <c r="E17" s="11">
        <v>-3821</v>
      </c>
      <c r="F17" s="9">
        <v>0</v>
      </c>
      <c r="G17" s="8">
        <v>1660</v>
      </c>
      <c r="H17" s="8">
        <v>1660</v>
      </c>
      <c r="I17" s="8">
        <v>0</v>
      </c>
      <c r="J17" s="8">
        <v>1794</v>
      </c>
      <c r="K17" s="8">
        <v>1794</v>
      </c>
      <c r="L17" s="8">
        <v>0</v>
      </c>
      <c r="M17" s="8">
        <v>2924</v>
      </c>
      <c r="N17" s="8">
        <v>0</v>
      </c>
      <c r="O17" s="8">
        <v>2853</v>
      </c>
      <c r="P17" s="8">
        <v>2853</v>
      </c>
      <c r="Q17" s="30" t="s">
        <v>103</v>
      </c>
      <c r="R17" s="18" t="s">
        <v>251</v>
      </c>
      <c r="S17" s="8">
        <v>1292</v>
      </c>
      <c r="T17" s="8">
        <v>1204</v>
      </c>
      <c r="U17" s="8">
        <v>1347</v>
      </c>
      <c r="V17" s="8">
        <v>1038</v>
      </c>
      <c r="W17" s="8">
        <v>2389</v>
      </c>
      <c r="X17" s="8">
        <v>2126</v>
      </c>
      <c r="Y17" s="8">
        <v>1265</v>
      </c>
      <c r="Z17" s="8">
        <v>1755</v>
      </c>
      <c r="AA17" s="8">
        <v>1400</v>
      </c>
      <c r="AB17" s="8">
        <v>1213</v>
      </c>
      <c r="AC17" s="8">
        <v>1548</v>
      </c>
      <c r="AD17" s="8">
        <v>2052</v>
      </c>
      <c r="AE17" s="8">
        <v>1527</v>
      </c>
      <c r="AF17" s="8">
        <v>892</v>
      </c>
      <c r="AG17" s="8">
        <v>1674</v>
      </c>
    </row>
    <row r="18" spans="1:33" s="6" customFormat="1" ht="30" customHeight="1">
      <c r="A18" s="30"/>
      <c r="B18" s="18" t="s">
        <v>114</v>
      </c>
      <c r="C18" s="10">
        <v>23403</v>
      </c>
      <c r="D18" s="207">
        <v>27162</v>
      </c>
      <c r="E18" s="11">
        <v>-3759</v>
      </c>
      <c r="F18" s="9">
        <v>0</v>
      </c>
      <c r="G18" s="8">
        <v>1261</v>
      </c>
      <c r="H18" s="8">
        <v>1261</v>
      </c>
      <c r="I18" s="8">
        <v>0</v>
      </c>
      <c r="J18" s="8">
        <v>1177</v>
      </c>
      <c r="K18" s="8">
        <v>1177</v>
      </c>
      <c r="L18" s="8">
        <v>0</v>
      </c>
      <c r="M18" s="8">
        <v>2235</v>
      </c>
      <c r="N18" s="8">
        <v>0</v>
      </c>
      <c r="O18" s="8">
        <v>1905</v>
      </c>
      <c r="P18" s="8">
        <v>1905</v>
      </c>
      <c r="Q18" s="30"/>
      <c r="R18" s="18" t="s">
        <v>114</v>
      </c>
      <c r="S18" s="8">
        <v>1022</v>
      </c>
      <c r="T18" s="8">
        <v>977</v>
      </c>
      <c r="U18" s="8">
        <v>1036</v>
      </c>
      <c r="V18" s="8">
        <v>802</v>
      </c>
      <c r="W18" s="8">
        <v>1791</v>
      </c>
      <c r="X18" s="8">
        <v>1379</v>
      </c>
      <c r="Y18" s="8">
        <v>930</v>
      </c>
      <c r="Z18" s="8">
        <v>1402</v>
      </c>
      <c r="AA18" s="8">
        <v>1046</v>
      </c>
      <c r="AB18" s="8">
        <v>744</v>
      </c>
      <c r="AC18" s="8">
        <v>1033</v>
      </c>
      <c r="AD18" s="8">
        <v>1692</v>
      </c>
      <c r="AE18" s="8">
        <v>1050</v>
      </c>
      <c r="AF18" s="8">
        <v>636</v>
      </c>
      <c r="AG18" s="8">
        <v>1285</v>
      </c>
    </row>
    <row r="19" spans="1:33" s="6" customFormat="1" ht="30" customHeight="1">
      <c r="A19" s="30"/>
      <c r="B19" s="18" t="s">
        <v>115</v>
      </c>
      <c r="C19" s="10">
        <v>8550</v>
      </c>
      <c r="D19" s="207">
        <v>8612</v>
      </c>
      <c r="E19" s="11">
        <v>-62</v>
      </c>
      <c r="F19" s="9">
        <v>0</v>
      </c>
      <c r="G19" s="8">
        <v>399</v>
      </c>
      <c r="H19" s="8">
        <v>399</v>
      </c>
      <c r="I19" s="8">
        <v>0</v>
      </c>
      <c r="J19" s="8">
        <v>617</v>
      </c>
      <c r="K19" s="8">
        <v>617</v>
      </c>
      <c r="L19" s="8">
        <v>0</v>
      </c>
      <c r="M19" s="8">
        <v>689</v>
      </c>
      <c r="N19" s="8">
        <v>0</v>
      </c>
      <c r="O19" s="8">
        <v>948</v>
      </c>
      <c r="P19" s="8">
        <v>948</v>
      </c>
      <c r="Q19" s="30"/>
      <c r="R19" s="18" t="s">
        <v>115</v>
      </c>
      <c r="S19" s="8">
        <v>270</v>
      </c>
      <c r="T19" s="8">
        <v>227</v>
      </c>
      <c r="U19" s="8">
        <v>311</v>
      </c>
      <c r="V19" s="8">
        <v>236</v>
      </c>
      <c r="W19" s="8">
        <v>598</v>
      </c>
      <c r="X19" s="8">
        <v>747</v>
      </c>
      <c r="Y19" s="8">
        <v>335</v>
      </c>
      <c r="Z19" s="8">
        <v>353</v>
      </c>
      <c r="AA19" s="8">
        <v>354</v>
      </c>
      <c r="AB19" s="8">
        <v>469</v>
      </c>
      <c r="AC19" s="8">
        <v>515</v>
      </c>
      <c r="AD19" s="8">
        <v>360</v>
      </c>
      <c r="AE19" s="8">
        <v>477</v>
      </c>
      <c r="AF19" s="8">
        <v>256</v>
      </c>
      <c r="AG19" s="8">
        <v>389</v>
      </c>
    </row>
    <row r="20" spans="1:33" s="6" customFormat="1" ht="30" customHeight="1">
      <c r="A20" s="30" t="s">
        <v>104</v>
      </c>
      <c r="B20" s="18" t="s">
        <v>102</v>
      </c>
      <c r="C20" s="10">
        <v>9910</v>
      </c>
      <c r="D20" s="207">
        <v>10152</v>
      </c>
      <c r="E20" s="11">
        <v>-242</v>
      </c>
      <c r="F20" s="9">
        <v>0</v>
      </c>
      <c r="G20" s="8">
        <v>330</v>
      </c>
      <c r="H20" s="8">
        <v>330</v>
      </c>
      <c r="I20" s="8">
        <v>0</v>
      </c>
      <c r="J20" s="8">
        <v>518</v>
      </c>
      <c r="K20" s="8">
        <v>518</v>
      </c>
      <c r="L20" s="8">
        <v>0</v>
      </c>
      <c r="M20" s="8">
        <v>1004</v>
      </c>
      <c r="N20" s="8">
        <v>0</v>
      </c>
      <c r="O20" s="8">
        <v>1006</v>
      </c>
      <c r="P20" s="8">
        <v>1006</v>
      </c>
      <c r="Q20" s="30" t="s">
        <v>104</v>
      </c>
      <c r="R20" s="18" t="s">
        <v>102</v>
      </c>
      <c r="S20" s="8">
        <v>445</v>
      </c>
      <c r="T20" s="8">
        <v>387</v>
      </c>
      <c r="U20" s="8">
        <v>367</v>
      </c>
      <c r="V20" s="8">
        <v>360</v>
      </c>
      <c r="W20" s="8">
        <v>785</v>
      </c>
      <c r="X20" s="8">
        <v>1172</v>
      </c>
      <c r="Y20" s="8">
        <v>323</v>
      </c>
      <c r="Z20" s="8">
        <v>497</v>
      </c>
      <c r="AA20" s="8">
        <v>575</v>
      </c>
      <c r="AB20" s="8">
        <v>377</v>
      </c>
      <c r="AC20" s="8">
        <v>332</v>
      </c>
      <c r="AD20" s="8">
        <v>597</v>
      </c>
      <c r="AE20" s="8">
        <v>263</v>
      </c>
      <c r="AF20" s="8">
        <v>169</v>
      </c>
      <c r="AG20" s="8">
        <v>403</v>
      </c>
    </row>
    <row r="21" spans="1:33" s="6" customFormat="1" ht="56.25">
      <c r="A21" s="30" t="s">
        <v>105</v>
      </c>
      <c r="B21" s="18" t="s">
        <v>436</v>
      </c>
      <c r="C21" s="10">
        <v>2278</v>
      </c>
      <c r="D21" s="207">
        <v>2368</v>
      </c>
      <c r="E21" s="11">
        <v>-90</v>
      </c>
      <c r="F21" s="9">
        <v>0</v>
      </c>
      <c r="G21" s="8">
        <v>140</v>
      </c>
      <c r="H21" s="8">
        <v>140</v>
      </c>
      <c r="I21" s="8">
        <v>0</v>
      </c>
      <c r="J21" s="8">
        <v>80</v>
      </c>
      <c r="K21" s="8">
        <v>80</v>
      </c>
      <c r="L21" s="8">
        <v>0</v>
      </c>
      <c r="M21" s="8">
        <v>161</v>
      </c>
      <c r="N21" s="8">
        <v>0</v>
      </c>
      <c r="O21" s="8">
        <v>408</v>
      </c>
      <c r="P21" s="8">
        <v>408</v>
      </c>
      <c r="Q21" s="30" t="s">
        <v>105</v>
      </c>
      <c r="R21" s="18" t="s">
        <v>436</v>
      </c>
      <c r="S21" s="8">
        <v>153</v>
      </c>
      <c r="T21" s="8">
        <v>183</v>
      </c>
      <c r="U21" s="8">
        <v>71</v>
      </c>
      <c r="V21" s="8">
        <v>87</v>
      </c>
      <c r="W21" s="8">
        <v>33</v>
      </c>
      <c r="X21" s="8">
        <v>472</v>
      </c>
      <c r="Y21" s="8">
        <v>75</v>
      </c>
      <c r="Z21" s="8">
        <v>41</v>
      </c>
      <c r="AA21" s="8">
        <v>56</v>
      </c>
      <c r="AB21" s="8">
        <v>54</v>
      </c>
      <c r="AC21" s="8">
        <v>30</v>
      </c>
      <c r="AD21" s="8">
        <v>87</v>
      </c>
      <c r="AE21" s="8">
        <v>21</v>
      </c>
      <c r="AF21" s="8">
        <v>46</v>
      </c>
      <c r="AG21" s="8">
        <v>80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7">
        <v>0</v>
      </c>
      <c r="E22" s="27">
        <v>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9691</v>
      </c>
      <c r="D23" s="207">
        <v>10795</v>
      </c>
      <c r="E23" s="11">
        <v>-1104</v>
      </c>
      <c r="F23" s="9">
        <v>0</v>
      </c>
      <c r="G23" s="8">
        <v>942</v>
      </c>
      <c r="H23" s="8">
        <v>942</v>
      </c>
      <c r="I23" s="8">
        <v>0</v>
      </c>
      <c r="J23" s="8">
        <v>273</v>
      </c>
      <c r="K23" s="8">
        <v>273</v>
      </c>
      <c r="L23" s="8">
        <v>0</v>
      </c>
      <c r="M23" s="8">
        <v>827</v>
      </c>
      <c r="N23" s="8">
        <v>0</v>
      </c>
      <c r="O23" s="8">
        <v>726</v>
      </c>
      <c r="P23" s="8">
        <v>726</v>
      </c>
      <c r="Q23" s="30" t="s">
        <v>107</v>
      </c>
      <c r="R23" s="18" t="s">
        <v>93</v>
      </c>
      <c r="S23" s="8">
        <v>424</v>
      </c>
      <c r="T23" s="8">
        <v>553</v>
      </c>
      <c r="U23" s="8">
        <v>278</v>
      </c>
      <c r="V23" s="8">
        <v>292</v>
      </c>
      <c r="W23" s="8">
        <v>1107</v>
      </c>
      <c r="X23" s="8">
        <v>701</v>
      </c>
      <c r="Y23" s="8">
        <v>206</v>
      </c>
      <c r="Z23" s="8">
        <v>618</v>
      </c>
      <c r="AA23" s="8">
        <v>303</v>
      </c>
      <c r="AB23" s="8">
        <v>235</v>
      </c>
      <c r="AC23" s="8">
        <v>242</v>
      </c>
      <c r="AD23" s="8">
        <v>738</v>
      </c>
      <c r="AE23" s="8">
        <v>296</v>
      </c>
      <c r="AF23" s="8">
        <v>247</v>
      </c>
      <c r="AG23" s="8">
        <v>683</v>
      </c>
    </row>
    <row r="24" spans="1:33" s="6" customFormat="1" ht="30" customHeight="1">
      <c r="A24" s="30" t="s">
        <v>108</v>
      </c>
      <c r="B24" s="18" t="s">
        <v>94</v>
      </c>
      <c r="C24" s="10">
        <v>4385</v>
      </c>
      <c r="D24" s="207">
        <v>4716</v>
      </c>
      <c r="E24" s="11">
        <v>-331</v>
      </c>
      <c r="F24" s="9">
        <v>0</v>
      </c>
      <c r="G24" s="8">
        <v>223</v>
      </c>
      <c r="H24" s="8">
        <v>223</v>
      </c>
      <c r="I24" s="8">
        <v>0</v>
      </c>
      <c r="J24" s="8">
        <v>268</v>
      </c>
      <c r="K24" s="8">
        <v>268</v>
      </c>
      <c r="L24" s="8">
        <v>0</v>
      </c>
      <c r="M24" s="8">
        <v>358</v>
      </c>
      <c r="N24" s="8">
        <v>0</v>
      </c>
      <c r="O24" s="8">
        <v>377</v>
      </c>
      <c r="P24" s="172">
        <v>377</v>
      </c>
      <c r="Q24" s="30" t="s">
        <v>108</v>
      </c>
      <c r="R24" s="18" t="s">
        <v>94</v>
      </c>
      <c r="S24" s="8">
        <v>163</v>
      </c>
      <c r="T24" s="8">
        <v>182</v>
      </c>
      <c r="U24" s="8">
        <v>220</v>
      </c>
      <c r="V24" s="8">
        <v>218</v>
      </c>
      <c r="W24" s="8">
        <v>306</v>
      </c>
      <c r="X24" s="8">
        <v>383</v>
      </c>
      <c r="Y24" s="8">
        <v>164</v>
      </c>
      <c r="Z24" s="8">
        <v>275</v>
      </c>
      <c r="AA24" s="8">
        <v>254</v>
      </c>
      <c r="AB24" s="8">
        <v>213</v>
      </c>
      <c r="AC24" s="8">
        <v>130</v>
      </c>
      <c r="AD24" s="8">
        <v>225</v>
      </c>
      <c r="AE24" s="8">
        <v>174</v>
      </c>
      <c r="AF24" s="8">
        <v>101</v>
      </c>
      <c r="AG24" s="8">
        <v>151</v>
      </c>
    </row>
    <row r="25" spans="1:33" s="6" customFormat="1" ht="30" customHeight="1">
      <c r="A25" s="30" t="s">
        <v>109</v>
      </c>
      <c r="B25" s="18" t="s">
        <v>95</v>
      </c>
      <c r="C25" s="10">
        <v>127</v>
      </c>
      <c r="D25" s="207">
        <v>193</v>
      </c>
      <c r="E25" s="11">
        <v>-66</v>
      </c>
      <c r="F25" s="9">
        <v>0</v>
      </c>
      <c r="G25" s="8">
        <v>5</v>
      </c>
      <c r="H25" s="8">
        <v>5</v>
      </c>
      <c r="I25" s="8">
        <v>0</v>
      </c>
      <c r="J25" s="8">
        <v>3</v>
      </c>
      <c r="K25" s="8">
        <v>3</v>
      </c>
      <c r="L25" s="8">
        <v>0</v>
      </c>
      <c r="M25" s="8">
        <v>8</v>
      </c>
      <c r="N25" s="8">
        <v>0</v>
      </c>
      <c r="O25" s="8">
        <v>12</v>
      </c>
      <c r="P25" s="8">
        <v>12</v>
      </c>
      <c r="Q25" s="30" t="s">
        <v>109</v>
      </c>
      <c r="R25" s="18" t="s">
        <v>95</v>
      </c>
      <c r="S25" s="8">
        <v>7</v>
      </c>
      <c r="T25" s="8">
        <v>2</v>
      </c>
      <c r="U25" s="8">
        <v>4</v>
      </c>
      <c r="V25" s="8">
        <v>8</v>
      </c>
      <c r="W25" s="8">
        <v>5</v>
      </c>
      <c r="X25" s="8">
        <v>12</v>
      </c>
      <c r="Y25" s="8">
        <v>4</v>
      </c>
      <c r="Z25" s="8">
        <v>10</v>
      </c>
      <c r="AA25" s="8">
        <v>23</v>
      </c>
      <c r="AB25" s="8">
        <v>2</v>
      </c>
      <c r="AC25" s="8">
        <v>3</v>
      </c>
      <c r="AD25" s="8">
        <v>9</v>
      </c>
      <c r="AE25" s="8">
        <v>2</v>
      </c>
      <c r="AF25" s="8">
        <v>4</v>
      </c>
      <c r="AG25" s="8">
        <v>4</v>
      </c>
    </row>
    <row r="26" spans="1:33" s="6" customFormat="1" ht="30" customHeight="1">
      <c r="A26" s="30" t="s">
        <v>110</v>
      </c>
      <c r="B26" s="18" t="s">
        <v>96</v>
      </c>
      <c r="C26" s="10">
        <v>897</v>
      </c>
      <c r="D26" s="207">
        <v>302</v>
      </c>
      <c r="E26" s="11">
        <v>595</v>
      </c>
      <c r="F26" s="9">
        <v>0</v>
      </c>
      <c r="G26" s="8">
        <v>53</v>
      </c>
      <c r="H26" s="8">
        <v>53</v>
      </c>
      <c r="I26" s="8">
        <v>0</v>
      </c>
      <c r="J26" s="8">
        <v>19</v>
      </c>
      <c r="K26" s="8">
        <v>19</v>
      </c>
      <c r="L26" s="8">
        <v>0</v>
      </c>
      <c r="M26" s="8">
        <v>100</v>
      </c>
      <c r="N26" s="8">
        <v>0</v>
      </c>
      <c r="O26" s="8">
        <v>101</v>
      </c>
      <c r="P26" s="8">
        <v>101</v>
      </c>
      <c r="Q26" s="30" t="s">
        <v>110</v>
      </c>
      <c r="R26" s="18" t="s">
        <v>96</v>
      </c>
      <c r="S26" s="8">
        <v>45</v>
      </c>
      <c r="T26" s="8">
        <v>40</v>
      </c>
      <c r="U26" s="8">
        <v>40</v>
      </c>
      <c r="V26" s="8">
        <v>22</v>
      </c>
      <c r="W26" s="8">
        <v>68</v>
      </c>
      <c r="X26" s="8">
        <v>60</v>
      </c>
      <c r="Y26" s="8">
        <v>27</v>
      </c>
      <c r="Z26" s="8">
        <v>59</v>
      </c>
      <c r="AA26" s="8">
        <v>29</v>
      </c>
      <c r="AB26" s="8">
        <v>33</v>
      </c>
      <c r="AC26" s="8">
        <v>31</v>
      </c>
      <c r="AD26" s="8">
        <v>63</v>
      </c>
      <c r="AE26" s="8">
        <v>25</v>
      </c>
      <c r="AF26" s="8">
        <v>31</v>
      </c>
      <c r="AG26" s="8">
        <v>51</v>
      </c>
    </row>
    <row r="27" spans="1:33" s="6" customFormat="1" ht="30" customHeight="1">
      <c r="A27" s="30" t="s">
        <v>111</v>
      </c>
      <c r="B27" s="18" t="s">
        <v>97</v>
      </c>
      <c r="C27" s="10">
        <v>390</v>
      </c>
      <c r="D27" s="207">
        <v>339</v>
      </c>
      <c r="E27" s="11">
        <v>51</v>
      </c>
      <c r="F27" s="9">
        <v>0</v>
      </c>
      <c r="G27" s="8">
        <v>19</v>
      </c>
      <c r="H27" s="8">
        <v>19</v>
      </c>
      <c r="I27" s="8">
        <v>0</v>
      </c>
      <c r="J27" s="8">
        <v>30</v>
      </c>
      <c r="K27" s="8">
        <v>30</v>
      </c>
      <c r="L27" s="8">
        <v>0</v>
      </c>
      <c r="M27" s="8">
        <v>32</v>
      </c>
      <c r="N27" s="8">
        <v>0</v>
      </c>
      <c r="O27" s="8">
        <v>28</v>
      </c>
      <c r="P27" s="8">
        <v>28</v>
      </c>
      <c r="Q27" s="30" t="s">
        <v>111</v>
      </c>
      <c r="R27" s="18" t="s">
        <v>97</v>
      </c>
      <c r="S27" s="8">
        <v>9</v>
      </c>
      <c r="T27" s="8">
        <v>12</v>
      </c>
      <c r="U27" s="8">
        <v>13</v>
      </c>
      <c r="V27" s="8">
        <v>6</v>
      </c>
      <c r="W27" s="8">
        <v>46</v>
      </c>
      <c r="X27" s="8">
        <v>22</v>
      </c>
      <c r="Y27" s="8">
        <v>10</v>
      </c>
      <c r="Z27" s="8">
        <v>9</v>
      </c>
      <c r="AA27" s="8">
        <v>41</v>
      </c>
      <c r="AB27" s="8">
        <v>5</v>
      </c>
      <c r="AC27" s="8">
        <v>17</v>
      </c>
      <c r="AD27" s="8">
        <v>29</v>
      </c>
      <c r="AE27" s="8">
        <v>11</v>
      </c>
      <c r="AF27" s="8">
        <v>13</v>
      </c>
      <c r="AG27" s="8">
        <v>38</v>
      </c>
    </row>
    <row r="28" spans="1:33" s="6" customFormat="1" ht="30" customHeight="1">
      <c r="A28" s="30" t="s">
        <v>112</v>
      </c>
      <c r="B28" s="18" t="s">
        <v>98</v>
      </c>
      <c r="C28" s="10">
        <v>310</v>
      </c>
      <c r="D28" s="207">
        <v>444</v>
      </c>
      <c r="E28" s="11">
        <v>-134</v>
      </c>
      <c r="F28" s="9">
        <v>0</v>
      </c>
      <c r="G28" s="8">
        <v>38</v>
      </c>
      <c r="H28" s="8">
        <v>38</v>
      </c>
      <c r="I28" s="8">
        <v>0</v>
      </c>
      <c r="J28" s="8">
        <v>8</v>
      </c>
      <c r="K28" s="8">
        <v>8</v>
      </c>
      <c r="L28" s="8">
        <v>0</v>
      </c>
      <c r="M28" s="8">
        <v>28</v>
      </c>
      <c r="N28" s="8">
        <v>0</v>
      </c>
      <c r="O28" s="8">
        <v>13</v>
      </c>
      <c r="P28" s="8">
        <v>13</v>
      </c>
      <c r="Q28" s="30" t="s">
        <v>112</v>
      </c>
      <c r="R28" s="18" t="s">
        <v>98</v>
      </c>
      <c r="S28" s="8">
        <v>11</v>
      </c>
      <c r="T28" s="8">
        <v>16</v>
      </c>
      <c r="U28" s="8">
        <v>4</v>
      </c>
      <c r="V28" s="8">
        <v>8</v>
      </c>
      <c r="W28" s="8">
        <v>14</v>
      </c>
      <c r="X28" s="8">
        <v>24</v>
      </c>
      <c r="Y28" s="8">
        <v>10</v>
      </c>
      <c r="Z28" s="8">
        <v>27</v>
      </c>
      <c r="AA28" s="8">
        <v>3</v>
      </c>
      <c r="AB28" s="8">
        <v>10</v>
      </c>
      <c r="AC28" s="8">
        <v>10</v>
      </c>
      <c r="AD28" s="8">
        <v>28</v>
      </c>
      <c r="AE28" s="8">
        <v>27</v>
      </c>
      <c r="AF28" s="8">
        <v>3</v>
      </c>
      <c r="AG28" s="8">
        <v>28</v>
      </c>
    </row>
    <row r="29" spans="1:33" s="6" customFormat="1" ht="30" customHeight="1">
      <c r="A29" s="31" t="s">
        <v>126</v>
      </c>
      <c r="B29" s="18" t="s">
        <v>99</v>
      </c>
      <c r="C29" s="10">
        <v>2443</v>
      </c>
      <c r="D29" s="207">
        <v>2646</v>
      </c>
      <c r="E29" s="11">
        <v>-203</v>
      </c>
      <c r="F29" s="9">
        <v>0</v>
      </c>
      <c r="G29" s="8">
        <v>126</v>
      </c>
      <c r="H29" s="8">
        <v>126</v>
      </c>
      <c r="I29" s="8">
        <v>0</v>
      </c>
      <c r="J29" s="8">
        <v>164</v>
      </c>
      <c r="K29" s="8">
        <v>164</v>
      </c>
      <c r="L29" s="8">
        <v>0</v>
      </c>
      <c r="M29" s="8">
        <v>172</v>
      </c>
      <c r="N29" s="8">
        <v>0</v>
      </c>
      <c r="O29" s="8">
        <v>224</v>
      </c>
      <c r="P29" s="8">
        <v>224</v>
      </c>
      <c r="Q29" s="31" t="s">
        <v>126</v>
      </c>
      <c r="R29" s="18" t="s">
        <v>99</v>
      </c>
      <c r="S29" s="8">
        <v>80</v>
      </c>
      <c r="T29" s="8">
        <v>89</v>
      </c>
      <c r="U29" s="8">
        <v>84</v>
      </c>
      <c r="V29" s="8">
        <v>96</v>
      </c>
      <c r="W29" s="8">
        <v>118</v>
      </c>
      <c r="X29" s="8">
        <v>205</v>
      </c>
      <c r="Y29" s="8">
        <v>53</v>
      </c>
      <c r="Z29" s="8">
        <v>429</v>
      </c>
      <c r="AA29" s="8">
        <v>104</v>
      </c>
      <c r="AB29" s="8">
        <v>70</v>
      </c>
      <c r="AC29" s="8">
        <v>62</v>
      </c>
      <c r="AD29" s="8">
        <v>130</v>
      </c>
      <c r="AE29" s="8">
        <v>112</v>
      </c>
      <c r="AF29" s="8">
        <v>41</v>
      </c>
      <c r="AG29" s="8">
        <v>84</v>
      </c>
    </row>
    <row r="30" spans="1:33" s="45" customFormat="1" ht="30" customHeight="1">
      <c r="A30" s="273" t="s">
        <v>22</v>
      </c>
      <c r="B30" s="38" t="s">
        <v>100</v>
      </c>
      <c r="C30" s="39">
        <v>37623</v>
      </c>
      <c r="D30" s="206">
        <v>44525</v>
      </c>
      <c r="E30" s="41">
        <v>-6902</v>
      </c>
      <c r="F30" s="42">
        <v>0</v>
      </c>
      <c r="G30" s="40">
        <v>1983</v>
      </c>
      <c r="H30" s="40">
        <v>1983</v>
      </c>
      <c r="I30" s="40">
        <v>0</v>
      </c>
      <c r="J30" s="40">
        <v>1747</v>
      </c>
      <c r="K30" s="40">
        <v>1747</v>
      </c>
      <c r="L30" s="40">
        <v>0</v>
      </c>
      <c r="M30" s="40">
        <v>3345</v>
      </c>
      <c r="N30" s="40">
        <v>0</v>
      </c>
      <c r="O30" s="40">
        <v>4637</v>
      </c>
      <c r="P30" s="40">
        <v>4637</v>
      </c>
      <c r="Q30" s="234" t="s">
        <v>22</v>
      </c>
      <c r="R30" s="43" t="s">
        <v>100</v>
      </c>
      <c r="S30" s="40">
        <v>1468</v>
      </c>
      <c r="T30" s="40">
        <v>1488</v>
      </c>
      <c r="U30" s="40">
        <v>1475</v>
      </c>
      <c r="V30" s="40">
        <v>1151</v>
      </c>
      <c r="W30" s="40">
        <v>3371</v>
      </c>
      <c r="X30" s="40">
        <v>2940</v>
      </c>
      <c r="Y30" s="40">
        <v>1221</v>
      </c>
      <c r="Z30" s="40">
        <v>1984</v>
      </c>
      <c r="AA30" s="40">
        <v>2114</v>
      </c>
      <c r="AB30" s="40">
        <v>1075</v>
      </c>
      <c r="AC30" s="40">
        <v>1129</v>
      </c>
      <c r="AD30" s="40">
        <v>2047</v>
      </c>
      <c r="AE30" s="40">
        <v>1584</v>
      </c>
      <c r="AF30" s="40">
        <v>1072</v>
      </c>
      <c r="AG30" s="40">
        <v>1792</v>
      </c>
    </row>
    <row r="31" spans="1:33" s="55" customFormat="1" ht="30" customHeight="1" thickBot="1">
      <c r="A31" s="274"/>
      <c r="B31" s="18" t="s">
        <v>113</v>
      </c>
      <c r="C31" s="12">
        <v>5524</v>
      </c>
      <c r="D31" s="209">
        <v>6579</v>
      </c>
      <c r="E31" s="14">
        <v>-1055</v>
      </c>
      <c r="F31" s="9">
        <v>0</v>
      </c>
      <c r="G31" s="8">
        <v>347</v>
      </c>
      <c r="H31" s="8">
        <v>347</v>
      </c>
      <c r="I31" s="8">
        <v>0</v>
      </c>
      <c r="J31" s="8">
        <v>186</v>
      </c>
      <c r="K31" s="8">
        <v>186</v>
      </c>
      <c r="L31" s="8">
        <v>0</v>
      </c>
      <c r="M31" s="8">
        <v>607</v>
      </c>
      <c r="N31" s="8">
        <v>0</v>
      </c>
      <c r="O31" s="8">
        <v>587</v>
      </c>
      <c r="P31" s="8">
        <v>587</v>
      </c>
      <c r="Q31" s="235"/>
      <c r="R31" s="53" t="s">
        <v>113</v>
      </c>
      <c r="S31" s="8">
        <v>185</v>
      </c>
      <c r="T31" s="8">
        <v>215</v>
      </c>
      <c r="U31" s="8">
        <v>213</v>
      </c>
      <c r="V31" s="8">
        <v>197</v>
      </c>
      <c r="W31" s="8">
        <v>506</v>
      </c>
      <c r="X31" s="8">
        <v>376</v>
      </c>
      <c r="Y31" s="8">
        <v>189</v>
      </c>
      <c r="Z31" s="8">
        <v>279</v>
      </c>
      <c r="AA31" s="8">
        <v>361</v>
      </c>
      <c r="AB31" s="8">
        <v>128</v>
      </c>
      <c r="AC31" s="8">
        <v>168</v>
      </c>
      <c r="AD31" s="8">
        <v>294</v>
      </c>
      <c r="AE31" s="8">
        <v>278</v>
      </c>
      <c r="AF31" s="8">
        <v>192</v>
      </c>
      <c r="AG31" s="8">
        <v>216</v>
      </c>
    </row>
    <row r="32" spans="1:33" s="25" customFormat="1" ht="18.75">
      <c r="A32" s="47" t="s">
        <v>155</v>
      </c>
      <c r="Q32" s="47" t="s">
        <v>155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sheetPr codeName="Arkusz18"/>
  <dimension ref="A1:AG40"/>
  <sheetViews>
    <sheetView zoomScale="75" zoomScaleNormal="60" workbookViewId="0">
      <selection activeCell="C9" sqref="C9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2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583</v>
      </c>
      <c r="B1" s="266"/>
      <c r="C1" s="266"/>
      <c r="D1" s="266"/>
      <c r="E1" s="266"/>
      <c r="F1" s="266"/>
      <c r="G1" s="266"/>
      <c r="H1" s="266"/>
      <c r="I1" s="36" t="s">
        <v>501</v>
      </c>
      <c r="J1" s="36"/>
      <c r="K1" s="36"/>
      <c r="L1" s="36"/>
      <c r="M1" s="36"/>
      <c r="N1" s="36"/>
      <c r="O1" s="36"/>
      <c r="P1" s="36"/>
      <c r="Q1" s="266" t="str">
        <f>A1</f>
        <v>TABELA 17. PODJĘCIA PRACY I AKTYWIZACJA BEZROBOTNYCH ZAMIESZKAŁYCH NA WSI W OKRESIE STYCZEŃ - LISTOPAD</v>
      </c>
      <c r="R1" s="266"/>
      <c r="S1" s="266"/>
      <c r="T1" s="266"/>
      <c r="U1" s="266"/>
      <c r="V1" s="266"/>
      <c r="W1" s="266"/>
      <c r="X1" s="266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'8-BILANS OGÓŁEM NARASTAJĄCO'!C4:C5</f>
        <v>I - XI 2017</v>
      </c>
      <c r="D4" s="271" t="str">
        <f>'8-BILANS OGÓŁEM NARASTAJĄCO'!D4:D5</f>
        <v>I - XI 2016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72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15" customFormat="1" ht="30" customHeight="1">
      <c r="A6" s="29" t="s">
        <v>12</v>
      </c>
      <c r="B6" s="38" t="s">
        <v>252</v>
      </c>
      <c r="C6" s="39">
        <v>31953</v>
      </c>
      <c r="D6" s="206">
        <v>35774</v>
      </c>
      <c r="E6" s="110">
        <v>-3821</v>
      </c>
      <c r="F6" s="42">
        <v>0</v>
      </c>
      <c r="G6" s="40">
        <v>1660</v>
      </c>
      <c r="H6" s="40">
        <v>1660</v>
      </c>
      <c r="I6" s="40">
        <v>0</v>
      </c>
      <c r="J6" s="40">
        <v>1794</v>
      </c>
      <c r="K6" s="40">
        <v>1794</v>
      </c>
      <c r="L6" s="40">
        <v>0</v>
      </c>
      <c r="M6" s="40">
        <v>2924</v>
      </c>
      <c r="N6" s="40">
        <v>0</v>
      </c>
      <c r="O6" s="40">
        <v>2853</v>
      </c>
      <c r="P6" s="40">
        <v>2853</v>
      </c>
      <c r="Q6" s="29" t="s">
        <v>12</v>
      </c>
      <c r="R6" s="38" t="s">
        <v>252</v>
      </c>
      <c r="S6" s="40">
        <v>1292</v>
      </c>
      <c r="T6" s="40">
        <v>1204</v>
      </c>
      <c r="U6" s="40">
        <v>1347</v>
      </c>
      <c r="V6" s="40">
        <v>1038</v>
      </c>
      <c r="W6" s="40">
        <v>2389</v>
      </c>
      <c r="X6" s="40">
        <v>2126</v>
      </c>
      <c r="Y6" s="40">
        <v>1265</v>
      </c>
      <c r="Z6" s="40">
        <v>1755</v>
      </c>
      <c r="AA6" s="40">
        <v>1400</v>
      </c>
      <c r="AB6" s="40">
        <v>1213</v>
      </c>
      <c r="AC6" s="40">
        <v>1548</v>
      </c>
      <c r="AD6" s="40">
        <v>2052</v>
      </c>
      <c r="AE6" s="40">
        <v>1527</v>
      </c>
      <c r="AF6" s="40">
        <v>892</v>
      </c>
      <c r="AG6" s="40">
        <v>1674</v>
      </c>
    </row>
    <row r="7" spans="1:33" s="6" customFormat="1" ht="30" customHeight="1">
      <c r="A7" s="30" t="s">
        <v>188</v>
      </c>
      <c r="B7" s="18" t="s">
        <v>269</v>
      </c>
      <c r="C7" s="10">
        <v>23403</v>
      </c>
      <c r="D7" s="207">
        <v>27162</v>
      </c>
      <c r="E7" s="27">
        <v>-3759</v>
      </c>
      <c r="F7" s="9">
        <v>0</v>
      </c>
      <c r="G7" s="8">
        <v>1261</v>
      </c>
      <c r="H7" s="8">
        <v>1261</v>
      </c>
      <c r="I7" s="8">
        <v>0</v>
      </c>
      <c r="J7" s="8">
        <v>1177</v>
      </c>
      <c r="K7" s="8">
        <v>1177</v>
      </c>
      <c r="L7" s="8">
        <v>0</v>
      </c>
      <c r="M7" s="8">
        <v>2235</v>
      </c>
      <c r="N7" s="8">
        <v>0</v>
      </c>
      <c r="O7" s="8">
        <v>1905</v>
      </c>
      <c r="P7" s="8">
        <v>1905</v>
      </c>
      <c r="Q7" s="30" t="s">
        <v>188</v>
      </c>
      <c r="R7" s="18" t="s">
        <v>269</v>
      </c>
      <c r="S7" s="8">
        <v>1022</v>
      </c>
      <c r="T7" s="8">
        <v>977</v>
      </c>
      <c r="U7" s="8">
        <v>1036</v>
      </c>
      <c r="V7" s="8">
        <v>802</v>
      </c>
      <c r="W7" s="8">
        <v>1791</v>
      </c>
      <c r="X7" s="8">
        <v>1379</v>
      </c>
      <c r="Y7" s="8">
        <v>930</v>
      </c>
      <c r="Z7" s="8">
        <v>1402</v>
      </c>
      <c r="AA7" s="8">
        <v>1046</v>
      </c>
      <c r="AB7" s="8">
        <v>744</v>
      </c>
      <c r="AC7" s="8">
        <v>1033</v>
      </c>
      <c r="AD7" s="8">
        <v>1692</v>
      </c>
      <c r="AE7" s="8">
        <v>1050</v>
      </c>
      <c r="AF7" s="8">
        <v>636</v>
      </c>
      <c r="AG7" s="8">
        <v>1285</v>
      </c>
    </row>
    <row r="8" spans="1:33" s="6" customFormat="1" ht="30" customHeight="1">
      <c r="A8" s="30"/>
      <c r="B8" s="19" t="s">
        <v>127</v>
      </c>
      <c r="C8" s="10">
        <v>705</v>
      </c>
      <c r="D8" s="207">
        <v>714</v>
      </c>
      <c r="E8" s="27">
        <v>-9</v>
      </c>
      <c r="F8" s="9">
        <v>0</v>
      </c>
      <c r="G8" s="8">
        <v>57</v>
      </c>
      <c r="H8" s="8">
        <v>57</v>
      </c>
      <c r="I8" s="8">
        <v>0</v>
      </c>
      <c r="J8" s="8">
        <v>24</v>
      </c>
      <c r="K8" s="8">
        <v>24</v>
      </c>
      <c r="L8" s="8">
        <v>0</v>
      </c>
      <c r="M8" s="8">
        <v>111</v>
      </c>
      <c r="N8" s="8">
        <v>0</v>
      </c>
      <c r="O8" s="8">
        <v>67</v>
      </c>
      <c r="P8" s="8">
        <v>67</v>
      </c>
      <c r="Q8" s="30"/>
      <c r="R8" s="18" t="s">
        <v>127</v>
      </c>
      <c r="S8" s="8">
        <v>28</v>
      </c>
      <c r="T8" s="8">
        <v>32</v>
      </c>
      <c r="U8" s="8">
        <v>29</v>
      </c>
      <c r="V8" s="8">
        <v>24</v>
      </c>
      <c r="W8" s="8">
        <v>44</v>
      </c>
      <c r="X8" s="8">
        <v>32</v>
      </c>
      <c r="Y8" s="8">
        <v>19</v>
      </c>
      <c r="Z8" s="8">
        <v>44</v>
      </c>
      <c r="AA8" s="8">
        <v>33</v>
      </c>
      <c r="AB8" s="8">
        <v>10</v>
      </c>
      <c r="AC8" s="8">
        <v>16</v>
      </c>
      <c r="AD8" s="8">
        <v>49</v>
      </c>
      <c r="AE8" s="8">
        <v>33</v>
      </c>
      <c r="AF8" s="8">
        <v>8</v>
      </c>
      <c r="AG8" s="8">
        <v>45</v>
      </c>
    </row>
    <row r="9" spans="1:33" s="152" customFormat="1" ht="30" customHeight="1">
      <c r="A9" s="160"/>
      <c r="B9" s="150" t="s">
        <v>117</v>
      </c>
      <c r="C9" s="10">
        <v>491</v>
      </c>
      <c r="D9" s="207">
        <v>771</v>
      </c>
      <c r="E9" s="27">
        <v>-280</v>
      </c>
      <c r="F9" s="9">
        <v>0</v>
      </c>
      <c r="G9" s="8">
        <v>0</v>
      </c>
      <c r="H9" s="8">
        <v>0</v>
      </c>
      <c r="I9" s="8">
        <v>0</v>
      </c>
      <c r="J9" s="8">
        <v>242</v>
      </c>
      <c r="K9" s="8">
        <v>242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0"/>
      <c r="R9" s="151" t="s">
        <v>117</v>
      </c>
      <c r="S9" s="8">
        <v>0</v>
      </c>
      <c r="T9" s="8">
        <v>130</v>
      </c>
      <c r="U9" s="8">
        <v>0</v>
      </c>
      <c r="V9" s="8">
        <v>109</v>
      </c>
      <c r="W9" s="8">
        <v>0</v>
      </c>
      <c r="X9" s="8">
        <v>0</v>
      </c>
      <c r="Y9" s="8">
        <v>10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0" t="s">
        <v>189</v>
      </c>
      <c r="B10" s="151" t="s">
        <v>268</v>
      </c>
      <c r="C10" s="153">
        <v>8550</v>
      </c>
      <c r="D10" s="207">
        <v>8612</v>
      </c>
      <c r="E10" s="27">
        <v>-62</v>
      </c>
      <c r="F10" s="9">
        <v>0</v>
      </c>
      <c r="G10" s="8">
        <v>399</v>
      </c>
      <c r="H10" s="8">
        <v>399</v>
      </c>
      <c r="I10" s="8">
        <v>0</v>
      </c>
      <c r="J10" s="8">
        <v>617</v>
      </c>
      <c r="K10" s="8">
        <v>617</v>
      </c>
      <c r="L10" s="8">
        <v>0</v>
      </c>
      <c r="M10" s="8">
        <v>689</v>
      </c>
      <c r="N10" s="8">
        <v>0</v>
      </c>
      <c r="O10" s="8">
        <v>948</v>
      </c>
      <c r="P10" s="8">
        <v>948</v>
      </c>
      <c r="Q10" s="160" t="s">
        <v>189</v>
      </c>
      <c r="R10" s="151" t="s">
        <v>268</v>
      </c>
      <c r="S10" s="8">
        <v>270</v>
      </c>
      <c r="T10" s="8">
        <v>227</v>
      </c>
      <c r="U10" s="8">
        <v>311</v>
      </c>
      <c r="V10" s="8">
        <v>236</v>
      </c>
      <c r="W10" s="8">
        <v>598</v>
      </c>
      <c r="X10" s="8">
        <v>747</v>
      </c>
      <c r="Y10" s="8">
        <v>335</v>
      </c>
      <c r="Z10" s="8">
        <v>353</v>
      </c>
      <c r="AA10" s="8">
        <v>354</v>
      </c>
      <c r="AB10" s="8">
        <v>469</v>
      </c>
      <c r="AC10" s="8">
        <v>515</v>
      </c>
      <c r="AD10" s="8">
        <v>360</v>
      </c>
      <c r="AE10" s="8">
        <v>477</v>
      </c>
      <c r="AF10" s="8">
        <v>256</v>
      </c>
      <c r="AG10" s="8">
        <v>389</v>
      </c>
    </row>
    <row r="11" spans="1:33" s="6" customFormat="1" ht="30" customHeight="1">
      <c r="A11" s="30"/>
      <c r="B11" s="19" t="s">
        <v>118</v>
      </c>
      <c r="C11" s="10">
        <v>1353</v>
      </c>
      <c r="D11" s="207">
        <v>1377</v>
      </c>
      <c r="E11" s="27">
        <v>-24</v>
      </c>
      <c r="F11" s="9">
        <v>0</v>
      </c>
      <c r="G11" s="8">
        <v>66</v>
      </c>
      <c r="H11" s="8">
        <v>66</v>
      </c>
      <c r="I11" s="8">
        <v>0</v>
      </c>
      <c r="J11" s="8">
        <v>7</v>
      </c>
      <c r="K11" s="8">
        <v>7</v>
      </c>
      <c r="L11" s="8">
        <v>0</v>
      </c>
      <c r="M11" s="8">
        <v>215</v>
      </c>
      <c r="N11" s="8">
        <v>0</v>
      </c>
      <c r="O11" s="8">
        <v>55</v>
      </c>
      <c r="P11" s="8">
        <v>55</v>
      </c>
      <c r="Q11" s="30"/>
      <c r="R11" s="18" t="s">
        <v>118</v>
      </c>
      <c r="S11" s="8">
        <v>21</v>
      </c>
      <c r="T11" s="8">
        <v>20</v>
      </c>
      <c r="U11" s="8">
        <v>110</v>
      </c>
      <c r="V11" s="8">
        <v>58</v>
      </c>
      <c r="W11" s="8">
        <v>109</v>
      </c>
      <c r="X11" s="8">
        <v>112</v>
      </c>
      <c r="Y11" s="8">
        <v>104</v>
      </c>
      <c r="Z11" s="8">
        <v>8</v>
      </c>
      <c r="AA11" s="8">
        <v>26</v>
      </c>
      <c r="AB11" s="8">
        <v>86</v>
      </c>
      <c r="AC11" s="8">
        <v>145</v>
      </c>
      <c r="AD11" s="8">
        <v>21</v>
      </c>
      <c r="AE11" s="8">
        <v>61</v>
      </c>
      <c r="AF11" s="8">
        <v>91</v>
      </c>
      <c r="AG11" s="8">
        <v>38</v>
      </c>
    </row>
    <row r="12" spans="1:33" s="6" customFormat="1" ht="30" customHeight="1">
      <c r="A12" s="30"/>
      <c r="B12" s="19" t="s">
        <v>119</v>
      </c>
      <c r="C12" s="10">
        <v>2817</v>
      </c>
      <c r="D12" s="207">
        <v>2760</v>
      </c>
      <c r="E12" s="27">
        <v>57</v>
      </c>
      <c r="F12" s="9">
        <v>0</v>
      </c>
      <c r="G12" s="8">
        <v>157</v>
      </c>
      <c r="H12" s="8">
        <v>157</v>
      </c>
      <c r="I12" s="8">
        <v>0</v>
      </c>
      <c r="J12" s="8">
        <v>345</v>
      </c>
      <c r="K12" s="8">
        <v>345</v>
      </c>
      <c r="L12" s="8">
        <v>0</v>
      </c>
      <c r="M12" s="8">
        <v>10</v>
      </c>
      <c r="N12" s="8">
        <v>0</v>
      </c>
      <c r="O12" s="8">
        <v>547</v>
      </c>
      <c r="P12" s="8">
        <v>547</v>
      </c>
      <c r="Q12" s="30"/>
      <c r="R12" s="18" t="s">
        <v>119</v>
      </c>
      <c r="S12" s="8">
        <v>34</v>
      </c>
      <c r="T12" s="8">
        <v>26</v>
      </c>
      <c r="U12" s="8">
        <v>75</v>
      </c>
      <c r="V12" s="8">
        <v>0</v>
      </c>
      <c r="W12" s="8">
        <v>200</v>
      </c>
      <c r="X12" s="8">
        <v>350</v>
      </c>
      <c r="Y12" s="8">
        <v>34</v>
      </c>
      <c r="Z12" s="8">
        <v>145</v>
      </c>
      <c r="AA12" s="8">
        <v>169</v>
      </c>
      <c r="AB12" s="8">
        <v>111</v>
      </c>
      <c r="AC12" s="8">
        <v>226</v>
      </c>
      <c r="AD12" s="8">
        <v>65</v>
      </c>
      <c r="AE12" s="8">
        <v>140</v>
      </c>
      <c r="AF12" s="8">
        <v>21</v>
      </c>
      <c r="AG12" s="8">
        <v>162</v>
      </c>
    </row>
    <row r="13" spans="1:33" s="6" customFormat="1" ht="30" customHeight="1">
      <c r="A13" s="30"/>
      <c r="B13" s="19" t="s">
        <v>120</v>
      </c>
      <c r="C13" s="10">
        <v>896</v>
      </c>
      <c r="D13" s="207">
        <v>815</v>
      </c>
      <c r="E13" s="27">
        <v>81</v>
      </c>
      <c r="F13" s="9">
        <v>0</v>
      </c>
      <c r="G13" s="8">
        <v>60</v>
      </c>
      <c r="H13" s="8">
        <v>60</v>
      </c>
      <c r="I13" s="8">
        <v>0</v>
      </c>
      <c r="J13" s="8">
        <v>44</v>
      </c>
      <c r="K13" s="8">
        <v>44</v>
      </c>
      <c r="L13" s="8">
        <v>0</v>
      </c>
      <c r="M13" s="8">
        <v>145</v>
      </c>
      <c r="N13" s="8">
        <v>0</v>
      </c>
      <c r="O13" s="8">
        <v>71</v>
      </c>
      <c r="P13" s="8">
        <v>71</v>
      </c>
      <c r="Q13" s="30"/>
      <c r="R13" s="18" t="s">
        <v>120</v>
      </c>
      <c r="S13" s="8">
        <v>37</v>
      </c>
      <c r="T13" s="8">
        <v>39</v>
      </c>
      <c r="U13" s="8">
        <v>20</v>
      </c>
      <c r="V13" s="8">
        <v>34</v>
      </c>
      <c r="W13" s="8">
        <v>53</v>
      </c>
      <c r="X13" s="8">
        <v>59</v>
      </c>
      <c r="Y13" s="8">
        <v>35</v>
      </c>
      <c r="Z13" s="8">
        <v>33</v>
      </c>
      <c r="AA13" s="8">
        <v>29</v>
      </c>
      <c r="AB13" s="8">
        <v>43</v>
      </c>
      <c r="AC13" s="8">
        <v>17</v>
      </c>
      <c r="AD13" s="8">
        <v>59</v>
      </c>
      <c r="AE13" s="8">
        <v>48</v>
      </c>
      <c r="AF13" s="8">
        <v>24</v>
      </c>
      <c r="AG13" s="8">
        <v>46</v>
      </c>
    </row>
    <row r="14" spans="1:33" s="6" customFormat="1" ht="30" customHeight="1">
      <c r="A14" s="30"/>
      <c r="B14" s="19" t="s">
        <v>121</v>
      </c>
      <c r="C14" s="10">
        <v>6</v>
      </c>
      <c r="D14" s="207">
        <v>4</v>
      </c>
      <c r="E14" s="27">
        <v>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2</v>
      </c>
      <c r="P14" s="8">
        <v>2</v>
      </c>
      <c r="Q14" s="30"/>
      <c r="R14" s="18" t="s">
        <v>121</v>
      </c>
      <c r="S14" s="8">
        <v>1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1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1062</v>
      </c>
      <c r="D15" s="207">
        <v>1145</v>
      </c>
      <c r="E15" s="27">
        <v>-83</v>
      </c>
      <c r="F15" s="9">
        <v>0</v>
      </c>
      <c r="G15" s="8">
        <v>51</v>
      </c>
      <c r="H15" s="8">
        <v>51</v>
      </c>
      <c r="I15" s="8">
        <v>0</v>
      </c>
      <c r="J15" s="8">
        <v>130</v>
      </c>
      <c r="K15" s="8">
        <v>130</v>
      </c>
      <c r="L15" s="8">
        <v>0</v>
      </c>
      <c r="M15" s="8">
        <v>82</v>
      </c>
      <c r="N15" s="8">
        <v>0</v>
      </c>
      <c r="O15" s="8">
        <v>106</v>
      </c>
      <c r="P15" s="8">
        <v>106</v>
      </c>
      <c r="Q15" s="30"/>
      <c r="R15" s="18" t="s">
        <v>265</v>
      </c>
      <c r="S15" s="8">
        <v>57</v>
      </c>
      <c r="T15" s="8">
        <v>38</v>
      </c>
      <c r="U15" s="8">
        <v>7</v>
      </c>
      <c r="V15" s="8">
        <v>30</v>
      </c>
      <c r="W15" s="8">
        <v>98</v>
      </c>
      <c r="X15" s="8">
        <v>49</v>
      </c>
      <c r="Y15" s="8">
        <v>39</v>
      </c>
      <c r="Z15" s="8">
        <v>40</v>
      </c>
      <c r="AA15" s="8">
        <v>15</v>
      </c>
      <c r="AB15" s="8">
        <v>79</v>
      </c>
      <c r="AC15" s="8">
        <v>25</v>
      </c>
      <c r="AD15" s="8">
        <v>79</v>
      </c>
      <c r="AE15" s="8">
        <v>70</v>
      </c>
      <c r="AF15" s="8">
        <v>27</v>
      </c>
      <c r="AG15" s="8">
        <v>40</v>
      </c>
    </row>
    <row r="16" spans="1:33" s="6" customFormat="1" ht="37.5" customHeight="1">
      <c r="A16" s="30"/>
      <c r="B16" s="19" t="s">
        <v>266</v>
      </c>
      <c r="C16" s="10">
        <v>260</v>
      </c>
      <c r="D16" s="207">
        <v>192</v>
      </c>
      <c r="E16" s="27">
        <v>68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5</v>
      </c>
      <c r="N16" s="8">
        <v>0</v>
      </c>
      <c r="O16" s="8">
        <v>39</v>
      </c>
      <c r="P16" s="8">
        <v>39</v>
      </c>
      <c r="Q16" s="30"/>
      <c r="R16" s="18" t="s">
        <v>266</v>
      </c>
      <c r="S16" s="8">
        <v>6</v>
      </c>
      <c r="T16" s="8">
        <v>15</v>
      </c>
      <c r="U16" s="8">
        <v>0</v>
      </c>
      <c r="V16" s="8">
        <v>17</v>
      </c>
      <c r="W16" s="8">
        <v>7</v>
      </c>
      <c r="X16" s="8">
        <v>3</v>
      </c>
      <c r="Y16" s="8">
        <v>51</v>
      </c>
      <c r="Z16" s="8">
        <v>8</v>
      </c>
      <c r="AA16" s="8">
        <v>39</v>
      </c>
      <c r="AB16" s="8">
        <v>10</v>
      </c>
      <c r="AC16" s="8">
        <v>8</v>
      </c>
      <c r="AD16" s="8">
        <v>17</v>
      </c>
      <c r="AE16" s="8">
        <v>14</v>
      </c>
      <c r="AF16" s="8">
        <v>7</v>
      </c>
      <c r="AG16" s="8">
        <v>14</v>
      </c>
    </row>
    <row r="17" spans="1:33" s="6" customFormat="1" ht="30" customHeight="1">
      <c r="A17" s="30"/>
      <c r="B17" s="19" t="s">
        <v>122</v>
      </c>
      <c r="C17" s="10">
        <v>23</v>
      </c>
      <c r="D17" s="207">
        <v>11</v>
      </c>
      <c r="E17" s="27">
        <v>12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1</v>
      </c>
      <c r="N17" s="8">
        <v>0</v>
      </c>
      <c r="O17" s="8">
        <v>1</v>
      </c>
      <c r="P17" s="8">
        <v>1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11</v>
      </c>
      <c r="AF17" s="8">
        <v>0</v>
      </c>
      <c r="AG17" s="8">
        <v>10</v>
      </c>
    </row>
    <row r="18" spans="1:33" s="6" customFormat="1" ht="30" customHeight="1">
      <c r="A18" s="30"/>
      <c r="B18" s="19" t="s">
        <v>123</v>
      </c>
      <c r="C18" s="10">
        <v>0</v>
      </c>
      <c r="D18" s="207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7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7">
        <v>7</v>
      </c>
      <c r="E20" s="27">
        <v>-6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1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508</v>
      </c>
      <c r="C21" s="10">
        <v>66</v>
      </c>
      <c r="D21" s="207">
        <v>69</v>
      </c>
      <c r="E21" s="27">
        <v>-3</v>
      </c>
      <c r="F21" s="9">
        <v>0</v>
      </c>
      <c r="G21" s="8">
        <v>0</v>
      </c>
      <c r="H21" s="8">
        <v>0</v>
      </c>
      <c r="I21" s="8">
        <v>0</v>
      </c>
      <c r="J21" s="8">
        <v>3</v>
      </c>
      <c r="K21" s="8">
        <v>3</v>
      </c>
      <c r="L21" s="8">
        <v>0</v>
      </c>
      <c r="M21" s="8">
        <v>28</v>
      </c>
      <c r="N21" s="8">
        <v>0</v>
      </c>
      <c r="O21" s="8">
        <v>8</v>
      </c>
      <c r="P21" s="8">
        <v>8</v>
      </c>
      <c r="Q21" s="30"/>
      <c r="R21" s="18" t="s">
        <v>508</v>
      </c>
      <c r="S21" s="8">
        <v>1</v>
      </c>
      <c r="T21" s="8">
        <v>3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9</v>
      </c>
      <c r="AA21" s="8">
        <v>0</v>
      </c>
      <c r="AB21" s="8">
        <v>8</v>
      </c>
      <c r="AC21" s="8">
        <v>0</v>
      </c>
      <c r="AD21" s="8">
        <v>0</v>
      </c>
      <c r="AE21" s="8">
        <v>6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2072</v>
      </c>
      <c r="D22" s="207">
        <v>2236</v>
      </c>
      <c r="E22" s="27">
        <v>-164</v>
      </c>
      <c r="F22" s="9">
        <v>0</v>
      </c>
      <c r="G22" s="8">
        <v>65</v>
      </c>
      <c r="H22" s="8">
        <v>65</v>
      </c>
      <c r="I22" s="8">
        <v>0</v>
      </c>
      <c r="J22" s="8">
        <v>88</v>
      </c>
      <c r="K22" s="8">
        <v>88</v>
      </c>
      <c r="L22" s="8">
        <v>0</v>
      </c>
      <c r="M22" s="8">
        <v>203</v>
      </c>
      <c r="N22" s="8">
        <v>0</v>
      </c>
      <c r="O22" s="8">
        <v>121</v>
      </c>
      <c r="P22" s="8">
        <v>121</v>
      </c>
      <c r="Q22" s="31"/>
      <c r="R22" s="18" t="s">
        <v>125</v>
      </c>
      <c r="S22" s="8">
        <v>114</v>
      </c>
      <c r="T22" s="8">
        <v>86</v>
      </c>
      <c r="U22" s="8">
        <v>99</v>
      </c>
      <c r="V22" s="8">
        <v>97</v>
      </c>
      <c r="W22" s="8">
        <v>131</v>
      </c>
      <c r="X22" s="8">
        <v>174</v>
      </c>
      <c r="Y22" s="8">
        <v>72</v>
      </c>
      <c r="Z22" s="8">
        <v>109</v>
      </c>
      <c r="AA22" s="8">
        <v>76</v>
      </c>
      <c r="AB22" s="8">
        <v>132</v>
      </c>
      <c r="AC22" s="8">
        <v>94</v>
      </c>
      <c r="AD22" s="8">
        <v>119</v>
      </c>
      <c r="AE22" s="8">
        <v>127</v>
      </c>
      <c r="AF22" s="8">
        <v>86</v>
      </c>
      <c r="AG22" s="8">
        <v>79</v>
      </c>
    </row>
    <row r="23" spans="1:33" s="15" customFormat="1" ht="30" customHeight="1">
      <c r="A23" s="234" t="s">
        <v>17</v>
      </c>
      <c r="B23" s="38" t="s">
        <v>128</v>
      </c>
      <c r="C23" s="39">
        <v>1613</v>
      </c>
      <c r="D23" s="206">
        <v>2166</v>
      </c>
      <c r="E23" s="110">
        <v>-553</v>
      </c>
      <c r="F23" s="42">
        <v>0</v>
      </c>
      <c r="G23" s="40">
        <v>42</v>
      </c>
      <c r="H23" s="40">
        <v>42</v>
      </c>
      <c r="I23" s="40">
        <v>0</v>
      </c>
      <c r="J23" s="40">
        <v>222</v>
      </c>
      <c r="K23" s="40">
        <v>222</v>
      </c>
      <c r="L23" s="40">
        <v>0</v>
      </c>
      <c r="M23" s="40">
        <v>418</v>
      </c>
      <c r="N23" s="40">
        <v>0</v>
      </c>
      <c r="O23" s="40">
        <v>244</v>
      </c>
      <c r="P23" s="40">
        <v>244</v>
      </c>
      <c r="Q23" s="234" t="s">
        <v>17</v>
      </c>
      <c r="R23" s="38" t="s">
        <v>128</v>
      </c>
      <c r="S23" s="40">
        <v>28</v>
      </c>
      <c r="T23" s="40">
        <v>73</v>
      </c>
      <c r="U23" s="40">
        <v>57</v>
      </c>
      <c r="V23" s="40">
        <v>7</v>
      </c>
      <c r="W23" s="40">
        <v>219</v>
      </c>
      <c r="X23" s="40">
        <v>65</v>
      </c>
      <c r="Y23" s="40">
        <v>19</v>
      </c>
      <c r="Z23" s="40">
        <v>84</v>
      </c>
      <c r="AA23" s="40">
        <v>11</v>
      </c>
      <c r="AB23" s="40">
        <v>11</v>
      </c>
      <c r="AC23" s="40">
        <v>17</v>
      </c>
      <c r="AD23" s="40">
        <v>31</v>
      </c>
      <c r="AE23" s="40">
        <v>34</v>
      </c>
      <c r="AF23" s="40">
        <v>13</v>
      </c>
      <c r="AG23" s="40">
        <v>18</v>
      </c>
    </row>
    <row r="24" spans="1:33" s="6" customFormat="1" ht="30" customHeight="1">
      <c r="A24" s="235"/>
      <c r="B24" s="19" t="s">
        <v>129</v>
      </c>
      <c r="C24" s="10">
        <v>55</v>
      </c>
      <c r="D24" s="207">
        <v>110</v>
      </c>
      <c r="E24" s="27">
        <v>-55</v>
      </c>
      <c r="F24" s="9">
        <v>0</v>
      </c>
      <c r="G24" s="8">
        <v>0</v>
      </c>
      <c r="H24" s="8">
        <v>0</v>
      </c>
      <c r="I24" s="8">
        <v>0</v>
      </c>
      <c r="J24" s="8">
        <v>7</v>
      </c>
      <c r="K24" s="8">
        <v>7</v>
      </c>
      <c r="L24" s="8">
        <v>0</v>
      </c>
      <c r="M24" s="8">
        <v>0</v>
      </c>
      <c r="N24" s="8">
        <v>0</v>
      </c>
      <c r="O24" s="8">
        <v>2</v>
      </c>
      <c r="P24" s="172">
        <v>2</v>
      </c>
      <c r="Q24" s="235"/>
      <c r="R24" s="18" t="s">
        <v>129</v>
      </c>
      <c r="S24" s="8">
        <v>8</v>
      </c>
      <c r="T24" s="8">
        <v>11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5</v>
      </c>
      <c r="AE24" s="8">
        <v>16</v>
      </c>
      <c r="AF24" s="8">
        <v>6</v>
      </c>
      <c r="AG24" s="8">
        <v>0</v>
      </c>
    </row>
    <row r="25" spans="1:33" s="15" customFormat="1" ht="30" customHeight="1">
      <c r="A25" s="234" t="s">
        <v>19</v>
      </c>
      <c r="B25" s="38" t="s">
        <v>130</v>
      </c>
      <c r="C25" s="39">
        <v>6286</v>
      </c>
      <c r="D25" s="206">
        <v>5708</v>
      </c>
      <c r="E25" s="110">
        <v>578</v>
      </c>
      <c r="F25" s="42">
        <v>0</v>
      </c>
      <c r="G25" s="40">
        <v>228</v>
      </c>
      <c r="H25" s="40">
        <v>228</v>
      </c>
      <c r="I25" s="40">
        <v>0</v>
      </c>
      <c r="J25" s="40">
        <v>246</v>
      </c>
      <c r="K25" s="40">
        <v>246</v>
      </c>
      <c r="L25" s="40">
        <v>0</v>
      </c>
      <c r="M25" s="40">
        <v>545</v>
      </c>
      <c r="N25" s="40">
        <v>0</v>
      </c>
      <c r="O25" s="40">
        <v>503</v>
      </c>
      <c r="P25" s="40">
        <v>503</v>
      </c>
      <c r="Q25" s="234" t="s">
        <v>19</v>
      </c>
      <c r="R25" s="38" t="s">
        <v>130</v>
      </c>
      <c r="S25" s="40">
        <v>369</v>
      </c>
      <c r="T25" s="40">
        <v>248</v>
      </c>
      <c r="U25" s="40">
        <v>288</v>
      </c>
      <c r="V25" s="40">
        <v>241</v>
      </c>
      <c r="W25" s="40">
        <v>478</v>
      </c>
      <c r="X25" s="40">
        <v>684</v>
      </c>
      <c r="Y25" s="40">
        <v>219</v>
      </c>
      <c r="Z25" s="40">
        <v>331</v>
      </c>
      <c r="AA25" s="40">
        <v>460</v>
      </c>
      <c r="AB25" s="40">
        <v>224</v>
      </c>
      <c r="AC25" s="40">
        <v>212</v>
      </c>
      <c r="AD25" s="40">
        <v>432</v>
      </c>
      <c r="AE25" s="40">
        <v>170</v>
      </c>
      <c r="AF25" s="40">
        <v>79</v>
      </c>
      <c r="AG25" s="40">
        <v>329</v>
      </c>
    </row>
    <row r="26" spans="1:33" s="6" customFormat="1" ht="30" customHeight="1">
      <c r="A26" s="235"/>
      <c r="B26" s="19" t="s">
        <v>131</v>
      </c>
      <c r="C26" s="10">
        <v>39</v>
      </c>
      <c r="D26" s="207">
        <v>91</v>
      </c>
      <c r="E26" s="27">
        <v>-52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11</v>
      </c>
      <c r="P26" s="8">
        <v>11</v>
      </c>
      <c r="Q26" s="235"/>
      <c r="R26" s="18" t="s">
        <v>131</v>
      </c>
      <c r="S26" s="8">
        <v>0</v>
      </c>
      <c r="T26" s="8">
        <v>5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5</v>
      </c>
      <c r="AD26" s="8">
        <v>7</v>
      </c>
      <c r="AE26" s="8">
        <v>11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7</v>
      </c>
      <c r="D27" s="206">
        <v>4</v>
      </c>
      <c r="E27" s="110">
        <v>3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7</v>
      </c>
      <c r="P27" s="40">
        <v>7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4" t="s">
        <v>24</v>
      </c>
      <c r="B28" s="38" t="s">
        <v>133</v>
      </c>
      <c r="C28" s="39">
        <v>2004</v>
      </c>
      <c r="D28" s="206">
        <v>2165</v>
      </c>
      <c r="E28" s="110">
        <v>-161</v>
      </c>
      <c r="F28" s="42">
        <v>0</v>
      </c>
      <c r="G28" s="40">
        <v>60</v>
      </c>
      <c r="H28" s="40">
        <v>60</v>
      </c>
      <c r="I28" s="40">
        <v>0</v>
      </c>
      <c r="J28" s="40">
        <v>50</v>
      </c>
      <c r="K28" s="40">
        <v>50</v>
      </c>
      <c r="L28" s="40">
        <v>0</v>
      </c>
      <c r="M28" s="40">
        <v>41</v>
      </c>
      <c r="N28" s="40">
        <v>0</v>
      </c>
      <c r="O28" s="40">
        <v>252</v>
      </c>
      <c r="P28" s="40">
        <v>252</v>
      </c>
      <c r="Q28" s="234" t="s">
        <v>24</v>
      </c>
      <c r="R28" s="38" t="s">
        <v>133</v>
      </c>
      <c r="S28" s="40">
        <v>48</v>
      </c>
      <c r="T28" s="40">
        <v>66</v>
      </c>
      <c r="U28" s="40">
        <v>22</v>
      </c>
      <c r="V28" s="40">
        <v>112</v>
      </c>
      <c r="W28" s="40">
        <v>88</v>
      </c>
      <c r="X28" s="40">
        <v>423</v>
      </c>
      <c r="Y28" s="40">
        <v>85</v>
      </c>
      <c r="Z28" s="40">
        <v>82</v>
      </c>
      <c r="AA28" s="40">
        <v>104</v>
      </c>
      <c r="AB28" s="40">
        <v>142</v>
      </c>
      <c r="AC28" s="40">
        <v>103</v>
      </c>
      <c r="AD28" s="40">
        <v>134</v>
      </c>
      <c r="AE28" s="40">
        <v>59</v>
      </c>
      <c r="AF28" s="40">
        <v>77</v>
      </c>
      <c r="AG28" s="40">
        <v>56</v>
      </c>
    </row>
    <row r="29" spans="1:33" s="54" customFormat="1" ht="30" customHeight="1">
      <c r="A29" s="235"/>
      <c r="B29" s="19" t="s">
        <v>438</v>
      </c>
      <c r="C29" s="10">
        <v>44</v>
      </c>
      <c r="D29" s="207">
        <v>277</v>
      </c>
      <c r="E29" s="27">
        <v>-233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13</v>
      </c>
      <c r="P29" s="8">
        <v>13</v>
      </c>
      <c r="Q29" s="23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8</v>
      </c>
      <c r="AE29" s="8">
        <v>22</v>
      </c>
      <c r="AF29" s="8">
        <v>1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8">
        <v>109</v>
      </c>
      <c r="E30" s="201">
        <v>-109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6"/>
      <c r="Q31" s="47"/>
    </row>
    <row r="32" spans="1:33" s="25" customFormat="1" ht="18.75">
      <c r="A32" s="46"/>
      <c r="D32" s="176"/>
      <c r="Q32" s="47"/>
    </row>
    <row r="33" spans="1:17" s="25" customFormat="1" ht="18.75">
      <c r="A33" s="46"/>
      <c r="D33" s="176"/>
      <c r="Q33" s="46"/>
    </row>
    <row r="34" spans="1:17" s="25" customFormat="1" ht="18.75">
      <c r="A34" s="46"/>
      <c r="D34" s="176"/>
      <c r="Q34" s="46"/>
    </row>
    <row r="35" spans="1:17" s="25" customFormat="1" ht="18.75">
      <c r="A35" s="46"/>
      <c r="D35" s="176"/>
      <c r="Q35" s="46"/>
    </row>
    <row r="36" spans="1:17" s="25" customFormat="1" ht="18.75">
      <c r="A36" s="46"/>
      <c r="D36" s="176"/>
      <c r="Q36" s="46"/>
    </row>
    <row r="37" spans="1:17" s="25" customFormat="1" ht="18.75">
      <c r="A37" s="46"/>
      <c r="D37" s="176"/>
      <c r="Q37" s="46"/>
    </row>
    <row r="38" spans="1:17" s="25" customFormat="1" ht="18.75">
      <c r="A38" s="46"/>
      <c r="D38" s="176"/>
      <c r="Q38" s="46"/>
    </row>
    <row r="39" spans="1:17" s="25" customFormat="1" ht="18.75">
      <c r="A39" s="46"/>
      <c r="D39" s="176"/>
      <c r="Q39" s="46"/>
    </row>
    <row r="40" spans="1:17" s="25" customFormat="1" ht="18.75">
      <c r="A40" s="46"/>
      <c r="D40" s="17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sheetPr codeName="Arkusz19"/>
  <dimension ref="A1:AG36"/>
  <sheetViews>
    <sheetView zoomScale="80" zoomScaleNormal="80" workbookViewId="0">
      <selection activeCell="C9" sqref="C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566</v>
      </c>
      <c r="B1" s="266"/>
      <c r="C1" s="266"/>
      <c r="D1" s="266"/>
      <c r="E1" s="266"/>
      <c r="F1" s="266"/>
      <c r="G1" s="266"/>
      <c r="H1" s="266"/>
      <c r="I1" s="36" t="s">
        <v>501</v>
      </c>
      <c r="J1" s="36"/>
      <c r="K1" s="36"/>
      <c r="L1" s="36"/>
      <c r="M1" s="36"/>
      <c r="N1" s="36"/>
      <c r="O1" s="36"/>
      <c r="P1" s="36"/>
      <c r="Q1" s="266" t="str">
        <f>A1</f>
        <v>TABELA 18. BILANS BEZROBOTNYCH DO 30 ROKU ŻYCIA W LISTOPADZIE</v>
      </c>
      <c r="R1" s="266"/>
      <c r="S1" s="266"/>
      <c r="T1" s="266"/>
      <c r="U1" s="266"/>
      <c r="V1" s="266"/>
      <c r="W1" s="266"/>
      <c r="X1" s="266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4" t="str">
        <f>'1-STRUKTURA-PODST'!A2:P2</f>
        <v>30.11.2017 r.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 t="str">
        <f>A2</f>
        <v>30.11.2017 r.</v>
      </c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'1-STRUKTURA-PODST'!C4:C5</f>
        <v>XI 2017</v>
      </c>
      <c r="D4" s="238" t="str">
        <f>'1-STRUKTURA-PODST'!D4:D5</f>
        <v>X 2017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6" customFormat="1" ht="30" customHeight="1">
      <c r="A6" s="48" t="s">
        <v>12</v>
      </c>
      <c r="B6" s="18" t="s">
        <v>81</v>
      </c>
      <c r="C6" s="10">
        <v>22134</v>
      </c>
      <c r="D6" s="163">
        <v>22763</v>
      </c>
      <c r="E6" s="27">
        <v>-629</v>
      </c>
      <c r="F6" s="9">
        <v>1405</v>
      </c>
      <c r="G6" s="8">
        <v>726</v>
      </c>
      <c r="H6" s="8">
        <v>2131</v>
      </c>
      <c r="I6" s="8">
        <v>810</v>
      </c>
      <c r="J6" s="8">
        <v>598</v>
      </c>
      <c r="K6" s="8">
        <v>1408</v>
      </c>
      <c r="L6" s="8">
        <v>1062</v>
      </c>
      <c r="M6" s="8">
        <v>1307</v>
      </c>
      <c r="N6" s="8">
        <v>1110</v>
      </c>
      <c r="O6" s="8">
        <v>1471</v>
      </c>
      <c r="P6" s="8">
        <v>2581</v>
      </c>
      <c r="Q6" s="48" t="s">
        <v>12</v>
      </c>
      <c r="R6" s="18" t="s">
        <v>81</v>
      </c>
      <c r="S6" s="8">
        <v>682</v>
      </c>
      <c r="T6" s="8">
        <v>823</v>
      </c>
      <c r="U6" s="8">
        <v>664</v>
      </c>
      <c r="V6" s="8">
        <v>679</v>
      </c>
      <c r="W6" s="8">
        <v>2497</v>
      </c>
      <c r="X6" s="8">
        <v>1428</v>
      </c>
      <c r="Y6" s="8">
        <v>621</v>
      </c>
      <c r="Z6" s="8">
        <v>1054</v>
      </c>
      <c r="AA6" s="8">
        <v>928</v>
      </c>
      <c r="AB6" s="8">
        <v>549</v>
      </c>
      <c r="AC6" s="8">
        <v>597</v>
      </c>
      <c r="AD6" s="8">
        <v>885</v>
      </c>
      <c r="AE6" s="8">
        <v>739</v>
      </c>
      <c r="AF6" s="8">
        <v>583</v>
      </c>
      <c r="AG6" s="8">
        <v>916</v>
      </c>
    </row>
    <row r="7" spans="1:33" s="15" customFormat="1" ht="30" customHeight="1">
      <c r="A7" s="30" t="s">
        <v>17</v>
      </c>
      <c r="B7" s="38" t="s">
        <v>82</v>
      </c>
      <c r="C7" s="39">
        <v>4521</v>
      </c>
      <c r="D7" s="199">
        <v>5413</v>
      </c>
      <c r="E7" s="110">
        <v>-892</v>
      </c>
      <c r="F7" s="42">
        <v>381</v>
      </c>
      <c r="G7" s="40">
        <v>159</v>
      </c>
      <c r="H7" s="40">
        <v>540</v>
      </c>
      <c r="I7" s="40">
        <v>298</v>
      </c>
      <c r="J7" s="40">
        <v>121</v>
      </c>
      <c r="K7" s="40">
        <v>419</v>
      </c>
      <c r="L7" s="40">
        <v>283</v>
      </c>
      <c r="M7" s="40">
        <v>231</v>
      </c>
      <c r="N7" s="40">
        <v>217</v>
      </c>
      <c r="O7" s="40">
        <v>214</v>
      </c>
      <c r="P7" s="40">
        <v>431</v>
      </c>
      <c r="Q7" s="29" t="s">
        <v>17</v>
      </c>
      <c r="R7" s="38" t="s">
        <v>82</v>
      </c>
      <c r="S7" s="40">
        <v>132</v>
      </c>
      <c r="T7" s="40">
        <v>172</v>
      </c>
      <c r="U7" s="40">
        <v>116</v>
      </c>
      <c r="V7" s="40">
        <v>110</v>
      </c>
      <c r="W7" s="40">
        <v>426</v>
      </c>
      <c r="X7" s="40">
        <v>315</v>
      </c>
      <c r="Y7" s="40">
        <v>96</v>
      </c>
      <c r="Z7" s="40">
        <v>228</v>
      </c>
      <c r="AA7" s="40">
        <v>173</v>
      </c>
      <c r="AB7" s="40">
        <v>120</v>
      </c>
      <c r="AC7" s="40">
        <v>142</v>
      </c>
      <c r="AD7" s="40">
        <v>224</v>
      </c>
      <c r="AE7" s="40">
        <v>113</v>
      </c>
      <c r="AF7" s="40">
        <v>93</v>
      </c>
      <c r="AG7" s="40">
        <v>157</v>
      </c>
    </row>
    <row r="8" spans="1:33" s="6" customFormat="1" ht="30" customHeight="1">
      <c r="A8" s="30"/>
      <c r="B8" s="18" t="s">
        <v>83</v>
      </c>
      <c r="C8" s="10">
        <v>1096</v>
      </c>
      <c r="D8" s="163">
        <v>1680</v>
      </c>
      <c r="E8" s="27">
        <v>-584</v>
      </c>
      <c r="F8" s="9">
        <v>178</v>
      </c>
      <c r="G8" s="8">
        <v>41</v>
      </c>
      <c r="H8" s="8">
        <v>219</v>
      </c>
      <c r="I8" s="8">
        <v>63</v>
      </c>
      <c r="J8" s="8">
        <v>22</v>
      </c>
      <c r="K8" s="8">
        <v>85</v>
      </c>
      <c r="L8" s="8">
        <v>115</v>
      </c>
      <c r="M8" s="8">
        <v>60</v>
      </c>
      <c r="N8" s="8">
        <v>50</v>
      </c>
      <c r="O8" s="8">
        <v>41</v>
      </c>
      <c r="P8" s="8">
        <v>91</v>
      </c>
      <c r="Q8" s="30"/>
      <c r="R8" s="18" t="s">
        <v>83</v>
      </c>
      <c r="S8" s="8">
        <v>30</v>
      </c>
      <c r="T8" s="8">
        <v>53</v>
      </c>
      <c r="U8" s="8">
        <v>26</v>
      </c>
      <c r="V8" s="8">
        <v>17</v>
      </c>
      <c r="W8" s="8">
        <v>93</v>
      </c>
      <c r="X8" s="8">
        <v>41</v>
      </c>
      <c r="Y8" s="8">
        <v>23</v>
      </c>
      <c r="Z8" s="8">
        <v>40</v>
      </c>
      <c r="AA8" s="8">
        <v>27</v>
      </c>
      <c r="AB8" s="8">
        <v>19</v>
      </c>
      <c r="AC8" s="8">
        <v>30</v>
      </c>
      <c r="AD8" s="8">
        <v>44</v>
      </c>
      <c r="AE8" s="8">
        <v>21</v>
      </c>
      <c r="AF8" s="8">
        <v>22</v>
      </c>
      <c r="AG8" s="8">
        <v>40</v>
      </c>
    </row>
    <row r="9" spans="1:33" s="152" customFormat="1" ht="30" customHeight="1">
      <c r="A9" s="160"/>
      <c r="B9" s="151" t="s">
        <v>84</v>
      </c>
      <c r="C9" s="10">
        <v>3425</v>
      </c>
      <c r="D9" s="163">
        <v>3733</v>
      </c>
      <c r="E9" s="27">
        <v>-308</v>
      </c>
      <c r="F9" s="9">
        <v>203</v>
      </c>
      <c r="G9" s="8">
        <v>118</v>
      </c>
      <c r="H9" s="8">
        <v>321</v>
      </c>
      <c r="I9" s="8">
        <v>235</v>
      </c>
      <c r="J9" s="8">
        <v>99</v>
      </c>
      <c r="K9" s="8">
        <v>334</v>
      </c>
      <c r="L9" s="8">
        <v>168</v>
      </c>
      <c r="M9" s="8">
        <v>171</v>
      </c>
      <c r="N9" s="8">
        <v>167</v>
      </c>
      <c r="O9" s="8">
        <v>173</v>
      </c>
      <c r="P9" s="8">
        <v>340</v>
      </c>
      <c r="Q9" s="160"/>
      <c r="R9" s="151" t="s">
        <v>84</v>
      </c>
      <c r="S9" s="8">
        <v>102</v>
      </c>
      <c r="T9" s="8">
        <v>119</v>
      </c>
      <c r="U9" s="8">
        <v>90</v>
      </c>
      <c r="V9" s="8">
        <v>93</v>
      </c>
      <c r="W9" s="8">
        <v>333</v>
      </c>
      <c r="X9" s="8">
        <v>274</v>
      </c>
      <c r="Y9" s="8">
        <v>73</v>
      </c>
      <c r="Z9" s="8">
        <v>188</v>
      </c>
      <c r="AA9" s="8">
        <v>146</v>
      </c>
      <c r="AB9" s="8">
        <v>101</v>
      </c>
      <c r="AC9" s="8">
        <v>112</v>
      </c>
      <c r="AD9" s="8">
        <v>180</v>
      </c>
      <c r="AE9" s="8">
        <v>92</v>
      </c>
      <c r="AF9" s="8">
        <v>71</v>
      </c>
      <c r="AG9" s="8">
        <v>117</v>
      </c>
    </row>
    <row r="10" spans="1:33" s="152" customFormat="1" ht="30" customHeight="1">
      <c r="A10" s="160"/>
      <c r="B10" s="151" t="s">
        <v>85</v>
      </c>
      <c r="C10" s="153">
        <v>1</v>
      </c>
      <c r="D10" s="163">
        <v>4</v>
      </c>
      <c r="E10" s="27">
        <v>-3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1</v>
      </c>
      <c r="Q10" s="16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36</v>
      </c>
      <c r="D11" s="163">
        <v>32</v>
      </c>
      <c r="E11" s="27">
        <v>4</v>
      </c>
      <c r="F11" s="9">
        <v>0</v>
      </c>
      <c r="G11" s="8">
        <v>1</v>
      </c>
      <c r="H11" s="8">
        <v>1</v>
      </c>
      <c r="I11" s="8">
        <v>5</v>
      </c>
      <c r="J11" s="8">
        <v>3</v>
      </c>
      <c r="K11" s="8">
        <v>8</v>
      </c>
      <c r="L11" s="8">
        <v>0</v>
      </c>
      <c r="M11" s="8">
        <v>0</v>
      </c>
      <c r="N11" s="8">
        <v>0</v>
      </c>
      <c r="O11" s="8">
        <v>7</v>
      </c>
      <c r="P11" s="8">
        <v>7</v>
      </c>
      <c r="Q11" s="30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2</v>
      </c>
      <c r="X11" s="8">
        <v>7</v>
      </c>
      <c r="Y11" s="8">
        <v>0</v>
      </c>
      <c r="Z11" s="8">
        <v>0</v>
      </c>
      <c r="AA11" s="8">
        <v>0</v>
      </c>
      <c r="AB11" s="8">
        <v>0</v>
      </c>
      <c r="AC11" s="8">
        <v>4</v>
      </c>
      <c r="AD11" s="8">
        <v>3</v>
      </c>
      <c r="AE11" s="8">
        <v>2</v>
      </c>
      <c r="AF11" s="8">
        <v>0</v>
      </c>
      <c r="AG11" s="8">
        <v>1</v>
      </c>
    </row>
    <row r="12" spans="1:33" s="6" customFormat="1" ht="30" customHeight="1">
      <c r="A12" s="30"/>
      <c r="B12" s="18" t="s">
        <v>87</v>
      </c>
      <c r="C12" s="10">
        <v>671</v>
      </c>
      <c r="D12" s="163">
        <v>723</v>
      </c>
      <c r="E12" s="27">
        <v>-52</v>
      </c>
      <c r="F12" s="9">
        <v>31</v>
      </c>
      <c r="G12" s="8">
        <v>12</v>
      </c>
      <c r="H12" s="8">
        <v>43</v>
      </c>
      <c r="I12" s="8">
        <v>14</v>
      </c>
      <c r="J12" s="8">
        <v>7</v>
      </c>
      <c r="K12" s="8">
        <v>21</v>
      </c>
      <c r="L12" s="8">
        <v>9</v>
      </c>
      <c r="M12" s="8">
        <v>27</v>
      </c>
      <c r="N12" s="8">
        <v>8</v>
      </c>
      <c r="O12" s="8">
        <v>11</v>
      </c>
      <c r="P12" s="8">
        <v>19</v>
      </c>
      <c r="Q12" s="30"/>
      <c r="R12" s="18" t="s">
        <v>87</v>
      </c>
      <c r="S12" s="8">
        <v>16</v>
      </c>
      <c r="T12" s="8">
        <v>27</v>
      </c>
      <c r="U12" s="8">
        <v>14</v>
      </c>
      <c r="V12" s="8">
        <v>18</v>
      </c>
      <c r="W12" s="8">
        <v>110</v>
      </c>
      <c r="X12" s="8">
        <v>90</v>
      </c>
      <c r="Y12" s="8">
        <v>16</v>
      </c>
      <c r="Z12" s="8">
        <v>44</v>
      </c>
      <c r="AA12" s="8">
        <v>49</v>
      </c>
      <c r="AB12" s="8">
        <v>22</v>
      </c>
      <c r="AC12" s="8">
        <v>18</v>
      </c>
      <c r="AD12" s="8">
        <v>72</v>
      </c>
      <c r="AE12" s="8">
        <v>14</v>
      </c>
      <c r="AF12" s="8">
        <v>5</v>
      </c>
      <c r="AG12" s="8">
        <v>37</v>
      </c>
    </row>
    <row r="13" spans="1:33" s="6" customFormat="1" ht="30" customHeight="1">
      <c r="A13" s="30"/>
      <c r="B13" s="18" t="s">
        <v>88</v>
      </c>
      <c r="C13" s="10">
        <v>0</v>
      </c>
      <c r="D13" s="163">
        <v>0</v>
      </c>
      <c r="E13" s="27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215</v>
      </c>
      <c r="D14" s="163">
        <v>189</v>
      </c>
      <c r="E14" s="27">
        <v>26</v>
      </c>
      <c r="F14" s="9">
        <v>3</v>
      </c>
      <c r="G14" s="8">
        <v>2</v>
      </c>
      <c r="H14" s="8">
        <v>5</v>
      </c>
      <c r="I14" s="8">
        <v>60</v>
      </c>
      <c r="J14" s="8">
        <v>23</v>
      </c>
      <c r="K14" s="8">
        <v>83</v>
      </c>
      <c r="L14" s="8">
        <v>27</v>
      </c>
      <c r="M14" s="8">
        <v>30</v>
      </c>
      <c r="N14" s="8">
        <v>14</v>
      </c>
      <c r="O14" s="8">
        <v>23</v>
      </c>
      <c r="P14" s="8">
        <v>37</v>
      </c>
      <c r="Q14" s="30"/>
      <c r="R14" s="18" t="s">
        <v>89</v>
      </c>
      <c r="S14" s="8">
        <v>1</v>
      </c>
      <c r="T14" s="8">
        <v>1</v>
      </c>
      <c r="U14" s="8">
        <v>0</v>
      </c>
      <c r="V14" s="8">
        <v>2</v>
      </c>
      <c r="W14" s="8">
        <v>3</v>
      </c>
      <c r="X14" s="8">
        <v>3</v>
      </c>
      <c r="Y14" s="8">
        <v>1</v>
      </c>
      <c r="Z14" s="8">
        <v>2</v>
      </c>
      <c r="AA14" s="8">
        <v>2</v>
      </c>
      <c r="AB14" s="8">
        <v>1</v>
      </c>
      <c r="AC14" s="8">
        <v>2</v>
      </c>
      <c r="AD14" s="8">
        <v>0</v>
      </c>
      <c r="AE14" s="8">
        <v>5</v>
      </c>
      <c r="AF14" s="8">
        <v>10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30</v>
      </c>
      <c r="D15" s="163">
        <v>37</v>
      </c>
      <c r="E15" s="27">
        <v>-7</v>
      </c>
      <c r="F15" s="9">
        <v>0</v>
      </c>
      <c r="G15" s="8">
        <v>2</v>
      </c>
      <c r="H15" s="8">
        <v>2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1</v>
      </c>
      <c r="O15" s="8">
        <v>8</v>
      </c>
      <c r="P15" s="8">
        <v>9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1</v>
      </c>
      <c r="W15" s="8">
        <v>5</v>
      </c>
      <c r="X15" s="8">
        <v>1</v>
      </c>
      <c r="Y15" s="8">
        <v>0</v>
      </c>
      <c r="Z15" s="8">
        <v>0</v>
      </c>
      <c r="AA15" s="8">
        <v>4</v>
      </c>
      <c r="AB15" s="8">
        <v>0</v>
      </c>
      <c r="AC15" s="8">
        <v>0</v>
      </c>
      <c r="AD15" s="8">
        <v>3</v>
      </c>
      <c r="AE15" s="8">
        <v>0</v>
      </c>
      <c r="AF15" s="8">
        <v>5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5046</v>
      </c>
      <c r="D16" s="199">
        <v>5883</v>
      </c>
      <c r="E16" s="110">
        <v>-837</v>
      </c>
      <c r="F16" s="42">
        <v>410</v>
      </c>
      <c r="G16" s="40">
        <v>167</v>
      </c>
      <c r="H16" s="40">
        <v>577</v>
      </c>
      <c r="I16" s="40">
        <v>291</v>
      </c>
      <c r="J16" s="40">
        <v>139</v>
      </c>
      <c r="K16" s="40">
        <v>430</v>
      </c>
      <c r="L16" s="40">
        <v>301</v>
      </c>
      <c r="M16" s="40">
        <v>267</v>
      </c>
      <c r="N16" s="40">
        <v>204</v>
      </c>
      <c r="O16" s="40">
        <v>205</v>
      </c>
      <c r="P16" s="40">
        <v>409</v>
      </c>
      <c r="Q16" s="30" t="s">
        <v>19</v>
      </c>
      <c r="R16" s="38" t="s">
        <v>91</v>
      </c>
      <c r="S16" s="40">
        <v>111</v>
      </c>
      <c r="T16" s="40">
        <v>236</v>
      </c>
      <c r="U16" s="40">
        <v>104</v>
      </c>
      <c r="V16" s="40">
        <v>139</v>
      </c>
      <c r="W16" s="40">
        <v>553</v>
      </c>
      <c r="X16" s="40">
        <v>309</v>
      </c>
      <c r="Y16" s="40">
        <v>141</v>
      </c>
      <c r="Z16" s="40">
        <v>223</v>
      </c>
      <c r="AA16" s="40">
        <v>196</v>
      </c>
      <c r="AB16" s="40">
        <v>131</v>
      </c>
      <c r="AC16" s="40">
        <v>118</v>
      </c>
      <c r="AD16" s="40">
        <v>296</v>
      </c>
      <c r="AE16" s="40">
        <v>156</v>
      </c>
      <c r="AF16" s="40">
        <v>113</v>
      </c>
      <c r="AG16" s="40">
        <v>236</v>
      </c>
    </row>
    <row r="17" spans="1:33" s="6" customFormat="1" ht="30" customHeight="1">
      <c r="A17" s="30" t="s">
        <v>103</v>
      </c>
      <c r="B17" s="18" t="s">
        <v>101</v>
      </c>
      <c r="C17" s="10">
        <v>2848</v>
      </c>
      <c r="D17" s="163">
        <v>2990</v>
      </c>
      <c r="E17" s="27">
        <v>-142</v>
      </c>
      <c r="F17" s="9">
        <v>200</v>
      </c>
      <c r="G17" s="8">
        <v>79</v>
      </c>
      <c r="H17" s="8">
        <v>279</v>
      </c>
      <c r="I17" s="8">
        <v>120</v>
      </c>
      <c r="J17" s="8">
        <v>50</v>
      </c>
      <c r="K17" s="8">
        <v>170</v>
      </c>
      <c r="L17" s="8">
        <v>166</v>
      </c>
      <c r="M17" s="8">
        <v>162</v>
      </c>
      <c r="N17" s="8">
        <v>95</v>
      </c>
      <c r="O17" s="8">
        <v>105</v>
      </c>
      <c r="P17" s="8">
        <v>200</v>
      </c>
      <c r="Q17" s="30" t="s">
        <v>103</v>
      </c>
      <c r="R17" s="18" t="s">
        <v>101</v>
      </c>
      <c r="S17" s="8">
        <v>62</v>
      </c>
      <c r="T17" s="8">
        <v>131</v>
      </c>
      <c r="U17" s="8">
        <v>68</v>
      </c>
      <c r="V17" s="8">
        <v>72</v>
      </c>
      <c r="W17" s="8">
        <v>348</v>
      </c>
      <c r="X17" s="8">
        <v>181</v>
      </c>
      <c r="Y17" s="8">
        <v>89</v>
      </c>
      <c r="Z17" s="8">
        <v>105</v>
      </c>
      <c r="AA17" s="8">
        <v>120</v>
      </c>
      <c r="AB17" s="8">
        <v>85</v>
      </c>
      <c r="AC17" s="8">
        <v>89</v>
      </c>
      <c r="AD17" s="8">
        <v>196</v>
      </c>
      <c r="AE17" s="8">
        <v>122</v>
      </c>
      <c r="AF17" s="8">
        <v>66</v>
      </c>
      <c r="AG17" s="8">
        <v>137</v>
      </c>
    </row>
    <row r="18" spans="1:33" s="6" customFormat="1" ht="30" customHeight="1">
      <c r="A18" s="30"/>
      <c r="B18" s="18" t="s">
        <v>114</v>
      </c>
      <c r="C18" s="10">
        <v>2017</v>
      </c>
      <c r="D18" s="163">
        <v>2090</v>
      </c>
      <c r="E18" s="27">
        <v>-73</v>
      </c>
      <c r="F18" s="9">
        <v>174</v>
      </c>
      <c r="G18" s="8">
        <v>71</v>
      </c>
      <c r="H18" s="8">
        <v>245</v>
      </c>
      <c r="I18" s="8">
        <v>66</v>
      </c>
      <c r="J18" s="8">
        <v>32</v>
      </c>
      <c r="K18" s="8">
        <v>98</v>
      </c>
      <c r="L18" s="8">
        <v>112</v>
      </c>
      <c r="M18" s="8">
        <v>122</v>
      </c>
      <c r="N18" s="8">
        <v>68</v>
      </c>
      <c r="O18" s="8">
        <v>83</v>
      </c>
      <c r="P18" s="8">
        <v>151</v>
      </c>
      <c r="Q18" s="30"/>
      <c r="R18" s="18" t="s">
        <v>114</v>
      </c>
      <c r="S18" s="8">
        <v>47</v>
      </c>
      <c r="T18" s="8">
        <v>111</v>
      </c>
      <c r="U18" s="8">
        <v>48</v>
      </c>
      <c r="V18" s="8">
        <v>51</v>
      </c>
      <c r="W18" s="8">
        <v>256</v>
      </c>
      <c r="X18" s="8">
        <v>94</v>
      </c>
      <c r="Y18" s="8">
        <v>62</v>
      </c>
      <c r="Z18" s="8">
        <v>81</v>
      </c>
      <c r="AA18" s="8">
        <v>78</v>
      </c>
      <c r="AB18" s="8">
        <v>52</v>
      </c>
      <c r="AC18" s="8">
        <v>53</v>
      </c>
      <c r="AD18" s="8">
        <v>140</v>
      </c>
      <c r="AE18" s="8">
        <v>82</v>
      </c>
      <c r="AF18" s="8">
        <v>37</v>
      </c>
      <c r="AG18" s="8">
        <v>97</v>
      </c>
    </row>
    <row r="19" spans="1:33" s="6" customFormat="1" ht="30" customHeight="1">
      <c r="A19" s="30"/>
      <c r="B19" s="18" t="s">
        <v>115</v>
      </c>
      <c r="C19" s="10">
        <v>831</v>
      </c>
      <c r="D19" s="163">
        <v>900</v>
      </c>
      <c r="E19" s="27">
        <v>-69</v>
      </c>
      <c r="F19" s="9">
        <v>26</v>
      </c>
      <c r="G19" s="8">
        <v>8</v>
      </c>
      <c r="H19" s="8">
        <v>34</v>
      </c>
      <c r="I19" s="8">
        <v>54</v>
      </c>
      <c r="J19" s="8">
        <v>18</v>
      </c>
      <c r="K19" s="8">
        <v>72</v>
      </c>
      <c r="L19" s="8">
        <v>54</v>
      </c>
      <c r="M19" s="8">
        <v>40</v>
      </c>
      <c r="N19" s="8">
        <v>27</v>
      </c>
      <c r="O19" s="8">
        <v>22</v>
      </c>
      <c r="P19" s="8">
        <v>49</v>
      </c>
      <c r="Q19" s="30"/>
      <c r="R19" s="18" t="s">
        <v>115</v>
      </c>
      <c r="S19" s="8">
        <v>15</v>
      </c>
      <c r="T19" s="8">
        <v>20</v>
      </c>
      <c r="U19" s="8">
        <v>20</v>
      </c>
      <c r="V19" s="8">
        <v>21</v>
      </c>
      <c r="W19" s="8">
        <v>92</v>
      </c>
      <c r="X19" s="8">
        <v>87</v>
      </c>
      <c r="Y19" s="8">
        <v>27</v>
      </c>
      <c r="Z19" s="8">
        <v>24</v>
      </c>
      <c r="AA19" s="8">
        <v>42</v>
      </c>
      <c r="AB19" s="8">
        <v>33</v>
      </c>
      <c r="AC19" s="8">
        <v>36</v>
      </c>
      <c r="AD19" s="8">
        <v>56</v>
      </c>
      <c r="AE19" s="8">
        <v>40</v>
      </c>
      <c r="AF19" s="8">
        <v>29</v>
      </c>
      <c r="AG19" s="8">
        <v>40</v>
      </c>
    </row>
    <row r="20" spans="1:33" s="6" customFormat="1" ht="30" customHeight="1">
      <c r="A20" s="30" t="s">
        <v>104</v>
      </c>
      <c r="B20" s="18" t="s">
        <v>102</v>
      </c>
      <c r="C20" s="10">
        <v>694</v>
      </c>
      <c r="D20" s="163">
        <v>1012</v>
      </c>
      <c r="E20" s="27">
        <v>-318</v>
      </c>
      <c r="F20" s="9">
        <v>63</v>
      </c>
      <c r="G20" s="8">
        <v>31</v>
      </c>
      <c r="H20" s="8">
        <v>94</v>
      </c>
      <c r="I20" s="8">
        <v>88</v>
      </c>
      <c r="J20" s="8">
        <v>32</v>
      </c>
      <c r="K20" s="8">
        <v>120</v>
      </c>
      <c r="L20" s="8">
        <v>67</v>
      </c>
      <c r="M20" s="8">
        <v>14</v>
      </c>
      <c r="N20" s="8">
        <v>30</v>
      </c>
      <c r="O20" s="8">
        <v>34</v>
      </c>
      <c r="P20" s="8">
        <v>64</v>
      </c>
      <c r="Q20" s="30" t="s">
        <v>104</v>
      </c>
      <c r="R20" s="18" t="s">
        <v>102</v>
      </c>
      <c r="S20" s="8">
        <v>13</v>
      </c>
      <c r="T20" s="8">
        <v>27</v>
      </c>
      <c r="U20" s="8">
        <v>4</v>
      </c>
      <c r="V20" s="8">
        <v>23</v>
      </c>
      <c r="W20" s="8">
        <v>63</v>
      </c>
      <c r="X20" s="8">
        <v>38</v>
      </c>
      <c r="Y20" s="8">
        <v>13</v>
      </c>
      <c r="Z20" s="8">
        <v>24</v>
      </c>
      <c r="AA20" s="8">
        <v>16</v>
      </c>
      <c r="AB20" s="8">
        <v>21</v>
      </c>
      <c r="AC20" s="8">
        <v>8</v>
      </c>
      <c r="AD20" s="8">
        <v>34</v>
      </c>
      <c r="AE20" s="8">
        <v>4</v>
      </c>
      <c r="AF20" s="8">
        <v>18</v>
      </c>
      <c r="AG20" s="8">
        <v>29</v>
      </c>
    </row>
    <row r="21" spans="1:33" s="6" customFormat="1" ht="56.25">
      <c r="A21" s="30" t="s">
        <v>105</v>
      </c>
      <c r="B21" s="18" t="s">
        <v>436</v>
      </c>
      <c r="C21" s="10">
        <v>221</v>
      </c>
      <c r="D21" s="163">
        <v>257</v>
      </c>
      <c r="E21" s="27">
        <v>-36</v>
      </c>
      <c r="F21" s="9">
        <v>16</v>
      </c>
      <c r="G21" s="8">
        <v>7</v>
      </c>
      <c r="H21" s="8">
        <v>23</v>
      </c>
      <c r="I21" s="8">
        <v>16</v>
      </c>
      <c r="J21" s="8">
        <v>6</v>
      </c>
      <c r="K21" s="8">
        <v>22</v>
      </c>
      <c r="L21" s="8">
        <v>2</v>
      </c>
      <c r="M21" s="8">
        <v>11</v>
      </c>
      <c r="N21" s="8">
        <v>35</v>
      </c>
      <c r="O21" s="8">
        <v>27</v>
      </c>
      <c r="P21" s="8">
        <v>62</v>
      </c>
      <c r="Q21" s="30" t="s">
        <v>105</v>
      </c>
      <c r="R21" s="18" t="s">
        <v>436</v>
      </c>
      <c r="S21" s="8">
        <v>9</v>
      </c>
      <c r="T21" s="8">
        <v>17</v>
      </c>
      <c r="U21" s="8">
        <v>5</v>
      </c>
      <c r="V21" s="8">
        <v>9</v>
      </c>
      <c r="W21" s="8">
        <v>4</v>
      </c>
      <c r="X21" s="8">
        <v>18</v>
      </c>
      <c r="Y21" s="8">
        <v>8</v>
      </c>
      <c r="Z21" s="8">
        <v>5</v>
      </c>
      <c r="AA21" s="8">
        <v>5</v>
      </c>
      <c r="AB21" s="8">
        <v>3</v>
      </c>
      <c r="AC21" s="8">
        <v>1</v>
      </c>
      <c r="AD21" s="8">
        <v>5</v>
      </c>
      <c r="AE21" s="8">
        <v>0</v>
      </c>
      <c r="AF21" s="8">
        <v>6</v>
      </c>
      <c r="AG21" s="8">
        <v>6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3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760</v>
      </c>
      <c r="D23" s="163">
        <v>918</v>
      </c>
      <c r="E23" s="27">
        <v>-158</v>
      </c>
      <c r="F23" s="9">
        <v>92</v>
      </c>
      <c r="G23" s="8">
        <v>39</v>
      </c>
      <c r="H23" s="8">
        <v>131</v>
      </c>
      <c r="I23" s="8">
        <v>27</v>
      </c>
      <c r="J23" s="8">
        <v>17</v>
      </c>
      <c r="K23" s="8">
        <v>44</v>
      </c>
      <c r="L23" s="8">
        <v>52</v>
      </c>
      <c r="M23" s="8">
        <v>49</v>
      </c>
      <c r="N23" s="8">
        <v>21</v>
      </c>
      <c r="O23" s="8">
        <v>17</v>
      </c>
      <c r="P23" s="8">
        <v>38</v>
      </c>
      <c r="Q23" s="30" t="s">
        <v>107</v>
      </c>
      <c r="R23" s="18" t="s">
        <v>93</v>
      </c>
      <c r="S23" s="8">
        <v>13</v>
      </c>
      <c r="T23" s="8">
        <v>36</v>
      </c>
      <c r="U23" s="8">
        <v>14</v>
      </c>
      <c r="V23" s="8">
        <v>14</v>
      </c>
      <c r="W23" s="8">
        <v>99</v>
      </c>
      <c r="X23" s="8">
        <v>36</v>
      </c>
      <c r="Y23" s="8">
        <v>20</v>
      </c>
      <c r="Z23" s="8">
        <v>43</v>
      </c>
      <c r="AA23" s="8">
        <v>23</v>
      </c>
      <c r="AB23" s="8">
        <v>9</v>
      </c>
      <c r="AC23" s="8">
        <v>11</v>
      </c>
      <c r="AD23" s="8">
        <v>50</v>
      </c>
      <c r="AE23" s="8">
        <v>17</v>
      </c>
      <c r="AF23" s="8">
        <v>16</v>
      </c>
      <c r="AG23" s="8">
        <v>45</v>
      </c>
    </row>
    <row r="24" spans="1:33" s="6" customFormat="1" ht="30" customHeight="1">
      <c r="A24" s="30" t="s">
        <v>108</v>
      </c>
      <c r="B24" s="18" t="s">
        <v>94</v>
      </c>
      <c r="C24" s="10">
        <v>312</v>
      </c>
      <c r="D24" s="163">
        <v>297</v>
      </c>
      <c r="E24" s="27">
        <v>15</v>
      </c>
      <c r="F24" s="9">
        <v>30</v>
      </c>
      <c r="G24" s="8">
        <v>5</v>
      </c>
      <c r="H24" s="8">
        <v>35</v>
      </c>
      <c r="I24" s="8">
        <v>17</v>
      </c>
      <c r="J24" s="8">
        <v>10</v>
      </c>
      <c r="K24" s="8">
        <v>27</v>
      </c>
      <c r="L24" s="8">
        <v>5</v>
      </c>
      <c r="M24" s="8">
        <v>20</v>
      </c>
      <c r="N24" s="8">
        <v>15</v>
      </c>
      <c r="O24" s="8">
        <v>12</v>
      </c>
      <c r="P24" s="172">
        <v>27</v>
      </c>
      <c r="Q24" s="30" t="s">
        <v>108</v>
      </c>
      <c r="R24" s="18" t="s">
        <v>94</v>
      </c>
      <c r="S24" s="8">
        <v>11</v>
      </c>
      <c r="T24" s="8">
        <v>17</v>
      </c>
      <c r="U24" s="8">
        <v>9</v>
      </c>
      <c r="V24" s="8">
        <v>15</v>
      </c>
      <c r="W24" s="8">
        <v>32</v>
      </c>
      <c r="X24" s="8">
        <v>19</v>
      </c>
      <c r="Y24" s="8">
        <v>6</v>
      </c>
      <c r="Z24" s="8">
        <v>13</v>
      </c>
      <c r="AA24" s="8">
        <v>27</v>
      </c>
      <c r="AB24" s="8">
        <v>8</v>
      </c>
      <c r="AC24" s="8">
        <v>3</v>
      </c>
      <c r="AD24" s="8">
        <v>8</v>
      </c>
      <c r="AE24" s="8">
        <v>9</v>
      </c>
      <c r="AF24" s="8">
        <v>6</v>
      </c>
      <c r="AG24" s="8">
        <v>15</v>
      </c>
    </row>
    <row r="25" spans="1:33" s="6" customFormat="1" ht="30" customHeight="1">
      <c r="A25" s="30" t="s">
        <v>109</v>
      </c>
      <c r="B25" s="18" t="s">
        <v>95</v>
      </c>
      <c r="C25" s="10">
        <v>11</v>
      </c>
      <c r="D25" s="163">
        <v>227</v>
      </c>
      <c r="E25" s="27">
        <v>-216</v>
      </c>
      <c r="F25" s="9">
        <v>0</v>
      </c>
      <c r="G25" s="8">
        <v>1</v>
      </c>
      <c r="H25" s="8">
        <v>1</v>
      </c>
      <c r="I25" s="8">
        <v>0</v>
      </c>
      <c r="J25" s="8">
        <v>0</v>
      </c>
      <c r="K25" s="8">
        <v>0</v>
      </c>
      <c r="L25" s="8">
        <v>1</v>
      </c>
      <c r="M25" s="8">
        <v>1</v>
      </c>
      <c r="N25" s="8">
        <v>4</v>
      </c>
      <c r="O25" s="8">
        <v>1</v>
      </c>
      <c r="P25" s="8">
        <v>5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2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8</v>
      </c>
      <c r="D26" s="163">
        <v>12</v>
      </c>
      <c r="E26" s="27">
        <v>-4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1</v>
      </c>
      <c r="N26" s="8">
        <v>0</v>
      </c>
      <c r="O26" s="8">
        <v>1</v>
      </c>
      <c r="P26" s="8">
        <v>1</v>
      </c>
      <c r="Q26" s="30" t="s">
        <v>110</v>
      </c>
      <c r="R26" s="18" t="s">
        <v>97</v>
      </c>
      <c r="S26" s="8">
        <v>0</v>
      </c>
      <c r="T26" s="8">
        <v>1</v>
      </c>
      <c r="U26" s="8">
        <v>1</v>
      </c>
      <c r="V26" s="8">
        <v>0</v>
      </c>
      <c r="W26" s="8">
        <v>1</v>
      </c>
      <c r="X26" s="8">
        <v>1</v>
      </c>
      <c r="Y26" s="8">
        <v>0</v>
      </c>
      <c r="Z26" s="8">
        <v>0</v>
      </c>
      <c r="AA26" s="8">
        <v>0</v>
      </c>
      <c r="AB26" s="8">
        <v>0</v>
      </c>
      <c r="AC26" s="8">
        <v>1</v>
      </c>
      <c r="AD26" s="8">
        <v>0</v>
      </c>
      <c r="AE26" s="8">
        <v>0</v>
      </c>
      <c r="AF26" s="8">
        <v>0</v>
      </c>
      <c r="AG26" s="8">
        <v>1</v>
      </c>
    </row>
    <row r="27" spans="1:33" s="6" customFormat="1" ht="30" customHeight="1">
      <c r="A27" s="31" t="s">
        <v>111</v>
      </c>
      <c r="B27" s="18" t="s">
        <v>99</v>
      </c>
      <c r="C27" s="10">
        <v>192</v>
      </c>
      <c r="D27" s="163">
        <v>170</v>
      </c>
      <c r="E27" s="27">
        <v>22</v>
      </c>
      <c r="F27" s="9">
        <v>9</v>
      </c>
      <c r="G27" s="8">
        <v>5</v>
      </c>
      <c r="H27" s="8">
        <v>14</v>
      </c>
      <c r="I27" s="8">
        <v>23</v>
      </c>
      <c r="J27" s="8">
        <v>24</v>
      </c>
      <c r="K27" s="8">
        <v>47</v>
      </c>
      <c r="L27" s="8">
        <v>8</v>
      </c>
      <c r="M27" s="8">
        <v>9</v>
      </c>
      <c r="N27" s="8">
        <v>4</v>
      </c>
      <c r="O27" s="8">
        <v>8</v>
      </c>
      <c r="P27" s="8">
        <v>12</v>
      </c>
      <c r="Q27" s="31" t="s">
        <v>111</v>
      </c>
      <c r="R27" s="18" t="s">
        <v>99</v>
      </c>
      <c r="S27" s="8">
        <v>3</v>
      </c>
      <c r="T27" s="8">
        <v>7</v>
      </c>
      <c r="U27" s="8">
        <v>3</v>
      </c>
      <c r="V27" s="8">
        <v>6</v>
      </c>
      <c r="W27" s="8">
        <v>4</v>
      </c>
      <c r="X27" s="8">
        <v>16</v>
      </c>
      <c r="Y27" s="8">
        <v>4</v>
      </c>
      <c r="Z27" s="8">
        <v>33</v>
      </c>
      <c r="AA27" s="8">
        <v>5</v>
      </c>
      <c r="AB27" s="8">
        <v>5</v>
      </c>
      <c r="AC27" s="8">
        <v>5</v>
      </c>
      <c r="AD27" s="8">
        <v>3</v>
      </c>
      <c r="AE27" s="8">
        <v>4</v>
      </c>
      <c r="AF27" s="8">
        <v>1</v>
      </c>
      <c r="AG27" s="8">
        <v>3</v>
      </c>
    </row>
    <row r="28" spans="1:33" s="6" customFormat="1" ht="37.5">
      <c r="A28" s="30" t="s">
        <v>22</v>
      </c>
      <c r="B28" s="18" t="s">
        <v>135</v>
      </c>
      <c r="C28" s="10">
        <v>139</v>
      </c>
      <c r="D28" s="163">
        <v>159</v>
      </c>
      <c r="E28" s="27">
        <v>-20</v>
      </c>
      <c r="F28" s="9">
        <v>15</v>
      </c>
      <c r="G28" s="8">
        <v>2</v>
      </c>
      <c r="H28" s="8">
        <v>17</v>
      </c>
      <c r="I28" s="8">
        <v>7</v>
      </c>
      <c r="J28" s="8">
        <v>3</v>
      </c>
      <c r="K28" s="8">
        <v>10</v>
      </c>
      <c r="L28" s="8">
        <v>7</v>
      </c>
      <c r="M28" s="8">
        <v>6</v>
      </c>
      <c r="N28" s="8">
        <v>7</v>
      </c>
      <c r="O28" s="8">
        <v>10</v>
      </c>
      <c r="P28" s="8">
        <v>17</v>
      </c>
      <c r="Q28" s="48" t="s">
        <v>22</v>
      </c>
      <c r="R28" s="18" t="s">
        <v>135</v>
      </c>
      <c r="S28" s="8">
        <v>8</v>
      </c>
      <c r="T28" s="8">
        <v>4</v>
      </c>
      <c r="U28" s="8">
        <v>3</v>
      </c>
      <c r="V28" s="8">
        <v>1</v>
      </c>
      <c r="W28" s="8">
        <v>13</v>
      </c>
      <c r="X28" s="8">
        <v>12</v>
      </c>
      <c r="Y28" s="8">
        <v>4</v>
      </c>
      <c r="Z28" s="8">
        <v>6</v>
      </c>
      <c r="AA28" s="8">
        <v>5</v>
      </c>
      <c r="AB28" s="8">
        <v>5</v>
      </c>
      <c r="AC28" s="8">
        <v>5</v>
      </c>
      <c r="AD28" s="8">
        <v>6</v>
      </c>
      <c r="AE28" s="8">
        <v>5</v>
      </c>
      <c r="AF28" s="8">
        <v>2</v>
      </c>
      <c r="AG28" s="8">
        <v>3</v>
      </c>
    </row>
    <row r="29" spans="1:33" s="45" customFormat="1" ht="30" customHeight="1">
      <c r="A29" s="51" t="s">
        <v>24</v>
      </c>
      <c r="B29" s="38" t="s">
        <v>100</v>
      </c>
      <c r="C29" s="39">
        <v>21470</v>
      </c>
      <c r="D29" s="199">
        <v>22134</v>
      </c>
      <c r="E29" s="110">
        <v>-664</v>
      </c>
      <c r="F29" s="42">
        <v>1361</v>
      </c>
      <c r="G29" s="40">
        <v>716</v>
      </c>
      <c r="H29" s="40">
        <v>2077</v>
      </c>
      <c r="I29" s="40">
        <v>810</v>
      </c>
      <c r="J29" s="40">
        <v>577</v>
      </c>
      <c r="K29" s="40">
        <v>1387</v>
      </c>
      <c r="L29" s="40">
        <v>1037</v>
      </c>
      <c r="M29" s="40">
        <v>1265</v>
      </c>
      <c r="N29" s="40">
        <v>1116</v>
      </c>
      <c r="O29" s="40">
        <v>1470</v>
      </c>
      <c r="P29" s="40">
        <v>2586</v>
      </c>
      <c r="Q29" s="30" t="s">
        <v>24</v>
      </c>
      <c r="R29" s="43" t="s">
        <v>100</v>
      </c>
      <c r="S29" s="40">
        <v>695</v>
      </c>
      <c r="T29" s="40">
        <v>755</v>
      </c>
      <c r="U29" s="40">
        <v>673</v>
      </c>
      <c r="V29" s="40">
        <v>649</v>
      </c>
      <c r="W29" s="40">
        <v>2357</v>
      </c>
      <c r="X29" s="40">
        <v>1422</v>
      </c>
      <c r="Y29" s="40">
        <v>572</v>
      </c>
      <c r="Z29" s="40">
        <v>1053</v>
      </c>
      <c r="AA29" s="40">
        <v>900</v>
      </c>
      <c r="AB29" s="40">
        <v>533</v>
      </c>
      <c r="AC29" s="40">
        <v>616</v>
      </c>
      <c r="AD29" s="40">
        <v>807</v>
      </c>
      <c r="AE29" s="40">
        <v>691</v>
      </c>
      <c r="AF29" s="40">
        <v>561</v>
      </c>
      <c r="AG29" s="40">
        <v>834</v>
      </c>
    </row>
    <row r="30" spans="1:33" s="55" customFormat="1" ht="30" customHeight="1" thickBot="1">
      <c r="A30" s="44"/>
      <c r="B30" s="18" t="s">
        <v>113</v>
      </c>
      <c r="C30" s="12">
        <v>6129</v>
      </c>
      <c r="D30" s="202">
        <v>6648</v>
      </c>
      <c r="E30" s="203">
        <v>-519</v>
      </c>
      <c r="F30" s="9">
        <v>480</v>
      </c>
      <c r="G30" s="8">
        <v>223</v>
      </c>
      <c r="H30" s="8">
        <v>703</v>
      </c>
      <c r="I30" s="8">
        <v>187</v>
      </c>
      <c r="J30" s="8">
        <v>128</v>
      </c>
      <c r="K30" s="8">
        <v>315</v>
      </c>
      <c r="L30" s="8">
        <v>353</v>
      </c>
      <c r="M30" s="8">
        <v>342</v>
      </c>
      <c r="N30" s="8">
        <v>269</v>
      </c>
      <c r="O30" s="8">
        <v>403</v>
      </c>
      <c r="P30" s="8">
        <v>672</v>
      </c>
      <c r="Q30" s="31"/>
      <c r="R30" s="53" t="s">
        <v>113</v>
      </c>
      <c r="S30" s="8">
        <v>191</v>
      </c>
      <c r="T30" s="8">
        <v>211</v>
      </c>
      <c r="U30" s="8">
        <v>184</v>
      </c>
      <c r="V30" s="8">
        <v>200</v>
      </c>
      <c r="W30" s="8">
        <v>693</v>
      </c>
      <c r="X30" s="8">
        <v>346</v>
      </c>
      <c r="Y30" s="8">
        <v>179</v>
      </c>
      <c r="Z30" s="8">
        <v>263</v>
      </c>
      <c r="AA30" s="8">
        <v>302</v>
      </c>
      <c r="AB30" s="8">
        <v>139</v>
      </c>
      <c r="AC30" s="8">
        <v>174</v>
      </c>
      <c r="AD30" s="8">
        <v>225</v>
      </c>
      <c r="AE30" s="8">
        <v>231</v>
      </c>
      <c r="AF30" s="8">
        <v>190</v>
      </c>
      <c r="AG30" s="8">
        <v>216</v>
      </c>
    </row>
    <row r="31" spans="1:33" s="25" customFormat="1" ht="18.75">
      <c r="A31" s="47" t="s">
        <v>156</v>
      </c>
      <c r="Q31" s="47" t="s">
        <v>156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sheetPr codeName="Arkusz20"/>
  <dimension ref="A1:AG39"/>
  <sheetViews>
    <sheetView zoomScale="75" zoomScaleNormal="60" workbookViewId="0">
      <selection activeCell="D12" sqref="D1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565</v>
      </c>
      <c r="B1" s="266"/>
      <c r="C1" s="266"/>
      <c r="D1" s="266"/>
      <c r="E1" s="266"/>
      <c r="F1" s="266"/>
      <c r="G1" s="266"/>
      <c r="H1" s="266"/>
      <c r="I1" s="36" t="s">
        <v>501</v>
      </c>
      <c r="J1" s="36"/>
      <c r="K1" s="36"/>
      <c r="L1" s="36"/>
      <c r="M1" s="36"/>
      <c r="N1" s="36"/>
      <c r="O1" s="36"/>
      <c r="P1" s="36"/>
      <c r="Q1" s="266" t="str">
        <f>A1</f>
        <v>TABELA 19. PODJĘCIA PRACY I AKTYWIZACJA BEZROBOTNYCH DO 30 ROKU ŻYCIA W LISTOPADZIE</v>
      </c>
      <c r="R1" s="266"/>
      <c r="S1" s="266"/>
      <c r="T1" s="266"/>
      <c r="U1" s="266"/>
      <c r="V1" s="266"/>
      <c r="W1" s="266"/>
      <c r="X1" s="266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'1-STRUKTURA-PODST'!C4:C5</f>
        <v>XI 2017</v>
      </c>
      <c r="D4" s="238" t="str">
        <f>'1-STRUKTURA-PODST'!D4:D5</f>
        <v>X 2017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15" customFormat="1" ht="30" customHeight="1">
      <c r="A6" s="29" t="s">
        <v>12</v>
      </c>
      <c r="B6" s="38" t="s">
        <v>116</v>
      </c>
      <c r="C6" s="39">
        <v>2848</v>
      </c>
      <c r="D6" s="199">
        <v>2990</v>
      </c>
      <c r="E6" s="110">
        <v>-142</v>
      </c>
      <c r="F6" s="42">
        <v>200</v>
      </c>
      <c r="G6" s="40">
        <v>79</v>
      </c>
      <c r="H6" s="40">
        <v>279</v>
      </c>
      <c r="I6" s="40">
        <v>120</v>
      </c>
      <c r="J6" s="40">
        <v>50</v>
      </c>
      <c r="K6" s="40">
        <v>170</v>
      </c>
      <c r="L6" s="40">
        <v>166</v>
      </c>
      <c r="M6" s="40">
        <v>162</v>
      </c>
      <c r="N6" s="40">
        <v>95</v>
      </c>
      <c r="O6" s="40">
        <v>105</v>
      </c>
      <c r="P6" s="40">
        <v>200</v>
      </c>
      <c r="Q6" s="29" t="s">
        <v>12</v>
      </c>
      <c r="R6" s="38" t="s">
        <v>116</v>
      </c>
      <c r="S6" s="40">
        <v>62</v>
      </c>
      <c r="T6" s="40">
        <v>131</v>
      </c>
      <c r="U6" s="40">
        <v>68</v>
      </c>
      <c r="V6" s="40">
        <v>72</v>
      </c>
      <c r="W6" s="40">
        <v>348</v>
      </c>
      <c r="X6" s="40">
        <v>181</v>
      </c>
      <c r="Y6" s="40">
        <v>89</v>
      </c>
      <c r="Z6" s="40">
        <v>105</v>
      </c>
      <c r="AA6" s="40">
        <v>120</v>
      </c>
      <c r="AB6" s="40">
        <v>85</v>
      </c>
      <c r="AC6" s="40">
        <v>89</v>
      </c>
      <c r="AD6" s="40">
        <v>196</v>
      </c>
      <c r="AE6" s="40">
        <v>122</v>
      </c>
      <c r="AF6" s="40">
        <v>66</v>
      </c>
      <c r="AG6" s="40">
        <v>137</v>
      </c>
    </row>
    <row r="7" spans="1:33" s="6" customFormat="1" ht="30" customHeight="1">
      <c r="A7" s="30" t="s">
        <v>188</v>
      </c>
      <c r="B7" s="18" t="s">
        <v>269</v>
      </c>
      <c r="C7" s="10">
        <v>2017</v>
      </c>
      <c r="D7" s="163">
        <v>2090</v>
      </c>
      <c r="E7" s="27">
        <v>-73</v>
      </c>
      <c r="F7" s="9">
        <v>174</v>
      </c>
      <c r="G7" s="8">
        <v>71</v>
      </c>
      <c r="H7" s="8">
        <v>245</v>
      </c>
      <c r="I7" s="8">
        <v>66</v>
      </c>
      <c r="J7" s="8">
        <v>32</v>
      </c>
      <c r="K7" s="8">
        <v>98</v>
      </c>
      <c r="L7" s="8">
        <v>112</v>
      </c>
      <c r="M7" s="8">
        <v>122</v>
      </c>
      <c r="N7" s="8">
        <v>68</v>
      </c>
      <c r="O7" s="8">
        <v>83</v>
      </c>
      <c r="P7" s="8">
        <v>151</v>
      </c>
      <c r="Q7" s="30" t="s">
        <v>188</v>
      </c>
      <c r="R7" s="18" t="s">
        <v>269</v>
      </c>
      <c r="S7" s="8">
        <v>47</v>
      </c>
      <c r="T7" s="8">
        <v>111</v>
      </c>
      <c r="U7" s="8">
        <v>48</v>
      </c>
      <c r="V7" s="8">
        <v>51</v>
      </c>
      <c r="W7" s="8">
        <v>256</v>
      </c>
      <c r="X7" s="8">
        <v>94</v>
      </c>
      <c r="Y7" s="8">
        <v>62</v>
      </c>
      <c r="Z7" s="8">
        <v>81</v>
      </c>
      <c r="AA7" s="8">
        <v>78</v>
      </c>
      <c r="AB7" s="8">
        <v>52</v>
      </c>
      <c r="AC7" s="8">
        <v>53</v>
      </c>
      <c r="AD7" s="8">
        <v>140</v>
      </c>
      <c r="AE7" s="8">
        <v>82</v>
      </c>
      <c r="AF7" s="8">
        <v>37</v>
      </c>
      <c r="AG7" s="8">
        <v>97</v>
      </c>
    </row>
    <row r="8" spans="1:33" s="6" customFormat="1" ht="30" customHeight="1">
      <c r="A8" s="30"/>
      <c r="B8" s="19" t="s">
        <v>127</v>
      </c>
      <c r="C8" s="10">
        <v>28</v>
      </c>
      <c r="D8" s="163">
        <v>38</v>
      </c>
      <c r="E8" s="27">
        <v>-10</v>
      </c>
      <c r="F8" s="9">
        <v>0</v>
      </c>
      <c r="G8" s="8">
        <v>1</v>
      </c>
      <c r="H8" s="8">
        <v>1</v>
      </c>
      <c r="I8" s="8">
        <v>1</v>
      </c>
      <c r="J8" s="8">
        <v>1</v>
      </c>
      <c r="K8" s="8">
        <v>2</v>
      </c>
      <c r="L8" s="8">
        <v>3</v>
      </c>
      <c r="M8" s="8">
        <v>3</v>
      </c>
      <c r="N8" s="8">
        <v>1</v>
      </c>
      <c r="O8" s="8">
        <v>3</v>
      </c>
      <c r="P8" s="8">
        <v>4</v>
      </c>
      <c r="Q8" s="30"/>
      <c r="R8" s="18" t="s">
        <v>127</v>
      </c>
      <c r="S8" s="8">
        <v>3</v>
      </c>
      <c r="T8" s="8">
        <v>0</v>
      </c>
      <c r="U8" s="8">
        <v>0</v>
      </c>
      <c r="V8" s="8">
        <v>0</v>
      </c>
      <c r="W8" s="8">
        <v>1</v>
      </c>
      <c r="X8" s="8">
        <v>0</v>
      </c>
      <c r="Y8" s="8">
        <v>1</v>
      </c>
      <c r="Z8" s="8">
        <v>1</v>
      </c>
      <c r="AA8" s="8">
        <v>3</v>
      </c>
      <c r="AB8" s="8">
        <v>0</v>
      </c>
      <c r="AC8" s="8">
        <v>2</v>
      </c>
      <c r="AD8" s="8">
        <v>1</v>
      </c>
      <c r="AE8" s="8">
        <v>1</v>
      </c>
      <c r="AF8" s="8">
        <v>0</v>
      </c>
      <c r="AG8" s="8">
        <v>2</v>
      </c>
    </row>
    <row r="9" spans="1:33" s="152" customFormat="1" ht="30" customHeight="1">
      <c r="A9" s="160"/>
      <c r="B9" s="150" t="s">
        <v>117</v>
      </c>
      <c r="C9" s="10">
        <v>64</v>
      </c>
      <c r="D9" s="163">
        <v>46</v>
      </c>
      <c r="E9" s="27">
        <v>18</v>
      </c>
      <c r="F9" s="9">
        <v>0</v>
      </c>
      <c r="G9" s="8">
        <v>0</v>
      </c>
      <c r="H9" s="8">
        <v>0</v>
      </c>
      <c r="I9" s="8">
        <v>23</v>
      </c>
      <c r="J9" s="8">
        <v>3</v>
      </c>
      <c r="K9" s="8">
        <v>26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0"/>
      <c r="R9" s="151" t="s">
        <v>117</v>
      </c>
      <c r="S9" s="8">
        <v>0</v>
      </c>
      <c r="T9" s="8">
        <v>34</v>
      </c>
      <c r="U9" s="8">
        <v>0</v>
      </c>
      <c r="V9" s="8">
        <v>1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0" t="s">
        <v>189</v>
      </c>
      <c r="B10" s="151" t="s">
        <v>268</v>
      </c>
      <c r="C10" s="153">
        <v>831</v>
      </c>
      <c r="D10" s="163">
        <v>900</v>
      </c>
      <c r="E10" s="27">
        <v>-69</v>
      </c>
      <c r="F10" s="9">
        <v>26</v>
      </c>
      <c r="G10" s="8">
        <v>8</v>
      </c>
      <c r="H10" s="8">
        <v>34</v>
      </c>
      <c r="I10" s="8">
        <v>54</v>
      </c>
      <c r="J10" s="8">
        <v>18</v>
      </c>
      <c r="K10" s="8">
        <v>72</v>
      </c>
      <c r="L10" s="8">
        <v>54</v>
      </c>
      <c r="M10" s="8">
        <v>40</v>
      </c>
      <c r="N10" s="8">
        <v>27</v>
      </c>
      <c r="O10" s="8">
        <v>22</v>
      </c>
      <c r="P10" s="8">
        <v>49</v>
      </c>
      <c r="Q10" s="160" t="s">
        <v>189</v>
      </c>
      <c r="R10" s="151" t="s">
        <v>268</v>
      </c>
      <c r="S10" s="8">
        <v>15</v>
      </c>
      <c r="T10" s="8">
        <v>20</v>
      </c>
      <c r="U10" s="8">
        <v>20</v>
      </c>
      <c r="V10" s="8">
        <v>21</v>
      </c>
      <c r="W10" s="8">
        <v>92</v>
      </c>
      <c r="X10" s="8">
        <v>87</v>
      </c>
      <c r="Y10" s="8">
        <v>27</v>
      </c>
      <c r="Z10" s="8">
        <v>24</v>
      </c>
      <c r="AA10" s="8">
        <v>42</v>
      </c>
      <c r="AB10" s="8">
        <v>33</v>
      </c>
      <c r="AC10" s="8">
        <v>36</v>
      </c>
      <c r="AD10" s="8">
        <v>56</v>
      </c>
      <c r="AE10" s="8">
        <v>40</v>
      </c>
      <c r="AF10" s="8">
        <v>29</v>
      </c>
      <c r="AG10" s="8">
        <v>40</v>
      </c>
    </row>
    <row r="11" spans="1:33" s="6" customFormat="1" ht="30" customHeight="1">
      <c r="A11" s="30"/>
      <c r="B11" s="19" t="s">
        <v>118</v>
      </c>
      <c r="C11" s="10">
        <v>56</v>
      </c>
      <c r="D11" s="163">
        <v>50</v>
      </c>
      <c r="E11" s="27">
        <v>6</v>
      </c>
      <c r="F11" s="9">
        <v>0</v>
      </c>
      <c r="G11" s="8">
        <v>1</v>
      </c>
      <c r="H11" s="8">
        <v>1</v>
      </c>
      <c r="I11" s="8">
        <v>0</v>
      </c>
      <c r="J11" s="8">
        <v>0</v>
      </c>
      <c r="K11" s="8">
        <v>0</v>
      </c>
      <c r="L11" s="8">
        <v>3</v>
      </c>
      <c r="M11" s="8">
        <v>19</v>
      </c>
      <c r="N11" s="8">
        <v>1</v>
      </c>
      <c r="O11" s="8">
        <v>0</v>
      </c>
      <c r="P11" s="8">
        <v>1</v>
      </c>
      <c r="Q11" s="30"/>
      <c r="R11" s="18" t="s">
        <v>118</v>
      </c>
      <c r="S11" s="8">
        <v>0</v>
      </c>
      <c r="T11" s="8">
        <v>1</v>
      </c>
      <c r="U11" s="8">
        <v>1</v>
      </c>
      <c r="V11" s="8">
        <v>0</v>
      </c>
      <c r="W11" s="8">
        <v>6</v>
      </c>
      <c r="X11" s="8">
        <v>6</v>
      </c>
      <c r="Y11" s="8">
        <v>5</v>
      </c>
      <c r="Z11" s="8">
        <v>0</v>
      </c>
      <c r="AA11" s="8">
        <v>1</v>
      </c>
      <c r="AB11" s="8">
        <v>4</v>
      </c>
      <c r="AC11" s="8">
        <v>5</v>
      </c>
      <c r="AD11" s="8">
        <v>2</v>
      </c>
      <c r="AE11" s="8">
        <v>0</v>
      </c>
      <c r="AF11" s="8">
        <v>1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81</v>
      </c>
      <c r="D12" s="163">
        <v>74</v>
      </c>
      <c r="E12" s="27">
        <v>7</v>
      </c>
      <c r="F12" s="9">
        <v>0</v>
      </c>
      <c r="G12" s="8">
        <v>1</v>
      </c>
      <c r="H12" s="8">
        <v>1</v>
      </c>
      <c r="I12" s="8">
        <v>5</v>
      </c>
      <c r="J12" s="8">
        <v>0</v>
      </c>
      <c r="K12" s="8">
        <v>5</v>
      </c>
      <c r="L12" s="8">
        <v>0</v>
      </c>
      <c r="M12" s="8">
        <v>0</v>
      </c>
      <c r="N12" s="8">
        <v>0</v>
      </c>
      <c r="O12" s="8">
        <v>2</v>
      </c>
      <c r="P12" s="8">
        <v>2</v>
      </c>
      <c r="Q12" s="30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11</v>
      </c>
      <c r="X12" s="8">
        <v>43</v>
      </c>
      <c r="Y12" s="8">
        <v>0</v>
      </c>
      <c r="Z12" s="8">
        <v>1</v>
      </c>
      <c r="AA12" s="8">
        <v>3</v>
      </c>
      <c r="AB12" s="8">
        <v>0</v>
      </c>
      <c r="AC12" s="8">
        <v>11</v>
      </c>
      <c r="AD12" s="8">
        <v>0</v>
      </c>
      <c r="AE12" s="8">
        <v>2</v>
      </c>
      <c r="AF12" s="8">
        <v>0</v>
      </c>
      <c r="AG12" s="8">
        <v>2</v>
      </c>
    </row>
    <row r="13" spans="1:33" s="6" customFormat="1" ht="30" customHeight="1">
      <c r="A13" s="30"/>
      <c r="B13" s="19" t="s">
        <v>120</v>
      </c>
      <c r="C13" s="10">
        <v>106</v>
      </c>
      <c r="D13" s="163">
        <v>80</v>
      </c>
      <c r="E13" s="27">
        <v>26</v>
      </c>
      <c r="F13" s="9">
        <v>7</v>
      </c>
      <c r="G13" s="8">
        <v>0</v>
      </c>
      <c r="H13" s="8">
        <v>7</v>
      </c>
      <c r="I13" s="8">
        <v>4</v>
      </c>
      <c r="J13" s="8">
        <v>4</v>
      </c>
      <c r="K13" s="8">
        <v>8</v>
      </c>
      <c r="L13" s="8">
        <v>10</v>
      </c>
      <c r="M13" s="8">
        <v>0</v>
      </c>
      <c r="N13" s="8">
        <v>7</v>
      </c>
      <c r="O13" s="8">
        <v>5</v>
      </c>
      <c r="P13" s="8">
        <v>12</v>
      </c>
      <c r="Q13" s="30"/>
      <c r="R13" s="18" t="s">
        <v>120</v>
      </c>
      <c r="S13" s="8">
        <v>2</v>
      </c>
      <c r="T13" s="8">
        <v>3</v>
      </c>
      <c r="U13" s="8">
        <v>4</v>
      </c>
      <c r="V13" s="8">
        <v>4</v>
      </c>
      <c r="W13" s="8">
        <v>9</v>
      </c>
      <c r="X13" s="8">
        <v>11</v>
      </c>
      <c r="Y13" s="8">
        <v>2</v>
      </c>
      <c r="Z13" s="8">
        <v>0</v>
      </c>
      <c r="AA13" s="8">
        <v>6</v>
      </c>
      <c r="AB13" s="8">
        <v>4</v>
      </c>
      <c r="AC13" s="8">
        <v>1</v>
      </c>
      <c r="AD13" s="8">
        <v>8</v>
      </c>
      <c r="AE13" s="8">
        <v>0</v>
      </c>
      <c r="AF13" s="8">
        <v>3</v>
      </c>
      <c r="AG13" s="8">
        <v>12</v>
      </c>
    </row>
    <row r="14" spans="1:33" s="6" customFormat="1" ht="30" customHeight="1">
      <c r="A14" s="30"/>
      <c r="B14" s="19" t="s">
        <v>121</v>
      </c>
      <c r="C14" s="10">
        <v>2</v>
      </c>
      <c r="D14" s="163">
        <v>2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1</v>
      </c>
      <c r="P14" s="8">
        <v>1</v>
      </c>
      <c r="Q14" s="30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80</v>
      </c>
      <c r="D15" s="163">
        <v>50</v>
      </c>
      <c r="E15" s="27">
        <v>30</v>
      </c>
      <c r="F15" s="9">
        <v>2</v>
      </c>
      <c r="G15" s="8">
        <v>0</v>
      </c>
      <c r="H15" s="8">
        <v>2</v>
      </c>
      <c r="I15" s="8">
        <v>15</v>
      </c>
      <c r="J15" s="8">
        <v>6</v>
      </c>
      <c r="K15" s="8">
        <v>21</v>
      </c>
      <c r="L15" s="8">
        <v>1</v>
      </c>
      <c r="M15" s="8">
        <v>12</v>
      </c>
      <c r="N15" s="8">
        <v>3</v>
      </c>
      <c r="O15" s="8">
        <v>1</v>
      </c>
      <c r="P15" s="8">
        <v>4</v>
      </c>
      <c r="Q15" s="30"/>
      <c r="R15" s="18" t="s">
        <v>265</v>
      </c>
      <c r="S15" s="8">
        <v>4</v>
      </c>
      <c r="T15" s="8">
        <v>2</v>
      </c>
      <c r="U15" s="8">
        <v>0</v>
      </c>
      <c r="V15" s="8">
        <v>2</v>
      </c>
      <c r="W15" s="8">
        <v>2</v>
      </c>
      <c r="X15" s="8">
        <v>1</v>
      </c>
      <c r="Y15" s="8">
        <v>0</v>
      </c>
      <c r="Z15" s="8">
        <v>1</v>
      </c>
      <c r="AA15" s="8">
        <v>2</v>
      </c>
      <c r="AB15" s="8">
        <v>6</v>
      </c>
      <c r="AC15" s="8">
        <v>1</v>
      </c>
      <c r="AD15" s="8">
        <v>4</v>
      </c>
      <c r="AE15" s="8">
        <v>12</v>
      </c>
      <c r="AF15" s="8">
        <v>3</v>
      </c>
      <c r="AG15" s="8">
        <v>0</v>
      </c>
    </row>
    <row r="16" spans="1:33" s="6" customFormat="1" ht="37.5">
      <c r="A16" s="30"/>
      <c r="B16" s="19" t="s">
        <v>266</v>
      </c>
      <c r="C16" s="10">
        <v>52</v>
      </c>
      <c r="D16" s="163">
        <v>78</v>
      </c>
      <c r="E16" s="27">
        <v>-26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4</v>
      </c>
      <c r="O16" s="8">
        <v>9</v>
      </c>
      <c r="P16" s="8">
        <v>13</v>
      </c>
      <c r="Q16" s="30"/>
      <c r="R16" s="18" t="s">
        <v>266</v>
      </c>
      <c r="S16" s="8">
        <v>3</v>
      </c>
      <c r="T16" s="8">
        <v>2</v>
      </c>
      <c r="U16" s="8">
        <v>0</v>
      </c>
      <c r="V16" s="8">
        <v>7</v>
      </c>
      <c r="W16" s="8">
        <v>5</v>
      </c>
      <c r="X16" s="8">
        <v>0</v>
      </c>
      <c r="Y16" s="8">
        <v>0</v>
      </c>
      <c r="Z16" s="8">
        <v>1</v>
      </c>
      <c r="AA16" s="8">
        <v>3</v>
      </c>
      <c r="AB16" s="8">
        <v>1</v>
      </c>
      <c r="AC16" s="8">
        <v>2</v>
      </c>
      <c r="AD16" s="8">
        <v>7</v>
      </c>
      <c r="AE16" s="8">
        <v>1</v>
      </c>
      <c r="AF16" s="8">
        <v>4</v>
      </c>
      <c r="AG16" s="8">
        <v>2</v>
      </c>
    </row>
    <row r="17" spans="1:33" s="6" customFormat="1" ht="30" customHeight="1">
      <c r="A17" s="30"/>
      <c r="B17" s="19" t="s">
        <v>122</v>
      </c>
      <c r="C17" s="10">
        <v>0</v>
      </c>
      <c r="D17" s="163">
        <v>2</v>
      </c>
      <c r="E17" s="27">
        <v>-2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3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3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3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456</v>
      </c>
      <c r="D21" s="163">
        <v>566</v>
      </c>
      <c r="E21" s="27">
        <v>-110</v>
      </c>
      <c r="F21" s="9">
        <v>17</v>
      </c>
      <c r="G21" s="8">
        <v>6</v>
      </c>
      <c r="H21" s="8">
        <v>23</v>
      </c>
      <c r="I21" s="8">
        <v>30</v>
      </c>
      <c r="J21" s="8">
        <v>8</v>
      </c>
      <c r="K21" s="8">
        <v>38</v>
      </c>
      <c r="L21" s="8">
        <v>39</v>
      </c>
      <c r="M21" s="8">
        <v>9</v>
      </c>
      <c r="N21" s="8">
        <v>12</v>
      </c>
      <c r="O21" s="8">
        <v>5</v>
      </c>
      <c r="P21" s="8">
        <v>17</v>
      </c>
      <c r="Q21" s="31"/>
      <c r="R21" s="18" t="s">
        <v>125</v>
      </c>
      <c r="S21" s="8">
        <v>6</v>
      </c>
      <c r="T21" s="8">
        <v>12</v>
      </c>
      <c r="U21" s="8">
        <v>15</v>
      </c>
      <c r="V21" s="8">
        <v>8</v>
      </c>
      <c r="W21" s="8">
        <v>59</v>
      </c>
      <c r="X21" s="8">
        <v>26</v>
      </c>
      <c r="Y21" s="8">
        <v>20</v>
      </c>
      <c r="Z21" s="8">
        <v>21</v>
      </c>
      <c r="AA21" s="8">
        <v>27</v>
      </c>
      <c r="AB21" s="8">
        <v>18</v>
      </c>
      <c r="AC21" s="8">
        <v>16</v>
      </c>
      <c r="AD21" s="8">
        <v>35</v>
      </c>
      <c r="AE21" s="8">
        <v>25</v>
      </c>
      <c r="AF21" s="8">
        <v>18</v>
      </c>
      <c r="AG21" s="8">
        <v>24</v>
      </c>
    </row>
    <row r="22" spans="1:33" s="15" customFormat="1" ht="30" customHeight="1">
      <c r="A22" s="234" t="s">
        <v>17</v>
      </c>
      <c r="B22" s="38" t="s">
        <v>128</v>
      </c>
      <c r="C22" s="39">
        <v>189</v>
      </c>
      <c r="D22" s="199">
        <v>211</v>
      </c>
      <c r="E22" s="110">
        <v>-22</v>
      </c>
      <c r="F22" s="42">
        <v>2</v>
      </c>
      <c r="G22" s="40">
        <v>0</v>
      </c>
      <c r="H22" s="40">
        <v>2</v>
      </c>
      <c r="I22" s="40">
        <v>77</v>
      </c>
      <c r="J22" s="40">
        <v>28</v>
      </c>
      <c r="K22" s="40">
        <v>105</v>
      </c>
      <c r="L22" s="40">
        <v>24</v>
      </c>
      <c r="M22" s="40">
        <v>1</v>
      </c>
      <c r="N22" s="40">
        <v>10</v>
      </c>
      <c r="O22" s="40">
        <v>7</v>
      </c>
      <c r="P22" s="40">
        <v>17</v>
      </c>
      <c r="Q22" s="234" t="s">
        <v>17</v>
      </c>
      <c r="R22" s="38" t="s">
        <v>128</v>
      </c>
      <c r="S22" s="40">
        <v>0</v>
      </c>
      <c r="T22" s="40">
        <v>4</v>
      </c>
      <c r="U22" s="40">
        <v>0</v>
      </c>
      <c r="V22" s="40">
        <v>1</v>
      </c>
      <c r="W22" s="40">
        <v>1</v>
      </c>
      <c r="X22" s="40">
        <v>10</v>
      </c>
      <c r="Y22" s="40">
        <v>1</v>
      </c>
      <c r="Z22" s="40">
        <v>3</v>
      </c>
      <c r="AA22" s="40">
        <v>1</v>
      </c>
      <c r="AB22" s="40">
        <v>0</v>
      </c>
      <c r="AC22" s="40">
        <v>2</v>
      </c>
      <c r="AD22" s="40">
        <v>5</v>
      </c>
      <c r="AE22" s="40">
        <v>2</v>
      </c>
      <c r="AF22" s="40">
        <v>10</v>
      </c>
      <c r="AG22" s="40">
        <v>0</v>
      </c>
    </row>
    <row r="23" spans="1:33" s="6" customFormat="1" ht="30" customHeight="1">
      <c r="A23" s="235"/>
      <c r="B23" s="19" t="s">
        <v>129</v>
      </c>
      <c r="C23" s="10">
        <v>16</v>
      </c>
      <c r="D23" s="163">
        <v>8</v>
      </c>
      <c r="E23" s="27">
        <v>8</v>
      </c>
      <c r="F23" s="9">
        <v>0</v>
      </c>
      <c r="G23" s="8">
        <v>0</v>
      </c>
      <c r="H23" s="8">
        <v>0</v>
      </c>
      <c r="I23" s="8">
        <v>9</v>
      </c>
      <c r="J23" s="8">
        <v>1</v>
      </c>
      <c r="K23" s="8">
        <v>10</v>
      </c>
      <c r="L23" s="8">
        <v>0</v>
      </c>
      <c r="M23" s="8">
        <v>0</v>
      </c>
      <c r="N23" s="8">
        <v>0</v>
      </c>
      <c r="O23" s="8">
        <v>1</v>
      </c>
      <c r="P23" s="8">
        <v>1</v>
      </c>
      <c r="Q23" s="235"/>
      <c r="R23" s="18" t="s">
        <v>129</v>
      </c>
      <c r="S23" s="8">
        <v>0</v>
      </c>
      <c r="T23" s="8">
        <v>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1</v>
      </c>
      <c r="AE23" s="8">
        <v>1</v>
      </c>
      <c r="AF23" s="8">
        <v>1</v>
      </c>
      <c r="AG23" s="8">
        <v>0</v>
      </c>
    </row>
    <row r="24" spans="1:33" s="15" customFormat="1" ht="30" customHeight="1">
      <c r="A24" s="234" t="s">
        <v>19</v>
      </c>
      <c r="B24" s="38" t="s">
        <v>130</v>
      </c>
      <c r="C24" s="39">
        <v>494</v>
      </c>
      <c r="D24" s="199">
        <v>782</v>
      </c>
      <c r="E24" s="110">
        <v>-288</v>
      </c>
      <c r="F24" s="42">
        <v>61</v>
      </c>
      <c r="G24" s="40">
        <v>31</v>
      </c>
      <c r="H24" s="40">
        <v>92</v>
      </c>
      <c r="I24" s="40">
        <v>11</v>
      </c>
      <c r="J24" s="40">
        <v>4</v>
      </c>
      <c r="K24" s="40">
        <v>15</v>
      </c>
      <c r="L24" s="40">
        <v>43</v>
      </c>
      <c r="M24" s="40">
        <v>12</v>
      </c>
      <c r="N24" s="40">
        <v>20</v>
      </c>
      <c r="O24" s="40">
        <v>27</v>
      </c>
      <c r="P24" s="179">
        <v>47</v>
      </c>
      <c r="Q24" s="234" t="s">
        <v>19</v>
      </c>
      <c r="R24" s="38" t="s">
        <v>130</v>
      </c>
      <c r="S24" s="40">
        <v>13</v>
      </c>
      <c r="T24" s="40">
        <v>23</v>
      </c>
      <c r="U24" s="40">
        <v>2</v>
      </c>
      <c r="V24" s="40">
        <v>22</v>
      </c>
      <c r="W24" s="40">
        <v>62</v>
      </c>
      <c r="X24" s="40">
        <v>21</v>
      </c>
      <c r="Y24" s="40">
        <v>12</v>
      </c>
      <c r="Z24" s="40">
        <v>20</v>
      </c>
      <c r="AA24" s="40">
        <v>15</v>
      </c>
      <c r="AB24" s="40">
        <v>21</v>
      </c>
      <c r="AC24" s="40">
        <v>6</v>
      </c>
      <c r="AD24" s="40">
        <v>29</v>
      </c>
      <c r="AE24" s="40">
        <v>2</v>
      </c>
      <c r="AF24" s="40">
        <v>8</v>
      </c>
      <c r="AG24" s="40">
        <v>29</v>
      </c>
    </row>
    <row r="25" spans="1:33" s="6" customFormat="1" ht="30" customHeight="1">
      <c r="A25" s="235"/>
      <c r="B25" s="19" t="s">
        <v>131</v>
      </c>
      <c r="C25" s="10">
        <v>7</v>
      </c>
      <c r="D25" s="163">
        <v>12</v>
      </c>
      <c r="E25" s="27">
        <v>-5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4</v>
      </c>
      <c r="M25" s="8">
        <v>0</v>
      </c>
      <c r="N25" s="8">
        <v>2</v>
      </c>
      <c r="O25" s="8">
        <v>0</v>
      </c>
      <c r="P25" s="8">
        <v>2</v>
      </c>
      <c r="Q25" s="235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</row>
    <row r="26" spans="1:33" s="15" customFormat="1" ht="30" customHeight="1">
      <c r="A26" s="105" t="s">
        <v>22</v>
      </c>
      <c r="B26" s="38" t="s">
        <v>132</v>
      </c>
      <c r="C26" s="39">
        <v>0</v>
      </c>
      <c r="D26" s="199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4" t="s">
        <v>24</v>
      </c>
      <c r="B27" s="38" t="s">
        <v>133</v>
      </c>
      <c r="C27" s="39">
        <v>11</v>
      </c>
      <c r="D27" s="199">
        <v>19</v>
      </c>
      <c r="E27" s="110">
        <v>-8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1</v>
      </c>
      <c r="N27" s="40">
        <v>0</v>
      </c>
      <c r="O27" s="40">
        <v>0</v>
      </c>
      <c r="P27" s="40">
        <v>0</v>
      </c>
      <c r="Q27" s="234" t="s">
        <v>24</v>
      </c>
      <c r="R27" s="38" t="s">
        <v>133</v>
      </c>
      <c r="S27" s="40">
        <v>0</v>
      </c>
      <c r="T27" s="40">
        <v>0</v>
      </c>
      <c r="U27" s="40">
        <v>2</v>
      </c>
      <c r="V27" s="40">
        <v>0</v>
      </c>
      <c r="W27" s="40">
        <v>0</v>
      </c>
      <c r="X27" s="40">
        <v>7</v>
      </c>
      <c r="Y27" s="40">
        <v>0</v>
      </c>
      <c r="Z27" s="40">
        <v>1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54" customFormat="1" ht="30" customHeight="1">
      <c r="A28" s="235"/>
      <c r="B28" s="19" t="s">
        <v>438</v>
      </c>
      <c r="C28" s="10">
        <v>0</v>
      </c>
      <c r="D28" s="163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5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0">
        <v>0</v>
      </c>
      <c r="E29" s="201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sheetPr codeName="Arkusz21"/>
  <dimension ref="A1:AG36"/>
  <sheetViews>
    <sheetView zoomScale="80" zoomScaleNormal="80" workbookViewId="0">
      <selection activeCell="D10" sqref="D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582</v>
      </c>
      <c r="B1" s="266"/>
      <c r="C1" s="266"/>
      <c r="D1" s="266"/>
      <c r="E1" s="266"/>
      <c r="F1" s="266"/>
      <c r="G1" s="266"/>
      <c r="H1" s="266"/>
      <c r="I1" s="36" t="s">
        <v>501</v>
      </c>
      <c r="J1" s="36"/>
      <c r="K1" s="36"/>
      <c r="L1" s="36"/>
      <c r="M1" s="36"/>
      <c r="N1" s="36"/>
      <c r="O1" s="36"/>
      <c r="P1" s="36"/>
      <c r="Q1" s="266" t="str">
        <f>A1</f>
        <v>TABELA 20. BILANS BEZROBOTNYCH DO 30 ROKU ŻYCIA W OKRESIE STYCZEŃ - LISTOPAD</v>
      </c>
      <c r="R1" s="266"/>
      <c r="S1" s="266"/>
      <c r="T1" s="266"/>
      <c r="U1" s="266"/>
      <c r="V1" s="266"/>
      <c r="W1" s="266"/>
      <c r="X1" s="266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'8-BILANS OGÓŁEM NARASTAJĄCO'!C4:C5</f>
        <v>I - XI 2017</v>
      </c>
      <c r="D4" s="238" t="str">
        <f>'8-BILANS OGÓŁEM NARASTAJĄCO'!D4:D5</f>
        <v>I - XI 2016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6" customFormat="1" ht="30" customHeight="1">
      <c r="A6" s="7" t="s">
        <v>12</v>
      </c>
      <c r="B6" s="18" t="s">
        <v>249</v>
      </c>
      <c r="C6" s="10">
        <v>27697</v>
      </c>
      <c r="D6" s="8">
        <v>31967</v>
      </c>
      <c r="E6" s="11">
        <v>-4270</v>
      </c>
      <c r="F6" s="9">
        <v>1550</v>
      </c>
      <c r="G6" s="8">
        <v>834</v>
      </c>
      <c r="H6" s="8">
        <v>2384</v>
      </c>
      <c r="I6" s="8">
        <v>1034</v>
      </c>
      <c r="J6" s="8">
        <v>728</v>
      </c>
      <c r="K6" s="8">
        <v>1762</v>
      </c>
      <c r="L6" s="8">
        <v>1232</v>
      </c>
      <c r="M6" s="8">
        <v>1536</v>
      </c>
      <c r="N6" s="8">
        <v>1552</v>
      </c>
      <c r="O6" s="8">
        <v>2080</v>
      </c>
      <c r="P6" s="8">
        <v>3632</v>
      </c>
      <c r="Q6" s="7" t="s">
        <v>12</v>
      </c>
      <c r="R6" s="18" t="s">
        <v>249</v>
      </c>
      <c r="S6" s="8">
        <v>1011</v>
      </c>
      <c r="T6" s="8">
        <v>940</v>
      </c>
      <c r="U6" s="8">
        <v>821</v>
      </c>
      <c r="V6" s="8">
        <v>837</v>
      </c>
      <c r="W6" s="8">
        <v>2950</v>
      </c>
      <c r="X6" s="8">
        <v>1955</v>
      </c>
      <c r="Y6" s="8">
        <v>732</v>
      </c>
      <c r="Z6" s="8">
        <v>1298</v>
      </c>
      <c r="AA6" s="8">
        <v>1128</v>
      </c>
      <c r="AB6" s="8">
        <v>753</v>
      </c>
      <c r="AC6" s="8">
        <v>806</v>
      </c>
      <c r="AD6" s="8">
        <v>1111</v>
      </c>
      <c r="AE6" s="8">
        <v>932</v>
      </c>
      <c r="AF6" s="8">
        <v>704</v>
      </c>
      <c r="AG6" s="8">
        <v>1173</v>
      </c>
    </row>
    <row r="7" spans="1:33" s="15" customFormat="1" ht="30" customHeight="1">
      <c r="A7" s="234" t="s">
        <v>17</v>
      </c>
      <c r="B7" s="38" t="s">
        <v>248</v>
      </c>
      <c r="C7" s="39">
        <v>51836</v>
      </c>
      <c r="D7" s="40">
        <v>62562</v>
      </c>
      <c r="E7" s="41">
        <v>-10726</v>
      </c>
      <c r="F7" s="42">
        <v>4003</v>
      </c>
      <c r="G7" s="40">
        <v>1940</v>
      </c>
      <c r="H7" s="40">
        <v>5943</v>
      </c>
      <c r="I7" s="40">
        <v>2800</v>
      </c>
      <c r="J7" s="40">
        <v>1385</v>
      </c>
      <c r="K7" s="40">
        <v>4185</v>
      </c>
      <c r="L7" s="40">
        <v>2888</v>
      </c>
      <c r="M7" s="40">
        <v>3024</v>
      </c>
      <c r="N7" s="40">
        <v>2606</v>
      </c>
      <c r="O7" s="40">
        <v>2662</v>
      </c>
      <c r="P7" s="40">
        <v>5268</v>
      </c>
      <c r="Q7" s="234" t="s">
        <v>17</v>
      </c>
      <c r="R7" s="38" t="s">
        <v>248</v>
      </c>
      <c r="S7" s="40">
        <v>1674</v>
      </c>
      <c r="T7" s="40">
        <v>1948</v>
      </c>
      <c r="U7" s="40">
        <v>1677</v>
      </c>
      <c r="V7" s="40">
        <v>1578</v>
      </c>
      <c r="W7" s="40">
        <v>4987</v>
      </c>
      <c r="X7" s="40">
        <v>2928</v>
      </c>
      <c r="Y7" s="40">
        <v>1455</v>
      </c>
      <c r="Z7" s="40">
        <v>2558</v>
      </c>
      <c r="AA7" s="40">
        <v>1747</v>
      </c>
      <c r="AB7" s="40">
        <v>1438</v>
      </c>
      <c r="AC7" s="40">
        <v>1598</v>
      </c>
      <c r="AD7" s="40">
        <v>2425</v>
      </c>
      <c r="AE7" s="40">
        <v>1529</v>
      </c>
      <c r="AF7" s="40">
        <v>1086</v>
      </c>
      <c r="AG7" s="40">
        <v>1900</v>
      </c>
    </row>
    <row r="8" spans="1:33" s="152" customFormat="1" ht="30" customHeight="1">
      <c r="A8" s="237"/>
      <c r="B8" s="151" t="s">
        <v>83</v>
      </c>
      <c r="C8" s="10">
        <v>14287</v>
      </c>
      <c r="D8" s="8">
        <v>15460</v>
      </c>
      <c r="E8" s="11">
        <v>-1173</v>
      </c>
      <c r="F8" s="9">
        <v>1483</v>
      </c>
      <c r="G8" s="8">
        <v>642</v>
      </c>
      <c r="H8" s="8">
        <v>2125</v>
      </c>
      <c r="I8" s="8">
        <v>604</v>
      </c>
      <c r="J8" s="8">
        <v>310</v>
      </c>
      <c r="K8" s="8">
        <v>914</v>
      </c>
      <c r="L8" s="8">
        <v>1049</v>
      </c>
      <c r="M8" s="8">
        <v>847</v>
      </c>
      <c r="N8" s="8">
        <v>665</v>
      </c>
      <c r="O8" s="8">
        <v>699</v>
      </c>
      <c r="P8" s="8">
        <v>1364</v>
      </c>
      <c r="Q8" s="237"/>
      <c r="R8" s="151" t="s">
        <v>83</v>
      </c>
      <c r="S8" s="8">
        <v>440</v>
      </c>
      <c r="T8" s="8">
        <v>590</v>
      </c>
      <c r="U8" s="8">
        <v>389</v>
      </c>
      <c r="V8" s="8">
        <v>429</v>
      </c>
      <c r="W8" s="8">
        <v>1251</v>
      </c>
      <c r="X8" s="8">
        <v>648</v>
      </c>
      <c r="Y8" s="8">
        <v>436</v>
      </c>
      <c r="Z8" s="8">
        <v>697</v>
      </c>
      <c r="AA8" s="8">
        <v>434</v>
      </c>
      <c r="AB8" s="8">
        <v>367</v>
      </c>
      <c r="AC8" s="8">
        <v>354</v>
      </c>
      <c r="AD8" s="8">
        <v>717</v>
      </c>
      <c r="AE8" s="8">
        <v>407</v>
      </c>
      <c r="AF8" s="8">
        <v>334</v>
      </c>
      <c r="AG8" s="8">
        <v>495</v>
      </c>
    </row>
    <row r="9" spans="1:33" s="152" customFormat="1" ht="30" customHeight="1">
      <c r="A9" s="237"/>
      <c r="B9" s="151" t="s">
        <v>84</v>
      </c>
      <c r="C9" s="10">
        <v>37549</v>
      </c>
      <c r="D9" s="8">
        <v>47102</v>
      </c>
      <c r="E9" s="11">
        <v>-9553</v>
      </c>
      <c r="F9" s="9">
        <v>2520</v>
      </c>
      <c r="G9" s="8">
        <v>1298</v>
      </c>
      <c r="H9" s="8">
        <v>3818</v>
      </c>
      <c r="I9" s="8">
        <v>2196</v>
      </c>
      <c r="J9" s="8">
        <v>1075</v>
      </c>
      <c r="K9" s="8">
        <v>3271</v>
      </c>
      <c r="L9" s="8">
        <v>1839</v>
      </c>
      <c r="M9" s="8">
        <v>2177</v>
      </c>
      <c r="N9" s="8">
        <v>1941</v>
      </c>
      <c r="O9" s="8">
        <v>1963</v>
      </c>
      <c r="P9" s="8">
        <v>3904</v>
      </c>
      <c r="Q9" s="237"/>
      <c r="R9" s="151" t="s">
        <v>84</v>
      </c>
      <c r="S9" s="8">
        <v>1234</v>
      </c>
      <c r="T9" s="8">
        <v>1358</v>
      </c>
      <c r="U9" s="8">
        <v>1288</v>
      </c>
      <c r="V9" s="8">
        <v>1149</v>
      </c>
      <c r="W9" s="8">
        <v>3736</v>
      </c>
      <c r="X9" s="8">
        <v>2280</v>
      </c>
      <c r="Y9" s="8">
        <v>1019</v>
      </c>
      <c r="Z9" s="8">
        <v>1861</v>
      </c>
      <c r="AA9" s="8">
        <v>1313</v>
      </c>
      <c r="AB9" s="8">
        <v>1071</v>
      </c>
      <c r="AC9" s="8">
        <v>1244</v>
      </c>
      <c r="AD9" s="8">
        <v>1708</v>
      </c>
      <c r="AE9" s="8">
        <v>1122</v>
      </c>
      <c r="AF9" s="8">
        <v>752</v>
      </c>
      <c r="AG9" s="8">
        <v>1405</v>
      </c>
    </row>
    <row r="10" spans="1:33" s="152" customFormat="1" ht="30" customHeight="1">
      <c r="A10" s="237"/>
      <c r="B10" s="151" t="s">
        <v>85</v>
      </c>
      <c r="C10" s="153">
        <v>39</v>
      </c>
      <c r="D10" s="8">
        <v>76</v>
      </c>
      <c r="E10" s="11">
        <v>-37</v>
      </c>
      <c r="F10" s="9">
        <v>1</v>
      </c>
      <c r="G10" s="8">
        <v>0</v>
      </c>
      <c r="H10" s="8">
        <v>1</v>
      </c>
      <c r="I10" s="8">
        <v>1</v>
      </c>
      <c r="J10" s="8">
        <v>0</v>
      </c>
      <c r="K10" s="8">
        <v>1</v>
      </c>
      <c r="L10" s="8">
        <v>1</v>
      </c>
      <c r="M10" s="8">
        <v>5</v>
      </c>
      <c r="N10" s="8">
        <v>1</v>
      </c>
      <c r="O10" s="8">
        <v>0</v>
      </c>
      <c r="P10" s="8">
        <v>1</v>
      </c>
      <c r="Q10" s="237"/>
      <c r="R10" s="151" t="s">
        <v>85</v>
      </c>
      <c r="S10" s="8">
        <v>0</v>
      </c>
      <c r="T10" s="8">
        <v>3</v>
      </c>
      <c r="U10" s="8">
        <v>4</v>
      </c>
      <c r="V10" s="8">
        <v>2</v>
      </c>
      <c r="W10" s="8">
        <v>4</v>
      </c>
      <c r="X10" s="8">
        <v>2</v>
      </c>
      <c r="Y10" s="8">
        <v>2</v>
      </c>
      <c r="Z10" s="8">
        <v>0</v>
      </c>
      <c r="AA10" s="8">
        <v>0</v>
      </c>
      <c r="AB10" s="8">
        <v>5</v>
      </c>
      <c r="AC10" s="8">
        <v>4</v>
      </c>
      <c r="AD10" s="8">
        <v>1</v>
      </c>
      <c r="AE10" s="8">
        <v>2</v>
      </c>
      <c r="AF10" s="8">
        <v>1</v>
      </c>
      <c r="AG10" s="8">
        <v>0</v>
      </c>
    </row>
    <row r="11" spans="1:33" s="6" customFormat="1" ht="30" customHeight="1">
      <c r="A11" s="237"/>
      <c r="B11" s="18" t="s">
        <v>86</v>
      </c>
      <c r="C11" s="10">
        <v>344</v>
      </c>
      <c r="D11" s="8">
        <v>454</v>
      </c>
      <c r="E11" s="11">
        <v>-110</v>
      </c>
      <c r="F11" s="9">
        <v>3</v>
      </c>
      <c r="G11" s="8">
        <v>7</v>
      </c>
      <c r="H11" s="8">
        <v>10</v>
      </c>
      <c r="I11" s="8">
        <v>60</v>
      </c>
      <c r="J11" s="8">
        <v>45</v>
      </c>
      <c r="K11" s="8">
        <v>105</v>
      </c>
      <c r="L11" s="8">
        <v>0</v>
      </c>
      <c r="M11" s="8">
        <v>25</v>
      </c>
      <c r="N11" s="8">
        <v>9</v>
      </c>
      <c r="O11" s="8">
        <v>46</v>
      </c>
      <c r="P11" s="8">
        <v>55</v>
      </c>
      <c r="Q11" s="237"/>
      <c r="R11" s="18" t="s">
        <v>86</v>
      </c>
      <c r="S11" s="8">
        <v>0</v>
      </c>
      <c r="T11" s="8">
        <v>0</v>
      </c>
      <c r="U11" s="8">
        <v>14</v>
      </c>
      <c r="V11" s="8">
        <v>0</v>
      </c>
      <c r="W11" s="8">
        <v>34</v>
      </c>
      <c r="X11" s="8">
        <v>29</v>
      </c>
      <c r="Y11" s="8">
        <v>1</v>
      </c>
      <c r="Z11" s="8">
        <v>4</v>
      </c>
      <c r="AA11" s="8">
        <v>2</v>
      </c>
      <c r="AB11" s="8">
        <v>2</v>
      </c>
      <c r="AC11" s="8">
        <v>48</v>
      </c>
      <c r="AD11" s="8">
        <v>3</v>
      </c>
      <c r="AE11" s="8">
        <v>6</v>
      </c>
      <c r="AF11" s="8">
        <v>1</v>
      </c>
      <c r="AG11" s="8">
        <v>5</v>
      </c>
    </row>
    <row r="12" spans="1:33" s="6" customFormat="1" ht="30" customHeight="1">
      <c r="A12" s="237"/>
      <c r="B12" s="18" t="s">
        <v>87</v>
      </c>
      <c r="C12" s="10">
        <v>3781</v>
      </c>
      <c r="D12" s="8">
        <v>6345</v>
      </c>
      <c r="E12" s="11">
        <v>-2564</v>
      </c>
      <c r="F12" s="9">
        <v>172</v>
      </c>
      <c r="G12" s="8">
        <v>84</v>
      </c>
      <c r="H12" s="8">
        <v>256</v>
      </c>
      <c r="I12" s="8">
        <v>147</v>
      </c>
      <c r="J12" s="8">
        <v>94</v>
      </c>
      <c r="K12" s="8">
        <v>241</v>
      </c>
      <c r="L12" s="8">
        <v>197</v>
      </c>
      <c r="M12" s="8">
        <v>241</v>
      </c>
      <c r="N12" s="8">
        <v>106</v>
      </c>
      <c r="O12" s="8">
        <v>156</v>
      </c>
      <c r="P12" s="8">
        <v>262</v>
      </c>
      <c r="Q12" s="237"/>
      <c r="R12" s="18" t="s">
        <v>87</v>
      </c>
      <c r="S12" s="8">
        <v>78</v>
      </c>
      <c r="T12" s="8">
        <v>112</v>
      </c>
      <c r="U12" s="8">
        <v>174</v>
      </c>
      <c r="V12" s="8">
        <v>140</v>
      </c>
      <c r="W12" s="8">
        <v>290</v>
      </c>
      <c r="X12" s="8">
        <v>319</v>
      </c>
      <c r="Y12" s="8">
        <v>141</v>
      </c>
      <c r="Z12" s="8">
        <v>175</v>
      </c>
      <c r="AA12" s="8">
        <v>320</v>
      </c>
      <c r="AB12" s="8">
        <v>169</v>
      </c>
      <c r="AC12" s="8">
        <v>166</v>
      </c>
      <c r="AD12" s="8">
        <v>170</v>
      </c>
      <c r="AE12" s="8">
        <v>111</v>
      </c>
      <c r="AF12" s="8">
        <v>89</v>
      </c>
      <c r="AG12" s="8">
        <v>130</v>
      </c>
    </row>
    <row r="13" spans="1:33" s="6" customFormat="1" ht="30" customHeight="1">
      <c r="A13" s="237"/>
      <c r="B13" s="18" t="s">
        <v>88</v>
      </c>
      <c r="C13" s="10">
        <v>4</v>
      </c>
      <c r="D13" s="8">
        <v>7</v>
      </c>
      <c r="E13" s="11">
        <v>-3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4</v>
      </c>
      <c r="P13" s="8">
        <v>4</v>
      </c>
      <c r="Q13" s="23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7"/>
      <c r="B14" s="18" t="s">
        <v>89</v>
      </c>
      <c r="C14" s="10">
        <v>1414</v>
      </c>
      <c r="D14" s="8">
        <v>2099</v>
      </c>
      <c r="E14" s="11">
        <v>-685</v>
      </c>
      <c r="F14" s="9">
        <v>57</v>
      </c>
      <c r="G14" s="8">
        <v>32</v>
      </c>
      <c r="H14" s="8">
        <v>89</v>
      </c>
      <c r="I14" s="8">
        <v>246</v>
      </c>
      <c r="J14" s="8">
        <v>94</v>
      </c>
      <c r="K14" s="8">
        <v>340</v>
      </c>
      <c r="L14" s="8">
        <v>125</v>
      </c>
      <c r="M14" s="8">
        <v>176</v>
      </c>
      <c r="N14" s="8">
        <v>83</v>
      </c>
      <c r="O14" s="8">
        <v>96</v>
      </c>
      <c r="P14" s="8">
        <v>179</v>
      </c>
      <c r="Q14" s="237"/>
      <c r="R14" s="18" t="s">
        <v>89</v>
      </c>
      <c r="S14" s="8">
        <v>22</v>
      </c>
      <c r="T14" s="8">
        <v>56</v>
      </c>
      <c r="U14" s="8">
        <v>47</v>
      </c>
      <c r="V14" s="8">
        <v>8</v>
      </c>
      <c r="W14" s="8">
        <v>160</v>
      </c>
      <c r="X14" s="8">
        <v>30</v>
      </c>
      <c r="Y14" s="8">
        <v>20</v>
      </c>
      <c r="Z14" s="8">
        <v>56</v>
      </c>
      <c r="AA14" s="8">
        <v>7</v>
      </c>
      <c r="AB14" s="8">
        <v>9</v>
      </c>
      <c r="AC14" s="8">
        <v>22</v>
      </c>
      <c r="AD14" s="8">
        <v>18</v>
      </c>
      <c r="AE14" s="8">
        <v>19</v>
      </c>
      <c r="AF14" s="8">
        <v>17</v>
      </c>
      <c r="AG14" s="8">
        <v>14</v>
      </c>
    </row>
    <row r="15" spans="1:33" s="6" customFormat="1" ht="30" customHeight="1">
      <c r="A15" s="235"/>
      <c r="B15" s="18" t="s">
        <v>90</v>
      </c>
      <c r="C15" s="10">
        <v>243</v>
      </c>
      <c r="D15" s="8">
        <v>361</v>
      </c>
      <c r="E15" s="11">
        <v>-118</v>
      </c>
      <c r="F15" s="9">
        <v>0</v>
      </c>
      <c r="G15" s="8">
        <v>17</v>
      </c>
      <c r="H15" s="8">
        <v>17</v>
      </c>
      <c r="I15" s="8">
        <v>0</v>
      </c>
      <c r="J15" s="8">
        <v>12</v>
      </c>
      <c r="K15" s="8">
        <v>12</v>
      </c>
      <c r="L15" s="8">
        <v>3</v>
      </c>
      <c r="M15" s="8">
        <v>6</v>
      </c>
      <c r="N15" s="8">
        <v>2</v>
      </c>
      <c r="O15" s="8">
        <v>32</v>
      </c>
      <c r="P15" s="8">
        <v>34</v>
      </c>
      <c r="Q15" s="235"/>
      <c r="R15" s="18" t="s">
        <v>90</v>
      </c>
      <c r="S15" s="8">
        <v>2</v>
      </c>
      <c r="T15" s="8">
        <v>4</v>
      </c>
      <c r="U15" s="8">
        <v>0</v>
      </c>
      <c r="V15" s="8">
        <v>25</v>
      </c>
      <c r="W15" s="8">
        <v>13</v>
      </c>
      <c r="X15" s="8">
        <v>50</v>
      </c>
      <c r="Y15" s="8">
        <v>8</v>
      </c>
      <c r="Z15" s="8">
        <v>3</v>
      </c>
      <c r="AA15" s="8">
        <v>17</v>
      </c>
      <c r="AB15" s="8">
        <v>6</v>
      </c>
      <c r="AC15" s="8">
        <v>5</v>
      </c>
      <c r="AD15" s="8">
        <v>11</v>
      </c>
      <c r="AE15" s="8">
        <v>6</v>
      </c>
      <c r="AF15" s="8">
        <v>19</v>
      </c>
      <c r="AG15" s="8">
        <v>2</v>
      </c>
    </row>
    <row r="16" spans="1:33" s="15" customFormat="1" ht="30" customHeight="1">
      <c r="A16" s="4" t="s">
        <v>19</v>
      </c>
      <c r="B16" s="38" t="s">
        <v>250</v>
      </c>
      <c r="C16" s="39">
        <v>55883</v>
      </c>
      <c r="D16" s="40">
        <v>64913</v>
      </c>
      <c r="E16" s="41">
        <v>-9030</v>
      </c>
      <c r="F16" s="42">
        <v>4008</v>
      </c>
      <c r="G16" s="40">
        <v>1995</v>
      </c>
      <c r="H16" s="40">
        <v>6003</v>
      </c>
      <c r="I16" s="40">
        <v>2936</v>
      </c>
      <c r="J16" s="40">
        <v>1477</v>
      </c>
      <c r="K16" s="40">
        <v>4413</v>
      </c>
      <c r="L16" s="40">
        <v>2977</v>
      </c>
      <c r="M16" s="40">
        <v>3166</v>
      </c>
      <c r="N16" s="40">
        <v>2900</v>
      </c>
      <c r="O16" s="40">
        <v>3125</v>
      </c>
      <c r="P16" s="40">
        <v>6025</v>
      </c>
      <c r="Q16" s="4" t="s">
        <v>19</v>
      </c>
      <c r="R16" s="38" t="s">
        <v>250</v>
      </c>
      <c r="S16" s="40">
        <v>1912</v>
      </c>
      <c r="T16" s="40">
        <v>2064</v>
      </c>
      <c r="U16" s="40">
        <v>1764</v>
      </c>
      <c r="V16" s="40">
        <v>1698</v>
      </c>
      <c r="W16" s="40">
        <v>5352</v>
      </c>
      <c r="X16" s="40">
        <v>3332</v>
      </c>
      <c r="Y16" s="40">
        <v>1558</v>
      </c>
      <c r="Z16" s="40">
        <v>2694</v>
      </c>
      <c r="AA16" s="40">
        <v>1903</v>
      </c>
      <c r="AB16" s="40">
        <v>1614</v>
      </c>
      <c r="AC16" s="40">
        <v>1726</v>
      </c>
      <c r="AD16" s="40">
        <v>2643</v>
      </c>
      <c r="AE16" s="40">
        <v>1715</v>
      </c>
      <c r="AF16" s="40">
        <v>1180</v>
      </c>
      <c r="AG16" s="40">
        <v>2144</v>
      </c>
    </row>
    <row r="17" spans="1:33" s="6" customFormat="1" ht="30" customHeight="1">
      <c r="A17" s="4" t="s">
        <v>103</v>
      </c>
      <c r="B17" s="18" t="s">
        <v>251</v>
      </c>
      <c r="C17" s="10">
        <v>27739</v>
      </c>
      <c r="D17" s="8">
        <v>33682</v>
      </c>
      <c r="E17" s="11">
        <v>-5943</v>
      </c>
      <c r="F17" s="9">
        <v>1893</v>
      </c>
      <c r="G17" s="8">
        <v>926</v>
      </c>
      <c r="H17" s="8">
        <v>2819</v>
      </c>
      <c r="I17" s="8">
        <v>1363</v>
      </c>
      <c r="J17" s="8">
        <v>728</v>
      </c>
      <c r="K17" s="8">
        <v>2091</v>
      </c>
      <c r="L17" s="8">
        <v>1570</v>
      </c>
      <c r="M17" s="8">
        <v>1614</v>
      </c>
      <c r="N17" s="8">
        <v>1305</v>
      </c>
      <c r="O17" s="8">
        <v>1436</v>
      </c>
      <c r="P17" s="8">
        <v>2741</v>
      </c>
      <c r="Q17" s="4" t="s">
        <v>103</v>
      </c>
      <c r="R17" s="18" t="s">
        <v>251</v>
      </c>
      <c r="S17" s="8">
        <v>918</v>
      </c>
      <c r="T17" s="8">
        <v>931</v>
      </c>
      <c r="U17" s="8">
        <v>924</v>
      </c>
      <c r="V17" s="8">
        <v>851</v>
      </c>
      <c r="W17" s="8">
        <v>2612</v>
      </c>
      <c r="X17" s="8">
        <v>1354</v>
      </c>
      <c r="Y17" s="8">
        <v>923</v>
      </c>
      <c r="Z17" s="8">
        <v>1224</v>
      </c>
      <c r="AA17" s="8">
        <v>933</v>
      </c>
      <c r="AB17" s="8">
        <v>880</v>
      </c>
      <c r="AC17" s="8">
        <v>1109</v>
      </c>
      <c r="AD17" s="8">
        <v>1388</v>
      </c>
      <c r="AE17" s="8">
        <v>1082</v>
      </c>
      <c r="AF17" s="8">
        <v>714</v>
      </c>
      <c r="AG17" s="8">
        <v>1061</v>
      </c>
    </row>
    <row r="18" spans="1:33" s="6" customFormat="1" ht="30" customHeight="1">
      <c r="A18" s="4"/>
      <c r="B18" s="18" t="s">
        <v>114</v>
      </c>
      <c r="C18" s="10">
        <v>20026</v>
      </c>
      <c r="D18" s="8">
        <v>25326</v>
      </c>
      <c r="E18" s="11">
        <v>-5300</v>
      </c>
      <c r="F18" s="9">
        <v>1514</v>
      </c>
      <c r="G18" s="8">
        <v>722</v>
      </c>
      <c r="H18" s="8">
        <v>2236</v>
      </c>
      <c r="I18" s="8">
        <v>830</v>
      </c>
      <c r="J18" s="8">
        <v>492</v>
      </c>
      <c r="K18" s="8">
        <v>1322</v>
      </c>
      <c r="L18" s="8">
        <v>1270</v>
      </c>
      <c r="M18" s="8">
        <v>1146</v>
      </c>
      <c r="N18" s="8">
        <v>871</v>
      </c>
      <c r="O18" s="8">
        <v>990</v>
      </c>
      <c r="P18" s="8">
        <v>1861</v>
      </c>
      <c r="Q18" s="4"/>
      <c r="R18" s="18" t="s">
        <v>114</v>
      </c>
      <c r="S18" s="8">
        <v>721</v>
      </c>
      <c r="T18" s="8">
        <v>700</v>
      </c>
      <c r="U18" s="8">
        <v>701</v>
      </c>
      <c r="V18" s="8">
        <v>598</v>
      </c>
      <c r="W18" s="8">
        <v>2021</v>
      </c>
      <c r="X18" s="8">
        <v>898</v>
      </c>
      <c r="Y18" s="8">
        <v>603</v>
      </c>
      <c r="Z18" s="8">
        <v>944</v>
      </c>
      <c r="AA18" s="8">
        <v>675</v>
      </c>
      <c r="AB18" s="8">
        <v>557</v>
      </c>
      <c r="AC18" s="8">
        <v>733</v>
      </c>
      <c r="AD18" s="8">
        <v>1075</v>
      </c>
      <c r="AE18" s="8">
        <v>717</v>
      </c>
      <c r="AF18" s="8">
        <v>474</v>
      </c>
      <c r="AG18" s="8">
        <v>774</v>
      </c>
    </row>
    <row r="19" spans="1:33" s="6" customFormat="1" ht="30" customHeight="1">
      <c r="A19" s="4"/>
      <c r="B19" s="18" t="s">
        <v>115</v>
      </c>
      <c r="C19" s="10">
        <v>7713</v>
      </c>
      <c r="D19" s="8">
        <v>8356</v>
      </c>
      <c r="E19" s="11">
        <v>-643</v>
      </c>
      <c r="F19" s="9">
        <v>379</v>
      </c>
      <c r="G19" s="8">
        <v>204</v>
      </c>
      <c r="H19" s="8">
        <v>583</v>
      </c>
      <c r="I19" s="8">
        <v>533</v>
      </c>
      <c r="J19" s="8">
        <v>236</v>
      </c>
      <c r="K19" s="8">
        <v>769</v>
      </c>
      <c r="L19" s="8">
        <v>300</v>
      </c>
      <c r="M19" s="8">
        <v>468</v>
      </c>
      <c r="N19" s="8">
        <v>434</v>
      </c>
      <c r="O19" s="8">
        <v>446</v>
      </c>
      <c r="P19" s="8">
        <v>880</v>
      </c>
      <c r="Q19" s="4"/>
      <c r="R19" s="18" t="s">
        <v>115</v>
      </c>
      <c r="S19" s="8">
        <v>197</v>
      </c>
      <c r="T19" s="8">
        <v>231</v>
      </c>
      <c r="U19" s="8">
        <v>223</v>
      </c>
      <c r="V19" s="8">
        <v>253</v>
      </c>
      <c r="W19" s="8">
        <v>591</v>
      </c>
      <c r="X19" s="8">
        <v>456</v>
      </c>
      <c r="Y19" s="8">
        <v>320</v>
      </c>
      <c r="Z19" s="8">
        <v>280</v>
      </c>
      <c r="AA19" s="8">
        <v>258</v>
      </c>
      <c r="AB19" s="8">
        <v>323</v>
      </c>
      <c r="AC19" s="8">
        <v>376</v>
      </c>
      <c r="AD19" s="8">
        <v>313</v>
      </c>
      <c r="AE19" s="8">
        <v>365</v>
      </c>
      <c r="AF19" s="8">
        <v>240</v>
      </c>
      <c r="AG19" s="8">
        <v>287</v>
      </c>
    </row>
    <row r="20" spans="1:33" s="6" customFormat="1" ht="30" customHeight="1">
      <c r="A20" s="4" t="s">
        <v>104</v>
      </c>
      <c r="B20" s="18" t="s">
        <v>102</v>
      </c>
      <c r="C20" s="10">
        <v>9838</v>
      </c>
      <c r="D20" s="8">
        <v>10527</v>
      </c>
      <c r="E20" s="11">
        <v>-689</v>
      </c>
      <c r="F20" s="9">
        <v>523</v>
      </c>
      <c r="G20" s="8">
        <v>282</v>
      </c>
      <c r="H20" s="8">
        <v>805</v>
      </c>
      <c r="I20" s="8">
        <v>555</v>
      </c>
      <c r="J20" s="8">
        <v>306</v>
      </c>
      <c r="K20" s="8">
        <v>861</v>
      </c>
      <c r="L20" s="8">
        <v>531</v>
      </c>
      <c r="M20" s="8">
        <v>617</v>
      </c>
      <c r="N20" s="8">
        <v>549</v>
      </c>
      <c r="O20" s="8">
        <v>674</v>
      </c>
      <c r="P20" s="8">
        <v>1223</v>
      </c>
      <c r="Q20" s="4" t="s">
        <v>104</v>
      </c>
      <c r="R20" s="18" t="s">
        <v>102</v>
      </c>
      <c r="S20" s="8">
        <v>389</v>
      </c>
      <c r="T20" s="8">
        <v>352</v>
      </c>
      <c r="U20" s="8">
        <v>349</v>
      </c>
      <c r="V20" s="8">
        <v>303</v>
      </c>
      <c r="W20" s="8">
        <v>946</v>
      </c>
      <c r="X20" s="8">
        <v>780</v>
      </c>
      <c r="Y20" s="8">
        <v>271</v>
      </c>
      <c r="Z20" s="8">
        <v>423</v>
      </c>
      <c r="AA20" s="8">
        <v>369</v>
      </c>
      <c r="AB20" s="8">
        <v>264</v>
      </c>
      <c r="AC20" s="8">
        <v>259</v>
      </c>
      <c r="AD20" s="8">
        <v>436</v>
      </c>
      <c r="AE20" s="8">
        <v>195</v>
      </c>
      <c r="AF20" s="8">
        <v>156</v>
      </c>
      <c r="AG20" s="8">
        <v>309</v>
      </c>
    </row>
    <row r="21" spans="1:33" s="6" customFormat="1" ht="56.25">
      <c r="A21" s="4" t="s">
        <v>105</v>
      </c>
      <c r="B21" s="18" t="s">
        <v>436</v>
      </c>
      <c r="C21" s="10">
        <v>2651</v>
      </c>
      <c r="D21" s="8">
        <v>2744</v>
      </c>
      <c r="E21" s="11">
        <v>-93</v>
      </c>
      <c r="F21" s="9">
        <v>167</v>
      </c>
      <c r="G21" s="8">
        <v>79</v>
      </c>
      <c r="H21" s="8">
        <v>246</v>
      </c>
      <c r="I21" s="8">
        <v>250</v>
      </c>
      <c r="J21" s="8">
        <v>56</v>
      </c>
      <c r="K21" s="8">
        <v>306</v>
      </c>
      <c r="L21" s="8">
        <v>20</v>
      </c>
      <c r="M21" s="8">
        <v>104</v>
      </c>
      <c r="N21" s="8">
        <v>479</v>
      </c>
      <c r="O21" s="8">
        <v>298</v>
      </c>
      <c r="P21" s="8">
        <v>777</v>
      </c>
      <c r="Q21" s="4" t="s">
        <v>105</v>
      </c>
      <c r="R21" s="18" t="s">
        <v>436</v>
      </c>
      <c r="S21" s="8">
        <v>131</v>
      </c>
      <c r="T21" s="8">
        <v>180</v>
      </c>
      <c r="U21" s="8">
        <v>62</v>
      </c>
      <c r="V21" s="8">
        <v>73</v>
      </c>
      <c r="W21" s="8">
        <v>30</v>
      </c>
      <c r="X21" s="8">
        <v>307</v>
      </c>
      <c r="Y21" s="8">
        <v>68</v>
      </c>
      <c r="Z21" s="8">
        <v>32</v>
      </c>
      <c r="AA21" s="8">
        <v>48</v>
      </c>
      <c r="AB21" s="8">
        <v>49</v>
      </c>
      <c r="AC21" s="8">
        <v>20</v>
      </c>
      <c r="AD21" s="8">
        <v>54</v>
      </c>
      <c r="AE21" s="8">
        <v>12</v>
      </c>
      <c r="AF21" s="8">
        <v>41</v>
      </c>
      <c r="AG21" s="8">
        <v>91</v>
      </c>
    </row>
    <row r="22" spans="1:33" s="6" customFormat="1" ht="30" customHeight="1">
      <c r="A22" s="4" t="s">
        <v>106</v>
      </c>
      <c r="B22" s="18" t="s">
        <v>92</v>
      </c>
      <c r="C22" s="10">
        <v>2</v>
      </c>
      <c r="D22" s="8">
        <v>1</v>
      </c>
      <c r="E22" s="11">
        <v>1</v>
      </c>
      <c r="F22" s="9">
        <v>0</v>
      </c>
      <c r="G22" s="8">
        <v>0</v>
      </c>
      <c r="H22" s="8">
        <v>0</v>
      </c>
      <c r="I22" s="8">
        <v>1</v>
      </c>
      <c r="J22" s="8">
        <v>0</v>
      </c>
      <c r="K22" s="8">
        <v>1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9605</v>
      </c>
      <c r="D23" s="8">
        <v>11079</v>
      </c>
      <c r="E23" s="11">
        <v>-1474</v>
      </c>
      <c r="F23" s="9">
        <v>1057</v>
      </c>
      <c r="G23" s="8">
        <v>542</v>
      </c>
      <c r="H23" s="8">
        <v>1599</v>
      </c>
      <c r="I23" s="8">
        <v>406</v>
      </c>
      <c r="J23" s="8">
        <v>142</v>
      </c>
      <c r="K23" s="8">
        <v>548</v>
      </c>
      <c r="L23" s="8">
        <v>664</v>
      </c>
      <c r="M23" s="8">
        <v>485</v>
      </c>
      <c r="N23" s="8">
        <v>315</v>
      </c>
      <c r="O23" s="8">
        <v>379</v>
      </c>
      <c r="P23" s="8">
        <v>694</v>
      </c>
      <c r="Q23" s="4" t="s">
        <v>107</v>
      </c>
      <c r="R23" s="18" t="s">
        <v>93</v>
      </c>
      <c r="S23" s="8">
        <v>327</v>
      </c>
      <c r="T23" s="8">
        <v>427</v>
      </c>
      <c r="U23" s="8">
        <v>213</v>
      </c>
      <c r="V23" s="8">
        <v>251</v>
      </c>
      <c r="W23" s="8">
        <v>1240</v>
      </c>
      <c r="X23" s="8">
        <v>444</v>
      </c>
      <c r="Y23" s="8">
        <v>151</v>
      </c>
      <c r="Z23" s="8">
        <v>506</v>
      </c>
      <c r="AA23" s="8">
        <v>244</v>
      </c>
      <c r="AB23" s="8">
        <v>189</v>
      </c>
      <c r="AC23" s="8">
        <v>186</v>
      </c>
      <c r="AD23" s="8">
        <v>555</v>
      </c>
      <c r="AE23" s="8">
        <v>226</v>
      </c>
      <c r="AF23" s="8">
        <v>169</v>
      </c>
      <c r="AG23" s="8">
        <v>487</v>
      </c>
    </row>
    <row r="24" spans="1:33" s="6" customFormat="1" ht="30" customHeight="1">
      <c r="A24" s="4" t="s">
        <v>108</v>
      </c>
      <c r="B24" s="18" t="s">
        <v>94</v>
      </c>
      <c r="C24" s="10">
        <v>4054</v>
      </c>
      <c r="D24" s="8">
        <v>4524</v>
      </c>
      <c r="E24" s="11">
        <v>-470</v>
      </c>
      <c r="F24" s="9">
        <v>239</v>
      </c>
      <c r="G24" s="8">
        <v>108</v>
      </c>
      <c r="H24" s="8">
        <v>347</v>
      </c>
      <c r="I24" s="8">
        <v>227</v>
      </c>
      <c r="J24" s="8">
        <v>149</v>
      </c>
      <c r="K24" s="8">
        <v>376</v>
      </c>
      <c r="L24" s="8">
        <v>93</v>
      </c>
      <c r="M24" s="8">
        <v>230</v>
      </c>
      <c r="N24" s="8">
        <v>184</v>
      </c>
      <c r="O24" s="8">
        <v>245</v>
      </c>
      <c r="P24" s="172">
        <v>429</v>
      </c>
      <c r="Q24" s="4" t="s">
        <v>108</v>
      </c>
      <c r="R24" s="18" t="s">
        <v>94</v>
      </c>
      <c r="S24" s="8">
        <v>103</v>
      </c>
      <c r="T24" s="8">
        <v>124</v>
      </c>
      <c r="U24" s="8">
        <v>179</v>
      </c>
      <c r="V24" s="8">
        <v>175</v>
      </c>
      <c r="W24" s="8">
        <v>387</v>
      </c>
      <c r="X24" s="8">
        <v>303</v>
      </c>
      <c r="Y24" s="8">
        <v>107</v>
      </c>
      <c r="Z24" s="8">
        <v>200</v>
      </c>
      <c r="AA24" s="8">
        <v>210</v>
      </c>
      <c r="AB24" s="8">
        <v>191</v>
      </c>
      <c r="AC24" s="8">
        <v>112</v>
      </c>
      <c r="AD24" s="8">
        <v>138</v>
      </c>
      <c r="AE24" s="8">
        <v>141</v>
      </c>
      <c r="AF24" s="8">
        <v>64</v>
      </c>
      <c r="AG24" s="8">
        <v>145</v>
      </c>
    </row>
    <row r="25" spans="1:33" s="6" customFormat="1" ht="30" customHeight="1">
      <c r="A25" s="4" t="s">
        <v>109</v>
      </c>
      <c r="B25" s="18" t="s">
        <v>95</v>
      </c>
      <c r="C25" s="10">
        <v>271</v>
      </c>
      <c r="D25" s="8">
        <v>383</v>
      </c>
      <c r="E25" s="11">
        <v>-112</v>
      </c>
      <c r="F25" s="9">
        <v>19</v>
      </c>
      <c r="G25" s="8">
        <v>9</v>
      </c>
      <c r="H25" s="8">
        <v>28</v>
      </c>
      <c r="I25" s="8">
        <v>3</v>
      </c>
      <c r="J25" s="8">
        <v>4</v>
      </c>
      <c r="K25" s="8">
        <v>7</v>
      </c>
      <c r="L25" s="8">
        <v>21</v>
      </c>
      <c r="M25" s="8">
        <v>8</v>
      </c>
      <c r="N25" s="8">
        <v>15</v>
      </c>
      <c r="O25" s="8">
        <v>17</v>
      </c>
      <c r="P25" s="8">
        <v>32</v>
      </c>
      <c r="Q25" s="4" t="s">
        <v>109</v>
      </c>
      <c r="R25" s="18" t="s">
        <v>95</v>
      </c>
      <c r="S25" s="8">
        <v>13</v>
      </c>
      <c r="T25" s="8">
        <v>6</v>
      </c>
      <c r="U25" s="8">
        <v>4</v>
      </c>
      <c r="V25" s="8">
        <v>14</v>
      </c>
      <c r="W25" s="8">
        <v>28</v>
      </c>
      <c r="X25" s="8">
        <v>23</v>
      </c>
      <c r="Y25" s="8">
        <v>8</v>
      </c>
      <c r="Z25" s="8">
        <v>12</v>
      </c>
      <c r="AA25" s="8">
        <v>27</v>
      </c>
      <c r="AB25" s="8">
        <v>5</v>
      </c>
      <c r="AC25" s="8">
        <v>7</v>
      </c>
      <c r="AD25" s="8">
        <v>11</v>
      </c>
      <c r="AE25" s="8">
        <v>3</v>
      </c>
      <c r="AF25" s="8">
        <v>9</v>
      </c>
      <c r="AG25" s="8">
        <v>5</v>
      </c>
    </row>
    <row r="26" spans="1:33" s="6" customFormat="1" ht="30" customHeight="1">
      <c r="A26" s="4" t="s">
        <v>110</v>
      </c>
      <c r="B26" s="18" t="s">
        <v>97</v>
      </c>
      <c r="C26" s="10">
        <v>125</v>
      </c>
      <c r="D26" s="8">
        <v>87</v>
      </c>
      <c r="E26" s="11">
        <v>38</v>
      </c>
      <c r="F26" s="9">
        <v>6</v>
      </c>
      <c r="G26" s="8">
        <v>4</v>
      </c>
      <c r="H26" s="8">
        <v>10</v>
      </c>
      <c r="I26" s="8">
        <v>1</v>
      </c>
      <c r="J26" s="8">
        <v>2</v>
      </c>
      <c r="K26" s="8">
        <v>3</v>
      </c>
      <c r="L26" s="8">
        <v>5</v>
      </c>
      <c r="M26" s="8">
        <v>5</v>
      </c>
      <c r="N26" s="8">
        <v>3</v>
      </c>
      <c r="O26" s="8">
        <v>4</v>
      </c>
      <c r="P26" s="8">
        <v>7</v>
      </c>
      <c r="Q26" s="4" t="s">
        <v>110</v>
      </c>
      <c r="R26" s="18" t="s">
        <v>97</v>
      </c>
      <c r="S26" s="8">
        <v>3</v>
      </c>
      <c r="T26" s="8">
        <v>3</v>
      </c>
      <c r="U26" s="8">
        <v>1</v>
      </c>
      <c r="V26" s="8">
        <v>2</v>
      </c>
      <c r="W26" s="8">
        <v>28</v>
      </c>
      <c r="X26" s="8">
        <v>4</v>
      </c>
      <c r="Y26" s="8">
        <v>5</v>
      </c>
      <c r="Z26" s="8">
        <v>1</v>
      </c>
      <c r="AA26" s="8">
        <v>22</v>
      </c>
      <c r="AB26" s="8">
        <v>1</v>
      </c>
      <c r="AC26" s="8">
        <v>7</v>
      </c>
      <c r="AD26" s="8">
        <v>3</v>
      </c>
      <c r="AE26" s="8">
        <v>1</v>
      </c>
      <c r="AF26" s="8">
        <v>5</v>
      </c>
      <c r="AG26" s="8">
        <v>9</v>
      </c>
    </row>
    <row r="27" spans="1:33" s="6" customFormat="1" ht="30" customHeight="1">
      <c r="A27" s="5" t="s">
        <v>111</v>
      </c>
      <c r="B27" s="18" t="s">
        <v>99</v>
      </c>
      <c r="C27" s="10">
        <v>1598</v>
      </c>
      <c r="D27" s="8">
        <v>1886</v>
      </c>
      <c r="E27" s="11">
        <v>-288</v>
      </c>
      <c r="F27" s="9">
        <v>104</v>
      </c>
      <c r="G27" s="8">
        <v>45</v>
      </c>
      <c r="H27" s="8">
        <v>149</v>
      </c>
      <c r="I27" s="8">
        <v>130</v>
      </c>
      <c r="J27" s="8">
        <v>90</v>
      </c>
      <c r="K27" s="8">
        <v>220</v>
      </c>
      <c r="L27" s="8">
        <v>73</v>
      </c>
      <c r="M27" s="8">
        <v>103</v>
      </c>
      <c r="N27" s="8">
        <v>50</v>
      </c>
      <c r="O27" s="8">
        <v>72</v>
      </c>
      <c r="P27" s="8">
        <v>122</v>
      </c>
      <c r="Q27" s="5" t="s">
        <v>111</v>
      </c>
      <c r="R27" s="18" t="s">
        <v>99</v>
      </c>
      <c r="S27" s="8">
        <v>28</v>
      </c>
      <c r="T27" s="8">
        <v>41</v>
      </c>
      <c r="U27" s="8">
        <v>32</v>
      </c>
      <c r="V27" s="8">
        <v>29</v>
      </c>
      <c r="W27" s="8">
        <v>81</v>
      </c>
      <c r="X27" s="8">
        <v>117</v>
      </c>
      <c r="Y27" s="8">
        <v>25</v>
      </c>
      <c r="Z27" s="8">
        <v>296</v>
      </c>
      <c r="AA27" s="8">
        <v>50</v>
      </c>
      <c r="AB27" s="8">
        <v>35</v>
      </c>
      <c r="AC27" s="8">
        <v>25</v>
      </c>
      <c r="AD27" s="8">
        <v>58</v>
      </c>
      <c r="AE27" s="8">
        <v>55</v>
      </c>
      <c r="AF27" s="8">
        <v>22</v>
      </c>
      <c r="AG27" s="8">
        <v>37</v>
      </c>
    </row>
    <row r="28" spans="1:33" s="6" customFormat="1" ht="37.5">
      <c r="A28" s="4" t="s">
        <v>22</v>
      </c>
      <c r="B28" s="18" t="s">
        <v>135</v>
      </c>
      <c r="C28" s="10">
        <v>2180</v>
      </c>
      <c r="D28" s="8">
        <v>2550</v>
      </c>
      <c r="E28" s="11">
        <v>-370</v>
      </c>
      <c r="F28" s="9">
        <v>184</v>
      </c>
      <c r="G28" s="8">
        <v>63</v>
      </c>
      <c r="H28" s="8">
        <v>247</v>
      </c>
      <c r="I28" s="8">
        <v>88</v>
      </c>
      <c r="J28" s="8">
        <v>59</v>
      </c>
      <c r="K28" s="8">
        <v>147</v>
      </c>
      <c r="L28" s="8">
        <v>106</v>
      </c>
      <c r="M28" s="8">
        <v>129</v>
      </c>
      <c r="N28" s="8">
        <v>142</v>
      </c>
      <c r="O28" s="8">
        <v>147</v>
      </c>
      <c r="P28" s="8">
        <v>289</v>
      </c>
      <c r="Q28" s="7" t="s">
        <v>22</v>
      </c>
      <c r="R28" s="18" t="s">
        <v>135</v>
      </c>
      <c r="S28" s="8">
        <v>78</v>
      </c>
      <c r="T28" s="8">
        <v>69</v>
      </c>
      <c r="U28" s="8">
        <v>61</v>
      </c>
      <c r="V28" s="8">
        <v>68</v>
      </c>
      <c r="W28" s="8">
        <v>228</v>
      </c>
      <c r="X28" s="8">
        <v>129</v>
      </c>
      <c r="Y28" s="8">
        <v>57</v>
      </c>
      <c r="Z28" s="8">
        <v>109</v>
      </c>
      <c r="AA28" s="8">
        <v>72</v>
      </c>
      <c r="AB28" s="8">
        <v>44</v>
      </c>
      <c r="AC28" s="8">
        <v>62</v>
      </c>
      <c r="AD28" s="8">
        <v>86</v>
      </c>
      <c r="AE28" s="8">
        <v>55</v>
      </c>
      <c r="AF28" s="8">
        <v>49</v>
      </c>
      <c r="AG28" s="8">
        <v>95</v>
      </c>
    </row>
    <row r="29" spans="1:33" s="45" customFormat="1" ht="30" customHeight="1">
      <c r="A29" s="273" t="s">
        <v>24</v>
      </c>
      <c r="B29" s="38" t="s">
        <v>100</v>
      </c>
      <c r="C29" s="39">
        <v>21470</v>
      </c>
      <c r="D29" s="40">
        <v>27066</v>
      </c>
      <c r="E29" s="41">
        <v>-5596</v>
      </c>
      <c r="F29" s="42">
        <v>1361</v>
      </c>
      <c r="G29" s="40">
        <v>716</v>
      </c>
      <c r="H29" s="40">
        <v>2077</v>
      </c>
      <c r="I29" s="40">
        <v>810</v>
      </c>
      <c r="J29" s="40">
        <v>577</v>
      </c>
      <c r="K29" s="40">
        <v>1387</v>
      </c>
      <c r="L29" s="40">
        <v>1037</v>
      </c>
      <c r="M29" s="40">
        <v>1265</v>
      </c>
      <c r="N29" s="40">
        <v>1116</v>
      </c>
      <c r="O29" s="40">
        <v>1470</v>
      </c>
      <c r="P29" s="40">
        <v>2586</v>
      </c>
      <c r="Q29" s="234" t="s">
        <v>24</v>
      </c>
      <c r="R29" s="43" t="s">
        <v>100</v>
      </c>
      <c r="S29" s="40">
        <v>695</v>
      </c>
      <c r="T29" s="40">
        <v>755</v>
      </c>
      <c r="U29" s="40">
        <v>673</v>
      </c>
      <c r="V29" s="40">
        <v>649</v>
      </c>
      <c r="W29" s="40">
        <v>2357</v>
      </c>
      <c r="X29" s="40">
        <v>1422</v>
      </c>
      <c r="Y29" s="40">
        <v>572</v>
      </c>
      <c r="Z29" s="40">
        <v>1053</v>
      </c>
      <c r="AA29" s="40">
        <v>900</v>
      </c>
      <c r="AB29" s="40">
        <v>533</v>
      </c>
      <c r="AC29" s="40">
        <v>616</v>
      </c>
      <c r="AD29" s="40">
        <v>807</v>
      </c>
      <c r="AE29" s="40">
        <v>691</v>
      </c>
      <c r="AF29" s="40">
        <v>561</v>
      </c>
      <c r="AG29" s="40">
        <v>834</v>
      </c>
    </row>
    <row r="30" spans="1:33" s="55" customFormat="1" ht="30" customHeight="1" thickBot="1">
      <c r="A30" s="274"/>
      <c r="B30" s="18" t="s">
        <v>113</v>
      </c>
      <c r="C30" s="12">
        <v>6129</v>
      </c>
      <c r="D30" s="13">
        <v>7505</v>
      </c>
      <c r="E30" s="14">
        <v>-1376</v>
      </c>
      <c r="F30" s="9">
        <v>480</v>
      </c>
      <c r="G30" s="8">
        <v>223</v>
      </c>
      <c r="H30" s="8">
        <v>703</v>
      </c>
      <c r="I30" s="8">
        <v>187</v>
      </c>
      <c r="J30" s="8">
        <v>128</v>
      </c>
      <c r="K30" s="8">
        <v>315</v>
      </c>
      <c r="L30" s="8">
        <v>353</v>
      </c>
      <c r="M30" s="8">
        <v>342</v>
      </c>
      <c r="N30" s="8">
        <v>269</v>
      </c>
      <c r="O30" s="8">
        <v>403</v>
      </c>
      <c r="P30" s="8">
        <v>672</v>
      </c>
      <c r="Q30" s="235"/>
      <c r="R30" s="53" t="s">
        <v>113</v>
      </c>
      <c r="S30" s="8">
        <v>191</v>
      </c>
      <c r="T30" s="8">
        <v>211</v>
      </c>
      <c r="U30" s="8">
        <v>184</v>
      </c>
      <c r="V30" s="8">
        <v>200</v>
      </c>
      <c r="W30" s="8">
        <v>693</v>
      </c>
      <c r="X30" s="8">
        <v>346</v>
      </c>
      <c r="Y30" s="8">
        <v>179</v>
      </c>
      <c r="Z30" s="8">
        <v>263</v>
      </c>
      <c r="AA30" s="8">
        <v>302</v>
      </c>
      <c r="AB30" s="8">
        <v>139</v>
      </c>
      <c r="AC30" s="8">
        <v>174</v>
      </c>
      <c r="AD30" s="8">
        <v>225</v>
      </c>
      <c r="AE30" s="8">
        <v>231</v>
      </c>
      <c r="AF30" s="8">
        <v>190</v>
      </c>
      <c r="AG30" s="8">
        <v>216</v>
      </c>
    </row>
    <row r="31" spans="1:33" s="25" customFormat="1" ht="18.75">
      <c r="A31" s="47" t="s">
        <v>157</v>
      </c>
      <c r="Q31" s="47" t="s">
        <v>157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</sheetData>
  <mergeCells count="38">
    <mergeCell ref="AG4:AG5"/>
    <mergeCell ref="Q29:Q30"/>
    <mergeCell ref="Q3:Q5"/>
    <mergeCell ref="Q7:Q15"/>
    <mergeCell ref="U4:U5"/>
    <mergeCell ref="S3:AG3"/>
    <mergeCell ref="T4:T5"/>
    <mergeCell ref="S4:S5"/>
    <mergeCell ref="AE4:AE5"/>
    <mergeCell ref="AD4:AD5"/>
    <mergeCell ref="AA4:AA5"/>
    <mergeCell ref="A29:A30"/>
    <mergeCell ref="I4:K4"/>
    <mergeCell ref="A7:A15"/>
    <mergeCell ref="A3:A5"/>
    <mergeCell ref="F3:P3"/>
    <mergeCell ref="D4:D5"/>
    <mergeCell ref="F4:H4"/>
    <mergeCell ref="B3:B5"/>
    <mergeCell ref="E4:E5"/>
    <mergeCell ref="M4:M5"/>
    <mergeCell ref="L4:L5"/>
    <mergeCell ref="A1:H1"/>
    <mergeCell ref="Q1:X1"/>
    <mergeCell ref="W4:W5"/>
    <mergeCell ref="X4:X5"/>
    <mergeCell ref="A2:P2"/>
    <mergeCell ref="Q2:AG2"/>
    <mergeCell ref="C4:C5"/>
    <mergeCell ref="C3:E3"/>
    <mergeCell ref="Z4:Z5"/>
    <mergeCell ref="N4:P4"/>
    <mergeCell ref="R3:R5"/>
    <mergeCell ref="AF4:AF5"/>
    <mergeCell ref="V4:V5"/>
    <mergeCell ref="Y4:Y5"/>
    <mergeCell ref="AC4:AC5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sheetPr codeName="Arkusz22"/>
  <dimension ref="A1:AG39"/>
  <sheetViews>
    <sheetView zoomScale="75" zoomScaleNormal="60" workbookViewId="0">
      <selection activeCell="E19" sqref="E1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581</v>
      </c>
      <c r="B1" s="266"/>
      <c r="C1" s="266"/>
      <c r="D1" s="266"/>
      <c r="E1" s="266"/>
      <c r="F1" s="266"/>
      <c r="G1" s="266"/>
      <c r="H1" s="266"/>
      <c r="I1" s="36" t="s">
        <v>501</v>
      </c>
      <c r="J1" s="36"/>
      <c r="K1" s="36"/>
      <c r="L1" s="36"/>
      <c r="M1" s="36"/>
      <c r="N1" s="36"/>
      <c r="O1" s="36"/>
      <c r="P1" s="36"/>
      <c r="Q1" s="266" t="str">
        <f>A1</f>
        <v>TABELA 21. PODJĘCIA PRACY I AKTYWIZACJA BEZROBOTNYCH DO 30 ROKU ŻYCIA W OKRESIE STYCZEŃ - LISTOPAD</v>
      </c>
      <c r="R1" s="266"/>
      <c r="S1" s="266"/>
      <c r="T1" s="266"/>
      <c r="U1" s="266"/>
      <c r="V1" s="266"/>
      <c r="W1" s="266"/>
      <c r="X1" s="266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'8-BILANS OGÓŁEM NARASTAJĄCO'!C4:C5</f>
        <v>I - XI 2017</v>
      </c>
      <c r="D4" s="238" t="str">
        <f>'8-BILANS OGÓŁEM NARASTAJĄCO'!D4:D5</f>
        <v>I - XI 2016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15" customFormat="1" ht="30" customHeight="1">
      <c r="A6" s="3" t="s">
        <v>12</v>
      </c>
      <c r="B6" s="38" t="s">
        <v>252</v>
      </c>
      <c r="C6" s="39">
        <v>27739</v>
      </c>
      <c r="D6" s="199">
        <v>33682</v>
      </c>
      <c r="E6" s="110">
        <v>-5943</v>
      </c>
      <c r="F6" s="42">
        <v>1893</v>
      </c>
      <c r="G6" s="40">
        <v>926</v>
      </c>
      <c r="H6" s="40">
        <v>2819</v>
      </c>
      <c r="I6" s="40">
        <v>1363</v>
      </c>
      <c r="J6" s="40">
        <v>728</v>
      </c>
      <c r="K6" s="40">
        <v>2091</v>
      </c>
      <c r="L6" s="40">
        <v>1570</v>
      </c>
      <c r="M6" s="40">
        <v>1614</v>
      </c>
      <c r="N6" s="40">
        <v>1305</v>
      </c>
      <c r="O6" s="40">
        <v>1436</v>
      </c>
      <c r="P6" s="40">
        <v>2741</v>
      </c>
      <c r="Q6" s="3" t="s">
        <v>12</v>
      </c>
      <c r="R6" s="38" t="s">
        <v>252</v>
      </c>
      <c r="S6" s="40">
        <v>918</v>
      </c>
      <c r="T6" s="40">
        <v>931</v>
      </c>
      <c r="U6" s="40">
        <v>924</v>
      </c>
      <c r="V6" s="40">
        <v>851</v>
      </c>
      <c r="W6" s="40">
        <v>2612</v>
      </c>
      <c r="X6" s="40">
        <v>1354</v>
      </c>
      <c r="Y6" s="40">
        <v>923</v>
      </c>
      <c r="Z6" s="40">
        <v>1224</v>
      </c>
      <c r="AA6" s="40">
        <v>933</v>
      </c>
      <c r="AB6" s="40">
        <v>880</v>
      </c>
      <c r="AC6" s="40">
        <v>1109</v>
      </c>
      <c r="AD6" s="40">
        <v>1388</v>
      </c>
      <c r="AE6" s="40">
        <v>1082</v>
      </c>
      <c r="AF6" s="40">
        <v>714</v>
      </c>
      <c r="AG6" s="40">
        <v>1061</v>
      </c>
    </row>
    <row r="7" spans="1:33" s="6" customFormat="1" ht="30" customHeight="1">
      <c r="A7" s="4" t="s">
        <v>188</v>
      </c>
      <c r="B7" s="18" t="s">
        <v>269</v>
      </c>
      <c r="C7" s="10">
        <v>20026</v>
      </c>
      <c r="D7" s="163">
        <v>25326</v>
      </c>
      <c r="E7" s="27">
        <v>-5300</v>
      </c>
      <c r="F7" s="9">
        <v>1514</v>
      </c>
      <c r="G7" s="8">
        <v>722</v>
      </c>
      <c r="H7" s="8">
        <v>2236</v>
      </c>
      <c r="I7" s="8">
        <v>830</v>
      </c>
      <c r="J7" s="8">
        <v>492</v>
      </c>
      <c r="K7" s="8">
        <v>1322</v>
      </c>
      <c r="L7" s="8">
        <v>1270</v>
      </c>
      <c r="M7" s="8">
        <v>1146</v>
      </c>
      <c r="N7" s="8">
        <v>871</v>
      </c>
      <c r="O7" s="8">
        <v>990</v>
      </c>
      <c r="P7" s="8">
        <v>1861</v>
      </c>
      <c r="Q7" s="4" t="s">
        <v>188</v>
      </c>
      <c r="R7" s="18" t="s">
        <v>269</v>
      </c>
      <c r="S7" s="8">
        <v>721</v>
      </c>
      <c r="T7" s="8">
        <v>700</v>
      </c>
      <c r="U7" s="8">
        <v>701</v>
      </c>
      <c r="V7" s="8">
        <v>598</v>
      </c>
      <c r="W7" s="8">
        <v>2021</v>
      </c>
      <c r="X7" s="8">
        <v>898</v>
      </c>
      <c r="Y7" s="8">
        <v>603</v>
      </c>
      <c r="Z7" s="8">
        <v>944</v>
      </c>
      <c r="AA7" s="8">
        <v>675</v>
      </c>
      <c r="AB7" s="8">
        <v>557</v>
      </c>
      <c r="AC7" s="8">
        <v>733</v>
      </c>
      <c r="AD7" s="8">
        <v>1075</v>
      </c>
      <c r="AE7" s="8">
        <v>717</v>
      </c>
      <c r="AF7" s="8">
        <v>474</v>
      </c>
      <c r="AG7" s="8">
        <v>774</v>
      </c>
    </row>
    <row r="8" spans="1:33" s="6" customFormat="1" ht="30" customHeight="1">
      <c r="A8" s="4"/>
      <c r="B8" s="19" t="s">
        <v>127</v>
      </c>
      <c r="C8" s="10">
        <v>461</v>
      </c>
      <c r="D8" s="163">
        <v>468</v>
      </c>
      <c r="E8" s="27">
        <v>-7</v>
      </c>
      <c r="F8" s="9">
        <v>39</v>
      </c>
      <c r="G8" s="8">
        <v>18</v>
      </c>
      <c r="H8" s="8">
        <v>57</v>
      </c>
      <c r="I8" s="8">
        <v>12</v>
      </c>
      <c r="J8" s="8">
        <v>7</v>
      </c>
      <c r="K8" s="8">
        <v>19</v>
      </c>
      <c r="L8" s="8">
        <v>34</v>
      </c>
      <c r="M8" s="8">
        <v>35</v>
      </c>
      <c r="N8" s="8">
        <v>8</v>
      </c>
      <c r="O8" s="8">
        <v>32</v>
      </c>
      <c r="P8" s="8">
        <v>40</v>
      </c>
      <c r="Q8" s="4"/>
      <c r="R8" s="18" t="s">
        <v>127</v>
      </c>
      <c r="S8" s="8">
        <v>21</v>
      </c>
      <c r="T8" s="8">
        <v>14</v>
      </c>
      <c r="U8" s="8">
        <v>17</v>
      </c>
      <c r="V8" s="8">
        <v>10</v>
      </c>
      <c r="W8" s="8">
        <v>50</v>
      </c>
      <c r="X8" s="8">
        <v>16</v>
      </c>
      <c r="Y8" s="8">
        <v>14</v>
      </c>
      <c r="Z8" s="8">
        <v>22</v>
      </c>
      <c r="AA8" s="8">
        <v>25</v>
      </c>
      <c r="AB8" s="8">
        <v>3</v>
      </c>
      <c r="AC8" s="8">
        <v>18</v>
      </c>
      <c r="AD8" s="8">
        <v>25</v>
      </c>
      <c r="AE8" s="8">
        <v>16</v>
      </c>
      <c r="AF8" s="8">
        <v>7</v>
      </c>
      <c r="AG8" s="8">
        <v>18</v>
      </c>
    </row>
    <row r="9" spans="1:33" s="152" customFormat="1" ht="30" customHeight="1">
      <c r="A9" s="177"/>
      <c r="B9" s="150" t="s">
        <v>117</v>
      </c>
      <c r="C9" s="10">
        <v>558</v>
      </c>
      <c r="D9" s="163">
        <v>917</v>
      </c>
      <c r="E9" s="27">
        <v>-359</v>
      </c>
      <c r="F9" s="9">
        <v>0</v>
      </c>
      <c r="G9" s="8">
        <v>0</v>
      </c>
      <c r="H9" s="8">
        <v>0</v>
      </c>
      <c r="I9" s="8">
        <v>234</v>
      </c>
      <c r="J9" s="8">
        <v>116</v>
      </c>
      <c r="K9" s="8">
        <v>350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7"/>
      <c r="R9" s="151" t="s">
        <v>117</v>
      </c>
      <c r="S9" s="8">
        <v>0</v>
      </c>
      <c r="T9" s="8">
        <v>116</v>
      </c>
      <c r="U9" s="8">
        <v>0</v>
      </c>
      <c r="V9" s="8">
        <v>85</v>
      </c>
      <c r="W9" s="8">
        <v>0</v>
      </c>
      <c r="X9" s="8">
        <v>0</v>
      </c>
      <c r="Y9" s="8">
        <v>7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7" t="s">
        <v>189</v>
      </c>
      <c r="B10" s="151" t="s">
        <v>268</v>
      </c>
      <c r="C10" s="153">
        <v>7713</v>
      </c>
      <c r="D10" s="163">
        <v>8356</v>
      </c>
      <c r="E10" s="27">
        <v>-643</v>
      </c>
      <c r="F10" s="9">
        <v>379</v>
      </c>
      <c r="G10" s="8">
        <v>204</v>
      </c>
      <c r="H10" s="8">
        <v>583</v>
      </c>
      <c r="I10" s="8">
        <v>533</v>
      </c>
      <c r="J10" s="8">
        <v>236</v>
      </c>
      <c r="K10" s="8">
        <v>769</v>
      </c>
      <c r="L10" s="8">
        <v>300</v>
      </c>
      <c r="M10" s="8">
        <v>468</v>
      </c>
      <c r="N10" s="8">
        <v>434</v>
      </c>
      <c r="O10" s="8">
        <v>446</v>
      </c>
      <c r="P10" s="8">
        <v>880</v>
      </c>
      <c r="Q10" s="177" t="s">
        <v>189</v>
      </c>
      <c r="R10" s="151" t="s">
        <v>268</v>
      </c>
      <c r="S10" s="8">
        <v>197</v>
      </c>
      <c r="T10" s="8">
        <v>231</v>
      </c>
      <c r="U10" s="8">
        <v>223</v>
      </c>
      <c r="V10" s="8">
        <v>253</v>
      </c>
      <c r="W10" s="8">
        <v>591</v>
      </c>
      <c r="X10" s="8">
        <v>456</v>
      </c>
      <c r="Y10" s="8">
        <v>320</v>
      </c>
      <c r="Z10" s="8">
        <v>280</v>
      </c>
      <c r="AA10" s="8">
        <v>258</v>
      </c>
      <c r="AB10" s="8">
        <v>323</v>
      </c>
      <c r="AC10" s="8">
        <v>376</v>
      </c>
      <c r="AD10" s="8">
        <v>313</v>
      </c>
      <c r="AE10" s="8">
        <v>365</v>
      </c>
      <c r="AF10" s="8">
        <v>240</v>
      </c>
      <c r="AG10" s="8">
        <v>287</v>
      </c>
    </row>
    <row r="11" spans="1:33" s="6" customFormat="1" ht="30" customHeight="1">
      <c r="A11" s="4"/>
      <c r="B11" s="19" t="s">
        <v>118</v>
      </c>
      <c r="C11" s="10">
        <v>758</v>
      </c>
      <c r="D11" s="163">
        <v>796</v>
      </c>
      <c r="E11" s="27">
        <v>-38</v>
      </c>
      <c r="F11" s="9">
        <v>55</v>
      </c>
      <c r="G11" s="8">
        <v>31</v>
      </c>
      <c r="H11" s="8">
        <v>86</v>
      </c>
      <c r="I11" s="8">
        <v>4</v>
      </c>
      <c r="J11" s="8">
        <v>4</v>
      </c>
      <c r="K11" s="8">
        <v>8</v>
      </c>
      <c r="L11" s="8">
        <v>19</v>
      </c>
      <c r="M11" s="8">
        <v>98</v>
      </c>
      <c r="N11" s="8">
        <v>39</v>
      </c>
      <c r="O11" s="8">
        <v>24</v>
      </c>
      <c r="P11" s="8">
        <v>63</v>
      </c>
      <c r="Q11" s="4"/>
      <c r="R11" s="18" t="s">
        <v>118</v>
      </c>
      <c r="S11" s="8">
        <v>5</v>
      </c>
      <c r="T11" s="8">
        <v>14</v>
      </c>
      <c r="U11" s="8">
        <v>37</v>
      </c>
      <c r="V11" s="8">
        <v>27</v>
      </c>
      <c r="W11" s="8">
        <v>77</v>
      </c>
      <c r="X11" s="8">
        <v>37</v>
      </c>
      <c r="Y11" s="8">
        <v>54</v>
      </c>
      <c r="Z11" s="8">
        <v>0</v>
      </c>
      <c r="AA11" s="8">
        <v>7</v>
      </c>
      <c r="AB11" s="8">
        <v>35</v>
      </c>
      <c r="AC11" s="8">
        <v>95</v>
      </c>
      <c r="AD11" s="8">
        <v>14</v>
      </c>
      <c r="AE11" s="8">
        <v>27</v>
      </c>
      <c r="AF11" s="8">
        <v>28</v>
      </c>
      <c r="AG11" s="8">
        <v>27</v>
      </c>
    </row>
    <row r="12" spans="1:33" s="6" customFormat="1" ht="30" customHeight="1">
      <c r="A12" s="4"/>
      <c r="B12" s="19" t="s">
        <v>119</v>
      </c>
      <c r="C12" s="10">
        <v>910</v>
      </c>
      <c r="D12" s="163">
        <v>914</v>
      </c>
      <c r="E12" s="27">
        <v>-4</v>
      </c>
      <c r="F12" s="9">
        <v>8</v>
      </c>
      <c r="G12" s="8">
        <v>50</v>
      </c>
      <c r="H12" s="8">
        <v>58</v>
      </c>
      <c r="I12" s="8">
        <v>110</v>
      </c>
      <c r="J12" s="8">
        <v>58</v>
      </c>
      <c r="K12" s="8">
        <v>168</v>
      </c>
      <c r="L12" s="8">
        <v>0</v>
      </c>
      <c r="M12" s="8">
        <v>3</v>
      </c>
      <c r="N12" s="8">
        <v>36</v>
      </c>
      <c r="O12" s="8">
        <v>145</v>
      </c>
      <c r="P12" s="8">
        <v>181</v>
      </c>
      <c r="Q12" s="4"/>
      <c r="R12" s="18" t="s">
        <v>119</v>
      </c>
      <c r="S12" s="8">
        <v>2</v>
      </c>
      <c r="T12" s="8">
        <v>3</v>
      </c>
      <c r="U12" s="8">
        <v>15</v>
      </c>
      <c r="V12" s="8">
        <v>0</v>
      </c>
      <c r="W12" s="8">
        <v>88</v>
      </c>
      <c r="X12" s="8">
        <v>107</v>
      </c>
      <c r="Y12" s="8">
        <v>5</v>
      </c>
      <c r="Z12" s="8">
        <v>39</v>
      </c>
      <c r="AA12" s="8">
        <v>58</v>
      </c>
      <c r="AB12" s="8">
        <v>15</v>
      </c>
      <c r="AC12" s="8">
        <v>79</v>
      </c>
      <c r="AD12" s="8">
        <v>14</v>
      </c>
      <c r="AE12" s="8">
        <v>49</v>
      </c>
      <c r="AF12" s="8">
        <v>5</v>
      </c>
      <c r="AG12" s="8">
        <v>21</v>
      </c>
    </row>
    <row r="13" spans="1:33" s="6" customFormat="1" ht="30" customHeight="1">
      <c r="A13" s="4"/>
      <c r="B13" s="19" t="s">
        <v>120</v>
      </c>
      <c r="C13" s="10">
        <v>865</v>
      </c>
      <c r="D13" s="163">
        <v>845</v>
      </c>
      <c r="E13" s="27">
        <v>20</v>
      </c>
      <c r="F13" s="9">
        <v>73</v>
      </c>
      <c r="G13" s="8">
        <v>26</v>
      </c>
      <c r="H13" s="8">
        <v>99</v>
      </c>
      <c r="I13" s="8">
        <v>57</v>
      </c>
      <c r="J13" s="8">
        <v>24</v>
      </c>
      <c r="K13" s="8">
        <v>81</v>
      </c>
      <c r="L13" s="8">
        <v>35</v>
      </c>
      <c r="M13" s="8">
        <v>63</v>
      </c>
      <c r="N13" s="8">
        <v>46</v>
      </c>
      <c r="O13" s="8">
        <v>43</v>
      </c>
      <c r="P13" s="8">
        <v>89</v>
      </c>
      <c r="Q13" s="4"/>
      <c r="R13" s="18" t="s">
        <v>120</v>
      </c>
      <c r="S13" s="8">
        <v>25</v>
      </c>
      <c r="T13" s="8">
        <v>33</v>
      </c>
      <c r="U13" s="8">
        <v>18</v>
      </c>
      <c r="V13" s="8">
        <v>26</v>
      </c>
      <c r="W13" s="8">
        <v>71</v>
      </c>
      <c r="X13" s="8">
        <v>49</v>
      </c>
      <c r="Y13" s="8">
        <v>28</v>
      </c>
      <c r="Z13" s="8">
        <v>31</v>
      </c>
      <c r="AA13" s="8">
        <v>23</v>
      </c>
      <c r="AB13" s="8">
        <v>32</v>
      </c>
      <c r="AC13" s="8">
        <v>29</v>
      </c>
      <c r="AD13" s="8">
        <v>38</v>
      </c>
      <c r="AE13" s="8">
        <v>38</v>
      </c>
      <c r="AF13" s="8">
        <v>17</v>
      </c>
      <c r="AG13" s="8">
        <v>40</v>
      </c>
    </row>
    <row r="14" spans="1:33" s="6" customFormat="1" ht="30" customHeight="1">
      <c r="A14" s="4"/>
      <c r="B14" s="19" t="s">
        <v>121</v>
      </c>
      <c r="C14" s="10">
        <v>18</v>
      </c>
      <c r="D14" s="163">
        <v>9</v>
      </c>
      <c r="E14" s="27">
        <v>9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3</v>
      </c>
      <c r="O14" s="8">
        <v>2</v>
      </c>
      <c r="P14" s="8">
        <v>5</v>
      </c>
      <c r="Q14" s="4"/>
      <c r="R14" s="18" t="s">
        <v>121</v>
      </c>
      <c r="S14" s="8">
        <v>1</v>
      </c>
      <c r="T14" s="8">
        <v>1</v>
      </c>
      <c r="U14" s="8">
        <v>0</v>
      </c>
      <c r="V14" s="8">
        <v>0</v>
      </c>
      <c r="W14" s="8">
        <v>4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2</v>
      </c>
      <c r="AF14" s="8">
        <v>1</v>
      </c>
      <c r="AG14" s="8">
        <v>2</v>
      </c>
    </row>
    <row r="15" spans="1:33" s="6" customFormat="1" ht="37.5" customHeight="1">
      <c r="A15" s="4"/>
      <c r="B15" s="19" t="s">
        <v>265</v>
      </c>
      <c r="C15" s="10">
        <v>682</v>
      </c>
      <c r="D15" s="163">
        <v>930</v>
      </c>
      <c r="E15" s="27">
        <v>-248</v>
      </c>
      <c r="F15" s="9">
        <v>31</v>
      </c>
      <c r="G15" s="8">
        <v>11</v>
      </c>
      <c r="H15" s="8">
        <v>42</v>
      </c>
      <c r="I15" s="8">
        <v>104</v>
      </c>
      <c r="J15" s="8">
        <v>45</v>
      </c>
      <c r="K15" s="8">
        <v>149</v>
      </c>
      <c r="L15" s="8">
        <v>19</v>
      </c>
      <c r="M15" s="8">
        <v>38</v>
      </c>
      <c r="N15" s="8">
        <v>40</v>
      </c>
      <c r="O15" s="8">
        <v>36</v>
      </c>
      <c r="P15" s="8">
        <v>76</v>
      </c>
      <c r="Q15" s="4"/>
      <c r="R15" s="18" t="s">
        <v>265</v>
      </c>
      <c r="S15" s="8">
        <v>19</v>
      </c>
      <c r="T15" s="8">
        <v>23</v>
      </c>
      <c r="U15" s="8">
        <v>5</v>
      </c>
      <c r="V15" s="8">
        <v>17</v>
      </c>
      <c r="W15" s="8">
        <v>50</v>
      </c>
      <c r="X15" s="8">
        <v>21</v>
      </c>
      <c r="Y15" s="8">
        <v>22</v>
      </c>
      <c r="Z15" s="8">
        <v>24</v>
      </c>
      <c r="AA15" s="8">
        <v>11</v>
      </c>
      <c r="AB15" s="8">
        <v>40</v>
      </c>
      <c r="AC15" s="8">
        <v>4</v>
      </c>
      <c r="AD15" s="8">
        <v>46</v>
      </c>
      <c r="AE15" s="8">
        <v>33</v>
      </c>
      <c r="AF15" s="8">
        <v>21</v>
      </c>
      <c r="AG15" s="8">
        <v>22</v>
      </c>
    </row>
    <row r="16" spans="1:33" s="6" customFormat="1" ht="37.5">
      <c r="A16" s="4"/>
      <c r="B16" s="19" t="s">
        <v>266</v>
      </c>
      <c r="C16" s="10">
        <v>564</v>
      </c>
      <c r="D16" s="163">
        <v>466</v>
      </c>
      <c r="E16" s="27">
        <v>98</v>
      </c>
      <c r="F16" s="9">
        <v>5</v>
      </c>
      <c r="G16" s="8">
        <v>0</v>
      </c>
      <c r="H16" s="8">
        <v>5</v>
      </c>
      <c r="I16" s="8">
        <v>0</v>
      </c>
      <c r="J16" s="8">
        <v>0</v>
      </c>
      <c r="K16" s="8">
        <v>0</v>
      </c>
      <c r="L16" s="8">
        <v>23</v>
      </c>
      <c r="M16" s="8">
        <v>5</v>
      </c>
      <c r="N16" s="8">
        <v>84</v>
      </c>
      <c r="O16" s="8">
        <v>58</v>
      </c>
      <c r="P16" s="8">
        <v>142</v>
      </c>
      <c r="Q16" s="4"/>
      <c r="R16" s="18" t="s">
        <v>266</v>
      </c>
      <c r="S16" s="8">
        <v>9</v>
      </c>
      <c r="T16" s="8">
        <v>19</v>
      </c>
      <c r="U16" s="8">
        <v>0</v>
      </c>
      <c r="V16" s="8">
        <v>26</v>
      </c>
      <c r="W16" s="8">
        <v>19</v>
      </c>
      <c r="X16" s="8">
        <v>7</v>
      </c>
      <c r="Y16" s="8">
        <v>107</v>
      </c>
      <c r="Z16" s="8">
        <v>12</v>
      </c>
      <c r="AA16" s="8">
        <v>56</v>
      </c>
      <c r="AB16" s="8">
        <v>14</v>
      </c>
      <c r="AC16" s="8">
        <v>16</v>
      </c>
      <c r="AD16" s="8">
        <v>33</v>
      </c>
      <c r="AE16" s="8">
        <v>20</v>
      </c>
      <c r="AF16" s="8">
        <v>18</v>
      </c>
      <c r="AG16" s="8">
        <v>33</v>
      </c>
    </row>
    <row r="17" spans="1:33" s="6" customFormat="1" ht="30" customHeight="1">
      <c r="A17" s="4"/>
      <c r="B17" s="19" t="s">
        <v>122</v>
      </c>
      <c r="C17" s="10">
        <v>45</v>
      </c>
      <c r="D17" s="163">
        <v>29</v>
      </c>
      <c r="E17" s="27">
        <v>16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9</v>
      </c>
      <c r="M17" s="8">
        <v>1</v>
      </c>
      <c r="N17" s="8">
        <v>1</v>
      </c>
      <c r="O17" s="8">
        <v>1</v>
      </c>
      <c r="P17" s="8">
        <v>2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18</v>
      </c>
      <c r="AF17" s="8">
        <v>0</v>
      </c>
      <c r="AG17" s="8">
        <v>15</v>
      </c>
    </row>
    <row r="18" spans="1:33" s="6" customFormat="1" ht="30" customHeight="1">
      <c r="A18" s="4"/>
      <c r="B18" s="19" t="s">
        <v>123</v>
      </c>
      <c r="C18" s="10">
        <v>0</v>
      </c>
      <c r="D18" s="163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3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1</v>
      </c>
      <c r="D20" s="163">
        <v>7</v>
      </c>
      <c r="E20" s="27">
        <v>-6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1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3888</v>
      </c>
      <c r="D21" s="163">
        <v>4369</v>
      </c>
      <c r="E21" s="27">
        <v>-481</v>
      </c>
      <c r="F21" s="9">
        <v>207</v>
      </c>
      <c r="G21" s="8">
        <v>86</v>
      </c>
      <c r="H21" s="8">
        <v>293</v>
      </c>
      <c r="I21" s="8">
        <v>258</v>
      </c>
      <c r="J21" s="8">
        <v>105</v>
      </c>
      <c r="K21" s="8">
        <v>363</v>
      </c>
      <c r="L21" s="8">
        <v>195</v>
      </c>
      <c r="M21" s="8">
        <v>260</v>
      </c>
      <c r="N21" s="8">
        <v>188</v>
      </c>
      <c r="O21" s="8">
        <v>139</v>
      </c>
      <c r="P21" s="8">
        <v>327</v>
      </c>
      <c r="Q21" s="5"/>
      <c r="R21" s="18" t="s">
        <v>125</v>
      </c>
      <c r="S21" s="8">
        <v>137</v>
      </c>
      <c r="T21" s="8">
        <v>139</v>
      </c>
      <c r="U21" s="8">
        <v>148</v>
      </c>
      <c r="V21" s="8">
        <v>157</v>
      </c>
      <c r="W21" s="8">
        <v>286</v>
      </c>
      <c r="X21" s="8">
        <v>235</v>
      </c>
      <c r="Y21" s="8">
        <v>104</v>
      </c>
      <c r="Z21" s="8">
        <v>173</v>
      </c>
      <c r="AA21" s="8">
        <v>103</v>
      </c>
      <c r="AB21" s="8">
        <v>187</v>
      </c>
      <c r="AC21" s="8">
        <v>153</v>
      </c>
      <c r="AD21" s="8">
        <v>168</v>
      </c>
      <c r="AE21" s="8">
        <v>180</v>
      </c>
      <c r="AF21" s="8">
        <v>151</v>
      </c>
      <c r="AG21" s="8">
        <v>129</v>
      </c>
    </row>
    <row r="22" spans="1:33" s="15" customFormat="1" ht="30" customHeight="1">
      <c r="A22" s="234" t="s">
        <v>17</v>
      </c>
      <c r="B22" s="38" t="s">
        <v>128</v>
      </c>
      <c r="C22" s="39">
        <v>1572</v>
      </c>
      <c r="D22" s="199">
        <v>2300</v>
      </c>
      <c r="E22" s="110">
        <v>-728</v>
      </c>
      <c r="F22" s="42">
        <v>51</v>
      </c>
      <c r="G22" s="40">
        <v>32</v>
      </c>
      <c r="H22" s="40">
        <v>83</v>
      </c>
      <c r="I22" s="40">
        <v>256</v>
      </c>
      <c r="J22" s="40">
        <v>98</v>
      </c>
      <c r="K22" s="40">
        <v>354</v>
      </c>
      <c r="L22" s="40">
        <v>137</v>
      </c>
      <c r="M22" s="40">
        <v>198</v>
      </c>
      <c r="N22" s="40">
        <v>103</v>
      </c>
      <c r="O22" s="40">
        <v>113</v>
      </c>
      <c r="P22" s="40">
        <v>216</v>
      </c>
      <c r="Q22" s="234" t="s">
        <v>17</v>
      </c>
      <c r="R22" s="38" t="s">
        <v>128</v>
      </c>
      <c r="S22" s="40">
        <v>24</v>
      </c>
      <c r="T22" s="40">
        <v>61</v>
      </c>
      <c r="U22" s="40">
        <v>52</v>
      </c>
      <c r="V22" s="40">
        <v>10</v>
      </c>
      <c r="W22" s="40">
        <v>178</v>
      </c>
      <c r="X22" s="40">
        <v>61</v>
      </c>
      <c r="Y22" s="40">
        <v>19</v>
      </c>
      <c r="Z22" s="40">
        <v>61</v>
      </c>
      <c r="AA22" s="40">
        <v>7</v>
      </c>
      <c r="AB22" s="40">
        <v>10</v>
      </c>
      <c r="AC22" s="40">
        <v>23</v>
      </c>
      <c r="AD22" s="40">
        <v>24</v>
      </c>
      <c r="AE22" s="40">
        <v>22</v>
      </c>
      <c r="AF22" s="40">
        <v>18</v>
      </c>
      <c r="AG22" s="40">
        <v>14</v>
      </c>
    </row>
    <row r="23" spans="1:33" s="6" customFormat="1" ht="30" customHeight="1">
      <c r="A23" s="235"/>
      <c r="B23" s="19" t="s">
        <v>129</v>
      </c>
      <c r="C23" s="10">
        <v>116</v>
      </c>
      <c r="D23" s="163">
        <v>223</v>
      </c>
      <c r="E23" s="27">
        <v>-107</v>
      </c>
      <c r="F23" s="9">
        <v>0</v>
      </c>
      <c r="G23" s="8">
        <v>0</v>
      </c>
      <c r="H23" s="8">
        <v>0</v>
      </c>
      <c r="I23" s="8">
        <v>40</v>
      </c>
      <c r="J23" s="8">
        <v>7</v>
      </c>
      <c r="K23" s="8">
        <v>47</v>
      </c>
      <c r="L23" s="8">
        <v>3</v>
      </c>
      <c r="M23" s="8">
        <v>0</v>
      </c>
      <c r="N23" s="8">
        <v>4</v>
      </c>
      <c r="O23" s="8">
        <v>2</v>
      </c>
      <c r="P23" s="8">
        <v>6</v>
      </c>
      <c r="Q23" s="235"/>
      <c r="R23" s="18" t="s">
        <v>129</v>
      </c>
      <c r="S23" s="8">
        <v>10</v>
      </c>
      <c r="T23" s="8">
        <v>17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6</v>
      </c>
      <c r="AE23" s="8">
        <v>18</v>
      </c>
      <c r="AF23" s="8">
        <v>8</v>
      </c>
      <c r="AG23" s="8">
        <v>1</v>
      </c>
    </row>
    <row r="24" spans="1:33" s="15" customFormat="1" ht="30" customHeight="1">
      <c r="A24" s="234" t="s">
        <v>19</v>
      </c>
      <c r="B24" s="38" t="s">
        <v>130</v>
      </c>
      <c r="C24" s="39">
        <v>7860</v>
      </c>
      <c r="D24" s="199">
        <v>7588</v>
      </c>
      <c r="E24" s="110">
        <v>272</v>
      </c>
      <c r="F24" s="42">
        <v>472</v>
      </c>
      <c r="G24" s="40">
        <v>227</v>
      </c>
      <c r="H24" s="40">
        <v>699</v>
      </c>
      <c r="I24" s="40">
        <v>299</v>
      </c>
      <c r="J24" s="40">
        <v>193</v>
      </c>
      <c r="K24" s="40">
        <v>492</v>
      </c>
      <c r="L24" s="40">
        <v>381</v>
      </c>
      <c r="M24" s="40">
        <v>406</v>
      </c>
      <c r="N24" s="40">
        <v>439</v>
      </c>
      <c r="O24" s="40">
        <v>512</v>
      </c>
      <c r="P24" s="179">
        <v>951</v>
      </c>
      <c r="Q24" s="234" t="s">
        <v>19</v>
      </c>
      <c r="R24" s="38" t="s">
        <v>130</v>
      </c>
      <c r="S24" s="40">
        <v>361</v>
      </c>
      <c r="T24" s="40">
        <v>286</v>
      </c>
      <c r="U24" s="40">
        <v>293</v>
      </c>
      <c r="V24" s="40">
        <v>269</v>
      </c>
      <c r="W24" s="40">
        <v>754</v>
      </c>
      <c r="X24" s="40">
        <v>606</v>
      </c>
      <c r="Y24" s="40">
        <v>244</v>
      </c>
      <c r="Z24" s="40">
        <v>351</v>
      </c>
      <c r="AA24" s="40">
        <v>340</v>
      </c>
      <c r="AB24" s="40">
        <v>239</v>
      </c>
      <c r="AC24" s="40">
        <v>227</v>
      </c>
      <c r="AD24" s="40">
        <v>392</v>
      </c>
      <c r="AE24" s="40">
        <v>165</v>
      </c>
      <c r="AF24" s="40">
        <v>114</v>
      </c>
      <c r="AG24" s="40">
        <v>290</v>
      </c>
    </row>
    <row r="25" spans="1:33" s="6" customFormat="1" ht="30" customHeight="1">
      <c r="A25" s="235"/>
      <c r="B25" s="19" t="s">
        <v>131</v>
      </c>
      <c r="C25" s="10">
        <v>99</v>
      </c>
      <c r="D25" s="163">
        <v>278</v>
      </c>
      <c r="E25" s="27">
        <v>-179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26</v>
      </c>
      <c r="M25" s="8">
        <v>0</v>
      </c>
      <c r="N25" s="8">
        <v>14</v>
      </c>
      <c r="O25" s="8">
        <v>17</v>
      </c>
      <c r="P25" s="8">
        <v>31</v>
      </c>
      <c r="Q25" s="235"/>
      <c r="R25" s="18" t="s">
        <v>131</v>
      </c>
      <c r="S25" s="8">
        <v>0</v>
      </c>
      <c r="T25" s="8">
        <v>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9</v>
      </c>
      <c r="AD25" s="8">
        <v>7</v>
      </c>
      <c r="AE25" s="8">
        <v>16</v>
      </c>
      <c r="AF25" s="8">
        <v>0</v>
      </c>
      <c r="AG25" s="8">
        <v>1</v>
      </c>
    </row>
    <row r="26" spans="1:33" s="15" customFormat="1" ht="30" customHeight="1">
      <c r="A26" s="7" t="s">
        <v>22</v>
      </c>
      <c r="B26" s="38" t="s">
        <v>132</v>
      </c>
      <c r="C26" s="39">
        <v>6</v>
      </c>
      <c r="D26" s="199">
        <v>3</v>
      </c>
      <c r="E26" s="110">
        <v>3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4</v>
      </c>
      <c r="O26" s="40">
        <v>2</v>
      </c>
      <c r="P26" s="40">
        <v>6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4" t="s">
        <v>24</v>
      </c>
      <c r="B27" s="38" t="s">
        <v>133</v>
      </c>
      <c r="C27" s="39">
        <v>400</v>
      </c>
      <c r="D27" s="199">
        <v>542</v>
      </c>
      <c r="E27" s="110">
        <v>-142</v>
      </c>
      <c r="F27" s="42">
        <v>0</v>
      </c>
      <c r="G27" s="40">
        <v>23</v>
      </c>
      <c r="H27" s="40">
        <v>23</v>
      </c>
      <c r="I27" s="40">
        <v>0</v>
      </c>
      <c r="J27" s="40">
        <v>15</v>
      </c>
      <c r="K27" s="40">
        <v>15</v>
      </c>
      <c r="L27" s="40">
        <v>13</v>
      </c>
      <c r="M27" s="40">
        <v>13</v>
      </c>
      <c r="N27" s="40">
        <v>3</v>
      </c>
      <c r="O27" s="40">
        <v>47</v>
      </c>
      <c r="P27" s="40">
        <v>50</v>
      </c>
      <c r="Q27" s="234" t="s">
        <v>24</v>
      </c>
      <c r="R27" s="38" t="s">
        <v>133</v>
      </c>
      <c r="S27" s="40">
        <v>4</v>
      </c>
      <c r="T27" s="40">
        <v>5</v>
      </c>
      <c r="U27" s="40">
        <v>4</v>
      </c>
      <c r="V27" s="40">
        <v>24</v>
      </c>
      <c r="W27" s="40">
        <v>14</v>
      </c>
      <c r="X27" s="40">
        <v>113</v>
      </c>
      <c r="Y27" s="40">
        <v>8</v>
      </c>
      <c r="Z27" s="40">
        <v>11</v>
      </c>
      <c r="AA27" s="40">
        <v>22</v>
      </c>
      <c r="AB27" s="40">
        <v>15</v>
      </c>
      <c r="AC27" s="40">
        <v>9</v>
      </c>
      <c r="AD27" s="40">
        <v>20</v>
      </c>
      <c r="AE27" s="40">
        <v>8</v>
      </c>
      <c r="AF27" s="40">
        <v>24</v>
      </c>
      <c r="AG27" s="40">
        <v>5</v>
      </c>
    </row>
    <row r="28" spans="1:33" s="54" customFormat="1" ht="30" customHeight="1">
      <c r="A28" s="235"/>
      <c r="B28" s="19" t="s">
        <v>438</v>
      </c>
      <c r="C28" s="10">
        <v>11</v>
      </c>
      <c r="D28" s="163">
        <v>65</v>
      </c>
      <c r="E28" s="27">
        <v>-54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5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6</v>
      </c>
      <c r="AE28" s="8">
        <v>3</v>
      </c>
      <c r="AF28" s="8">
        <v>2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0">
        <v>94</v>
      </c>
      <c r="E29" s="201">
        <v>-94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6"/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sheetPr codeName="Arkusz23"/>
  <dimension ref="A1:AG37"/>
  <sheetViews>
    <sheetView zoomScale="80" zoomScaleNormal="80" workbookViewId="0">
      <selection activeCell="D16" sqref="D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564</v>
      </c>
      <c r="B1" s="266"/>
      <c r="C1" s="266"/>
      <c r="D1" s="266"/>
      <c r="E1" s="266"/>
      <c r="F1" s="266"/>
      <c r="G1" s="266"/>
      <c r="H1" s="266"/>
      <c r="I1" s="36" t="s">
        <v>501</v>
      </c>
      <c r="J1" s="36"/>
      <c r="K1" s="36"/>
      <c r="L1" s="36"/>
      <c r="M1" s="36"/>
      <c r="N1" s="36"/>
      <c r="O1" s="36"/>
      <c r="P1" s="36"/>
      <c r="Q1" s="266" t="str">
        <f>A1</f>
        <v>TABELA 22. BILANS BEZROBOTNYCH DO 25 ROKU ŻYCIA W LISTOPADZIE</v>
      </c>
      <c r="R1" s="266"/>
      <c r="S1" s="266"/>
      <c r="T1" s="266"/>
      <c r="U1" s="266"/>
      <c r="V1" s="266"/>
      <c r="W1" s="266"/>
      <c r="X1" s="266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'1-STRUKTURA-PODST'!C4:C5</f>
        <v>XI 2017</v>
      </c>
      <c r="D4" s="238" t="str">
        <f>'1-STRUKTURA-PODST'!D4:D5</f>
        <v>X 2017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6" customFormat="1" ht="30" customHeight="1">
      <c r="A6" s="48" t="s">
        <v>12</v>
      </c>
      <c r="B6" s="18" t="s">
        <v>81</v>
      </c>
      <c r="C6" s="10">
        <v>11218</v>
      </c>
      <c r="D6" s="8">
        <v>11680</v>
      </c>
      <c r="E6" s="11">
        <v>-462</v>
      </c>
      <c r="F6" s="9">
        <v>580</v>
      </c>
      <c r="G6" s="8">
        <v>368</v>
      </c>
      <c r="H6" s="8">
        <v>948</v>
      </c>
      <c r="I6" s="8">
        <v>387</v>
      </c>
      <c r="J6" s="8">
        <v>293</v>
      </c>
      <c r="K6" s="8">
        <v>680</v>
      </c>
      <c r="L6" s="8">
        <v>464</v>
      </c>
      <c r="M6" s="8">
        <v>689</v>
      </c>
      <c r="N6" s="8">
        <v>494</v>
      </c>
      <c r="O6" s="8">
        <v>723</v>
      </c>
      <c r="P6" s="8">
        <v>1217</v>
      </c>
      <c r="Q6" s="7" t="s">
        <v>12</v>
      </c>
      <c r="R6" s="18" t="s">
        <v>81</v>
      </c>
      <c r="S6" s="8">
        <v>339</v>
      </c>
      <c r="T6" s="8">
        <v>413</v>
      </c>
      <c r="U6" s="8">
        <v>334</v>
      </c>
      <c r="V6" s="8">
        <v>369</v>
      </c>
      <c r="W6" s="8">
        <v>1280</v>
      </c>
      <c r="X6" s="8">
        <v>788</v>
      </c>
      <c r="Y6" s="8">
        <v>358</v>
      </c>
      <c r="Z6" s="8">
        <v>518</v>
      </c>
      <c r="AA6" s="8">
        <v>516</v>
      </c>
      <c r="AB6" s="8">
        <v>277</v>
      </c>
      <c r="AC6" s="8">
        <v>314</v>
      </c>
      <c r="AD6" s="8">
        <v>494</v>
      </c>
      <c r="AE6" s="8">
        <v>424</v>
      </c>
      <c r="AF6" s="8">
        <v>324</v>
      </c>
      <c r="AG6" s="8">
        <v>472</v>
      </c>
    </row>
    <row r="7" spans="1:33" s="15" customFormat="1" ht="30" customHeight="1">
      <c r="A7" s="234" t="s">
        <v>17</v>
      </c>
      <c r="B7" s="38" t="s">
        <v>82</v>
      </c>
      <c r="C7" s="39">
        <v>2604</v>
      </c>
      <c r="D7" s="40">
        <v>3426</v>
      </c>
      <c r="E7" s="41">
        <v>-822</v>
      </c>
      <c r="F7" s="42">
        <v>156</v>
      </c>
      <c r="G7" s="40">
        <v>77</v>
      </c>
      <c r="H7" s="40">
        <v>233</v>
      </c>
      <c r="I7" s="40">
        <v>181</v>
      </c>
      <c r="J7" s="40">
        <v>80</v>
      </c>
      <c r="K7" s="40">
        <v>261</v>
      </c>
      <c r="L7" s="40">
        <v>132</v>
      </c>
      <c r="M7" s="40">
        <v>142</v>
      </c>
      <c r="N7" s="40">
        <v>103</v>
      </c>
      <c r="O7" s="40">
        <v>121</v>
      </c>
      <c r="P7" s="40">
        <v>224</v>
      </c>
      <c r="Q7" s="234" t="s">
        <v>17</v>
      </c>
      <c r="R7" s="38" t="s">
        <v>82</v>
      </c>
      <c r="S7" s="40">
        <v>82</v>
      </c>
      <c r="T7" s="40">
        <v>101</v>
      </c>
      <c r="U7" s="40">
        <v>65</v>
      </c>
      <c r="V7" s="40">
        <v>68</v>
      </c>
      <c r="W7" s="40">
        <v>262</v>
      </c>
      <c r="X7" s="40">
        <v>186</v>
      </c>
      <c r="Y7" s="40">
        <v>60</v>
      </c>
      <c r="Z7" s="40">
        <v>129</v>
      </c>
      <c r="AA7" s="40">
        <v>114</v>
      </c>
      <c r="AB7" s="40">
        <v>71</v>
      </c>
      <c r="AC7" s="40">
        <v>99</v>
      </c>
      <c r="AD7" s="40">
        <v>138</v>
      </c>
      <c r="AE7" s="40">
        <v>70</v>
      </c>
      <c r="AF7" s="40">
        <v>65</v>
      </c>
      <c r="AG7" s="40">
        <v>102</v>
      </c>
    </row>
    <row r="8" spans="1:33" s="6" customFormat="1" ht="30" customHeight="1">
      <c r="A8" s="237"/>
      <c r="B8" s="18" t="s">
        <v>83</v>
      </c>
      <c r="C8" s="10">
        <v>760</v>
      </c>
      <c r="D8" s="8">
        <v>1383</v>
      </c>
      <c r="E8" s="27">
        <v>-623</v>
      </c>
      <c r="F8" s="9">
        <v>86</v>
      </c>
      <c r="G8" s="8">
        <v>30</v>
      </c>
      <c r="H8" s="8">
        <v>116</v>
      </c>
      <c r="I8" s="8">
        <v>47</v>
      </c>
      <c r="J8" s="8">
        <v>20</v>
      </c>
      <c r="K8" s="8">
        <v>67</v>
      </c>
      <c r="L8" s="8">
        <v>68</v>
      </c>
      <c r="M8" s="8">
        <v>47</v>
      </c>
      <c r="N8" s="8">
        <v>26</v>
      </c>
      <c r="O8" s="8">
        <v>30</v>
      </c>
      <c r="P8" s="8">
        <v>56</v>
      </c>
      <c r="Q8" s="237"/>
      <c r="R8" s="18" t="s">
        <v>83</v>
      </c>
      <c r="S8" s="8">
        <v>23</v>
      </c>
      <c r="T8" s="8">
        <v>40</v>
      </c>
      <c r="U8" s="8">
        <v>21</v>
      </c>
      <c r="V8" s="8">
        <v>13</v>
      </c>
      <c r="W8" s="8">
        <v>72</v>
      </c>
      <c r="X8" s="8">
        <v>33</v>
      </c>
      <c r="Y8" s="8">
        <v>16</v>
      </c>
      <c r="Z8" s="8">
        <v>28</v>
      </c>
      <c r="AA8" s="8">
        <v>19</v>
      </c>
      <c r="AB8" s="8">
        <v>17</v>
      </c>
      <c r="AC8" s="8">
        <v>26</v>
      </c>
      <c r="AD8" s="8">
        <v>34</v>
      </c>
      <c r="AE8" s="8">
        <v>16</v>
      </c>
      <c r="AF8" s="8">
        <v>17</v>
      </c>
      <c r="AG8" s="8">
        <v>31</v>
      </c>
    </row>
    <row r="9" spans="1:33" s="152" customFormat="1" ht="30" customHeight="1">
      <c r="A9" s="237"/>
      <c r="B9" s="151" t="s">
        <v>84</v>
      </c>
      <c r="C9" s="10">
        <v>1844</v>
      </c>
      <c r="D9" s="8">
        <v>2043</v>
      </c>
      <c r="E9" s="27">
        <v>-199</v>
      </c>
      <c r="F9" s="9">
        <v>70</v>
      </c>
      <c r="G9" s="8">
        <v>47</v>
      </c>
      <c r="H9" s="8">
        <v>117</v>
      </c>
      <c r="I9" s="8">
        <v>134</v>
      </c>
      <c r="J9" s="8">
        <v>60</v>
      </c>
      <c r="K9" s="8">
        <v>194</v>
      </c>
      <c r="L9" s="8">
        <v>64</v>
      </c>
      <c r="M9" s="8">
        <v>95</v>
      </c>
      <c r="N9" s="8">
        <v>77</v>
      </c>
      <c r="O9" s="8">
        <v>91</v>
      </c>
      <c r="P9" s="8">
        <v>168</v>
      </c>
      <c r="Q9" s="237"/>
      <c r="R9" s="151" t="s">
        <v>84</v>
      </c>
      <c r="S9" s="8">
        <v>59</v>
      </c>
      <c r="T9" s="8">
        <v>61</v>
      </c>
      <c r="U9" s="8">
        <v>44</v>
      </c>
      <c r="V9" s="8">
        <v>55</v>
      </c>
      <c r="W9" s="8">
        <v>190</v>
      </c>
      <c r="X9" s="8">
        <v>153</v>
      </c>
      <c r="Y9" s="8">
        <v>44</v>
      </c>
      <c r="Z9" s="8">
        <v>101</v>
      </c>
      <c r="AA9" s="8">
        <v>95</v>
      </c>
      <c r="AB9" s="8">
        <v>54</v>
      </c>
      <c r="AC9" s="8">
        <v>73</v>
      </c>
      <c r="AD9" s="8">
        <v>104</v>
      </c>
      <c r="AE9" s="8">
        <v>54</v>
      </c>
      <c r="AF9" s="8">
        <v>48</v>
      </c>
      <c r="AG9" s="8">
        <v>71</v>
      </c>
    </row>
    <row r="10" spans="1:33" s="152" customFormat="1" ht="30" customHeight="1">
      <c r="A10" s="237"/>
      <c r="B10" s="151" t="s">
        <v>85</v>
      </c>
      <c r="C10" s="153">
        <v>1</v>
      </c>
      <c r="D10" s="8">
        <v>3</v>
      </c>
      <c r="E10" s="27">
        <v>-2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1</v>
      </c>
      <c r="Q10" s="237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37"/>
      <c r="B11" s="18" t="s">
        <v>86</v>
      </c>
      <c r="C11" s="10">
        <v>20</v>
      </c>
      <c r="D11" s="8">
        <v>15</v>
      </c>
      <c r="E11" s="11">
        <v>5</v>
      </c>
      <c r="F11" s="9">
        <v>0</v>
      </c>
      <c r="G11" s="8">
        <v>1</v>
      </c>
      <c r="H11" s="8">
        <v>1</v>
      </c>
      <c r="I11" s="8">
        <v>4</v>
      </c>
      <c r="J11" s="8">
        <v>2</v>
      </c>
      <c r="K11" s="8">
        <v>6</v>
      </c>
      <c r="L11" s="8">
        <v>0</v>
      </c>
      <c r="M11" s="8">
        <v>0</v>
      </c>
      <c r="N11" s="8">
        <v>0</v>
      </c>
      <c r="O11" s="8">
        <v>3</v>
      </c>
      <c r="P11" s="8">
        <v>3</v>
      </c>
      <c r="Q11" s="237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1</v>
      </c>
      <c r="X11" s="8">
        <v>2</v>
      </c>
      <c r="Y11" s="8">
        <v>0</v>
      </c>
      <c r="Z11" s="8">
        <v>0</v>
      </c>
      <c r="AA11" s="8">
        <v>0</v>
      </c>
      <c r="AB11" s="8">
        <v>0</v>
      </c>
      <c r="AC11" s="8">
        <v>4</v>
      </c>
      <c r="AD11" s="8">
        <v>1</v>
      </c>
      <c r="AE11" s="8">
        <v>1</v>
      </c>
      <c r="AF11" s="8">
        <v>0</v>
      </c>
      <c r="AG11" s="8">
        <v>1</v>
      </c>
    </row>
    <row r="12" spans="1:33" s="6" customFormat="1" ht="30" customHeight="1">
      <c r="A12" s="237"/>
      <c r="B12" s="18" t="s">
        <v>87</v>
      </c>
      <c r="C12" s="10">
        <v>434</v>
      </c>
      <c r="D12" s="8">
        <v>472</v>
      </c>
      <c r="E12" s="11">
        <v>-38</v>
      </c>
      <c r="F12" s="9">
        <v>12</v>
      </c>
      <c r="G12" s="8">
        <v>4</v>
      </c>
      <c r="H12" s="8">
        <v>16</v>
      </c>
      <c r="I12" s="8">
        <v>8</v>
      </c>
      <c r="J12" s="8">
        <v>6</v>
      </c>
      <c r="K12" s="8">
        <v>14</v>
      </c>
      <c r="L12" s="8">
        <v>4</v>
      </c>
      <c r="M12" s="8">
        <v>18</v>
      </c>
      <c r="N12" s="8">
        <v>4</v>
      </c>
      <c r="O12" s="8">
        <v>9</v>
      </c>
      <c r="P12" s="8">
        <v>13</v>
      </c>
      <c r="Q12" s="237"/>
      <c r="R12" s="18" t="s">
        <v>87</v>
      </c>
      <c r="S12" s="8">
        <v>10</v>
      </c>
      <c r="T12" s="8">
        <v>18</v>
      </c>
      <c r="U12" s="8">
        <v>7</v>
      </c>
      <c r="V12" s="8">
        <v>9</v>
      </c>
      <c r="W12" s="8">
        <v>79</v>
      </c>
      <c r="X12" s="8">
        <v>51</v>
      </c>
      <c r="Y12" s="8">
        <v>12</v>
      </c>
      <c r="Z12" s="8">
        <v>26</v>
      </c>
      <c r="AA12" s="8">
        <v>34</v>
      </c>
      <c r="AB12" s="8">
        <v>14</v>
      </c>
      <c r="AC12" s="8">
        <v>15</v>
      </c>
      <c r="AD12" s="8">
        <v>56</v>
      </c>
      <c r="AE12" s="8">
        <v>8</v>
      </c>
      <c r="AF12" s="8">
        <v>5</v>
      </c>
      <c r="AG12" s="8">
        <v>25</v>
      </c>
    </row>
    <row r="13" spans="1:33" s="6" customFormat="1" ht="30" customHeight="1">
      <c r="A13" s="237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7"/>
      <c r="B14" s="18" t="s">
        <v>89</v>
      </c>
      <c r="C14" s="10">
        <v>127</v>
      </c>
      <c r="D14" s="8">
        <v>109</v>
      </c>
      <c r="E14" s="11">
        <v>18</v>
      </c>
      <c r="F14" s="9">
        <v>1</v>
      </c>
      <c r="G14" s="8">
        <v>1</v>
      </c>
      <c r="H14" s="8">
        <v>2</v>
      </c>
      <c r="I14" s="8">
        <v>39</v>
      </c>
      <c r="J14" s="8">
        <v>16</v>
      </c>
      <c r="K14" s="8">
        <v>55</v>
      </c>
      <c r="L14" s="8">
        <v>13</v>
      </c>
      <c r="M14" s="8">
        <v>16</v>
      </c>
      <c r="N14" s="8">
        <v>5</v>
      </c>
      <c r="O14" s="8">
        <v>12</v>
      </c>
      <c r="P14" s="8">
        <v>17</v>
      </c>
      <c r="Q14" s="237"/>
      <c r="R14" s="18" t="s">
        <v>89</v>
      </c>
      <c r="S14" s="8">
        <v>1</v>
      </c>
      <c r="T14" s="8">
        <v>0</v>
      </c>
      <c r="U14" s="8">
        <v>0</v>
      </c>
      <c r="V14" s="8">
        <v>1</v>
      </c>
      <c r="W14" s="8">
        <v>2</v>
      </c>
      <c r="X14" s="8">
        <v>1</v>
      </c>
      <c r="Y14" s="8">
        <v>1</v>
      </c>
      <c r="Z14" s="8">
        <v>2</v>
      </c>
      <c r="AA14" s="8">
        <v>1</v>
      </c>
      <c r="AB14" s="8">
        <v>1</v>
      </c>
      <c r="AC14" s="8">
        <v>1</v>
      </c>
      <c r="AD14" s="8">
        <v>0</v>
      </c>
      <c r="AE14" s="8">
        <v>5</v>
      </c>
      <c r="AF14" s="8">
        <v>8</v>
      </c>
      <c r="AG14" s="8">
        <v>0</v>
      </c>
    </row>
    <row r="15" spans="1:33" s="6" customFormat="1" ht="30" customHeight="1">
      <c r="A15" s="235"/>
      <c r="B15" s="18" t="s">
        <v>90</v>
      </c>
      <c r="C15" s="10">
        <v>9</v>
      </c>
      <c r="D15" s="8">
        <v>7</v>
      </c>
      <c r="E15" s="11">
        <v>2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3</v>
      </c>
      <c r="P15" s="8">
        <v>3</v>
      </c>
      <c r="Q15" s="235"/>
      <c r="R15" s="18" t="s">
        <v>90</v>
      </c>
      <c r="S15" s="8">
        <v>0</v>
      </c>
      <c r="T15" s="8">
        <v>0</v>
      </c>
      <c r="U15" s="8">
        <v>0</v>
      </c>
      <c r="V15" s="8">
        <v>1</v>
      </c>
      <c r="W15" s="8">
        <v>1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1</v>
      </c>
      <c r="AE15" s="8">
        <v>0</v>
      </c>
      <c r="AF15" s="8">
        <v>2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3149</v>
      </c>
      <c r="D16" s="40">
        <v>3709</v>
      </c>
      <c r="E16" s="41">
        <v>-560</v>
      </c>
      <c r="F16" s="42">
        <v>201</v>
      </c>
      <c r="G16" s="40">
        <v>95</v>
      </c>
      <c r="H16" s="40">
        <v>296</v>
      </c>
      <c r="I16" s="40">
        <v>181</v>
      </c>
      <c r="J16" s="40">
        <v>91</v>
      </c>
      <c r="K16" s="40">
        <v>272</v>
      </c>
      <c r="L16" s="40">
        <v>166</v>
      </c>
      <c r="M16" s="40">
        <v>172</v>
      </c>
      <c r="N16" s="40">
        <v>109</v>
      </c>
      <c r="O16" s="40">
        <v>131</v>
      </c>
      <c r="P16" s="40">
        <v>240</v>
      </c>
      <c r="Q16" s="4" t="s">
        <v>19</v>
      </c>
      <c r="R16" s="38" t="s">
        <v>91</v>
      </c>
      <c r="S16" s="40">
        <v>68</v>
      </c>
      <c r="T16" s="40">
        <v>144</v>
      </c>
      <c r="U16" s="40">
        <v>59</v>
      </c>
      <c r="V16" s="40">
        <v>87</v>
      </c>
      <c r="W16" s="40">
        <v>348</v>
      </c>
      <c r="X16" s="40">
        <v>192</v>
      </c>
      <c r="Y16" s="40">
        <v>104</v>
      </c>
      <c r="Z16" s="40">
        <v>146</v>
      </c>
      <c r="AA16" s="40">
        <v>140</v>
      </c>
      <c r="AB16" s="40">
        <v>83</v>
      </c>
      <c r="AC16" s="40">
        <v>85</v>
      </c>
      <c r="AD16" s="40">
        <v>202</v>
      </c>
      <c r="AE16" s="40">
        <v>107</v>
      </c>
      <c r="AF16" s="40">
        <v>74</v>
      </c>
      <c r="AG16" s="40">
        <v>164</v>
      </c>
    </row>
    <row r="17" spans="1:33" s="6" customFormat="1" ht="30" customHeight="1">
      <c r="A17" s="30" t="s">
        <v>103</v>
      </c>
      <c r="B17" s="18" t="s">
        <v>101</v>
      </c>
      <c r="C17" s="10">
        <v>1737</v>
      </c>
      <c r="D17" s="8">
        <v>1785</v>
      </c>
      <c r="E17" s="11">
        <v>-48</v>
      </c>
      <c r="F17" s="9">
        <v>87</v>
      </c>
      <c r="G17" s="8">
        <v>37</v>
      </c>
      <c r="H17" s="8">
        <v>124</v>
      </c>
      <c r="I17" s="8">
        <v>69</v>
      </c>
      <c r="J17" s="8">
        <v>29</v>
      </c>
      <c r="K17" s="8">
        <v>98</v>
      </c>
      <c r="L17" s="8">
        <v>82</v>
      </c>
      <c r="M17" s="8">
        <v>110</v>
      </c>
      <c r="N17" s="8">
        <v>48</v>
      </c>
      <c r="O17" s="8">
        <v>57</v>
      </c>
      <c r="P17" s="8">
        <v>105</v>
      </c>
      <c r="Q17" s="4" t="s">
        <v>103</v>
      </c>
      <c r="R17" s="18" t="s">
        <v>101</v>
      </c>
      <c r="S17" s="8">
        <v>38</v>
      </c>
      <c r="T17" s="8">
        <v>80</v>
      </c>
      <c r="U17" s="8">
        <v>34</v>
      </c>
      <c r="V17" s="8">
        <v>45</v>
      </c>
      <c r="W17" s="8">
        <v>219</v>
      </c>
      <c r="X17" s="8">
        <v>105</v>
      </c>
      <c r="Y17" s="8">
        <v>67</v>
      </c>
      <c r="Z17" s="8">
        <v>68</v>
      </c>
      <c r="AA17" s="8">
        <v>85</v>
      </c>
      <c r="AB17" s="8">
        <v>54</v>
      </c>
      <c r="AC17" s="8">
        <v>66</v>
      </c>
      <c r="AD17" s="8">
        <v>137</v>
      </c>
      <c r="AE17" s="8">
        <v>81</v>
      </c>
      <c r="AF17" s="8">
        <v>43</v>
      </c>
      <c r="AG17" s="8">
        <v>96</v>
      </c>
    </row>
    <row r="18" spans="1:33" s="6" customFormat="1" ht="30" customHeight="1">
      <c r="A18" s="30"/>
      <c r="B18" s="18" t="s">
        <v>114</v>
      </c>
      <c r="C18" s="10">
        <v>1226</v>
      </c>
      <c r="D18" s="8">
        <v>1244</v>
      </c>
      <c r="E18" s="11">
        <v>-18</v>
      </c>
      <c r="F18" s="9">
        <v>70</v>
      </c>
      <c r="G18" s="8">
        <v>34</v>
      </c>
      <c r="H18" s="8">
        <v>104</v>
      </c>
      <c r="I18" s="8">
        <v>34</v>
      </c>
      <c r="J18" s="8">
        <v>20</v>
      </c>
      <c r="K18" s="8">
        <v>54</v>
      </c>
      <c r="L18" s="8">
        <v>50</v>
      </c>
      <c r="M18" s="8">
        <v>86</v>
      </c>
      <c r="N18" s="8">
        <v>32</v>
      </c>
      <c r="O18" s="8">
        <v>45</v>
      </c>
      <c r="P18" s="8">
        <v>77</v>
      </c>
      <c r="Q18" s="4"/>
      <c r="R18" s="18" t="s">
        <v>114</v>
      </c>
      <c r="S18" s="8">
        <v>31</v>
      </c>
      <c r="T18" s="8">
        <v>74</v>
      </c>
      <c r="U18" s="8">
        <v>25</v>
      </c>
      <c r="V18" s="8">
        <v>33</v>
      </c>
      <c r="W18" s="8">
        <v>158</v>
      </c>
      <c r="X18" s="8">
        <v>60</v>
      </c>
      <c r="Y18" s="8">
        <v>47</v>
      </c>
      <c r="Z18" s="8">
        <v>51</v>
      </c>
      <c r="AA18" s="8">
        <v>56</v>
      </c>
      <c r="AB18" s="8">
        <v>33</v>
      </c>
      <c r="AC18" s="8">
        <v>41</v>
      </c>
      <c r="AD18" s="8">
        <v>102</v>
      </c>
      <c r="AE18" s="8">
        <v>52</v>
      </c>
      <c r="AF18" s="8">
        <v>25</v>
      </c>
      <c r="AG18" s="8">
        <v>67</v>
      </c>
    </row>
    <row r="19" spans="1:33" s="6" customFormat="1" ht="30" customHeight="1">
      <c r="A19" s="30"/>
      <c r="B19" s="18" t="s">
        <v>115</v>
      </c>
      <c r="C19" s="10">
        <v>511</v>
      </c>
      <c r="D19" s="8">
        <v>541</v>
      </c>
      <c r="E19" s="11">
        <v>-30</v>
      </c>
      <c r="F19" s="9">
        <v>17</v>
      </c>
      <c r="G19" s="8">
        <v>3</v>
      </c>
      <c r="H19" s="8">
        <v>20</v>
      </c>
      <c r="I19" s="8">
        <v>35</v>
      </c>
      <c r="J19" s="8">
        <v>9</v>
      </c>
      <c r="K19" s="8">
        <v>44</v>
      </c>
      <c r="L19" s="8">
        <v>32</v>
      </c>
      <c r="M19" s="8">
        <v>24</v>
      </c>
      <c r="N19" s="8">
        <v>16</v>
      </c>
      <c r="O19" s="8">
        <v>12</v>
      </c>
      <c r="P19" s="8">
        <v>28</v>
      </c>
      <c r="Q19" s="4"/>
      <c r="R19" s="18" t="s">
        <v>115</v>
      </c>
      <c r="S19" s="8">
        <v>7</v>
      </c>
      <c r="T19" s="8">
        <v>6</v>
      </c>
      <c r="U19" s="8">
        <v>9</v>
      </c>
      <c r="V19" s="8">
        <v>12</v>
      </c>
      <c r="W19" s="8">
        <v>61</v>
      </c>
      <c r="X19" s="8">
        <v>45</v>
      </c>
      <c r="Y19" s="8">
        <v>20</v>
      </c>
      <c r="Z19" s="8">
        <v>17</v>
      </c>
      <c r="AA19" s="8">
        <v>29</v>
      </c>
      <c r="AB19" s="8">
        <v>21</v>
      </c>
      <c r="AC19" s="8">
        <v>25</v>
      </c>
      <c r="AD19" s="8">
        <v>35</v>
      </c>
      <c r="AE19" s="8">
        <v>29</v>
      </c>
      <c r="AF19" s="8">
        <v>18</v>
      </c>
      <c r="AG19" s="8">
        <v>29</v>
      </c>
    </row>
    <row r="20" spans="1:33" s="6" customFormat="1" ht="30" customHeight="1">
      <c r="A20" s="30" t="s">
        <v>104</v>
      </c>
      <c r="B20" s="18" t="s">
        <v>102</v>
      </c>
      <c r="C20" s="10">
        <v>476</v>
      </c>
      <c r="D20" s="8">
        <v>698</v>
      </c>
      <c r="E20" s="11">
        <v>-222</v>
      </c>
      <c r="F20" s="9">
        <v>39</v>
      </c>
      <c r="G20" s="8">
        <v>21</v>
      </c>
      <c r="H20" s="8">
        <v>60</v>
      </c>
      <c r="I20" s="8">
        <v>59</v>
      </c>
      <c r="J20" s="8">
        <v>23</v>
      </c>
      <c r="K20" s="8">
        <v>82</v>
      </c>
      <c r="L20" s="8">
        <v>43</v>
      </c>
      <c r="M20" s="8">
        <v>14</v>
      </c>
      <c r="N20" s="8">
        <v>17</v>
      </c>
      <c r="O20" s="8">
        <v>27</v>
      </c>
      <c r="P20" s="8">
        <v>44</v>
      </c>
      <c r="Q20" s="4" t="s">
        <v>104</v>
      </c>
      <c r="R20" s="18" t="s">
        <v>102</v>
      </c>
      <c r="S20" s="8">
        <v>9</v>
      </c>
      <c r="T20" s="8">
        <v>15</v>
      </c>
      <c r="U20" s="8">
        <v>2</v>
      </c>
      <c r="V20" s="8">
        <v>19</v>
      </c>
      <c r="W20" s="8">
        <v>45</v>
      </c>
      <c r="X20" s="8">
        <v>18</v>
      </c>
      <c r="Y20" s="8">
        <v>12</v>
      </c>
      <c r="Z20" s="8">
        <v>20</v>
      </c>
      <c r="AA20" s="8">
        <v>11</v>
      </c>
      <c r="AB20" s="8">
        <v>15</v>
      </c>
      <c r="AC20" s="8">
        <v>5</v>
      </c>
      <c r="AD20" s="8">
        <v>23</v>
      </c>
      <c r="AE20" s="8">
        <v>2</v>
      </c>
      <c r="AF20" s="8">
        <v>16</v>
      </c>
      <c r="AG20" s="8">
        <v>21</v>
      </c>
    </row>
    <row r="21" spans="1:33" s="6" customFormat="1" ht="56.25">
      <c r="A21" s="30" t="s">
        <v>105</v>
      </c>
      <c r="B21" s="18" t="s">
        <v>436</v>
      </c>
      <c r="C21" s="10">
        <v>136</v>
      </c>
      <c r="D21" s="8">
        <v>164</v>
      </c>
      <c r="E21" s="11">
        <v>-28</v>
      </c>
      <c r="F21" s="9">
        <v>9</v>
      </c>
      <c r="G21" s="8">
        <v>6</v>
      </c>
      <c r="H21" s="8">
        <v>15</v>
      </c>
      <c r="I21" s="8">
        <v>11</v>
      </c>
      <c r="J21" s="8">
        <v>4</v>
      </c>
      <c r="K21" s="8">
        <v>15</v>
      </c>
      <c r="L21" s="8">
        <v>2</v>
      </c>
      <c r="M21" s="8">
        <v>8</v>
      </c>
      <c r="N21" s="8">
        <v>13</v>
      </c>
      <c r="O21" s="8">
        <v>21</v>
      </c>
      <c r="P21" s="8">
        <v>34</v>
      </c>
      <c r="Q21" s="4" t="s">
        <v>105</v>
      </c>
      <c r="R21" s="18" t="s">
        <v>436</v>
      </c>
      <c r="S21" s="8">
        <v>6</v>
      </c>
      <c r="T21" s="8">
        <v>12</v>
      </c>
      <c r="U21" s="8">
        <v>3</v>
      </c>
      <c r="V21" s="8">
        <v>5</v>
      </c>
      <c r="W21" s="8">
        <v>1</v>
      </c>
      <c r="X21" s="8">
        <v>13</v>
      </c>
      <c r="Y21" s="8">
        <v>6</v>
      </c>
      <c r="Z21" s="8">
        <v>4</v>
      </c>
      <c r="AA21" s="8">
        <v>2</v>
      </c>
      <c r="AB21" s="8">
        <v>2</v>
      </c>
      <c r="AC21" s="8">
        <v>1</v>
      </c>
      <c r="AD21" s="8">
        <v>0</v>
      </c>
      <c r="AE21" s="8">
        <v>0</v>
      </c>
      <c r="AF21" s="8">
        <v>3</v>
      </c>
      <c r="AG21" s="8">
        <v>4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3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472</v>
      </c>
      <c r="D23" s="8">
        <v>568</v>
      </c>
      <c r="E23" s="11">
        <v>-96</v>
      </c>
      <c r="F23" s="9">
        <v>43</v>
      </c>
      <c r="G23" s="8">
        <v>27</v>
      </c>
      <c r="H23" s="8">
        <v>70</v>
      </c>
      <c r="I23" s="8">
        <v>19</v>
      </c>
      <c r="J23" s="8">
        <v>14</v>
      </c>
      <c r="K23" s="8">
        <v>33</v>
      </c>
      <c r="L23" s="8">
        <v>34</v>
      </c>
      <c r="M23" s="8">
        <v>28</v>
      </c>
      <c r="N23" s="8">
        <v>13</v>
      </c>
      <c r="O23" s="8">
        <v>10</v>
      </c>
      <c r="P23" s="8">
        <v>23</v>
      </c>
      <c r="Q23" s="4" t="s">
        <v>107</v>
      </c>
      <c r="R23" s="18" t="s">
        <v>93</v>
      </c>
      <c r="S23" s="8">
        <v>10</v>
      </c>
      <c r="T23" s="8">
        <v>16</v>
      </c>
      <c r="U23" s="8">
        <v>10</v>
      </c>
      <c r="V23" s="8">
        <v>5</v>
      </c>
      <c r="W23" s="8">
        <v>54</v>
      </c>
      <c r="X23" s="8">
        <v>34</v>
      </c>
      <c r="Y23" s="8">
        <v>12</v>
      </c>
      <c r="Z23" s="8">
        <v>23</v>
      </c>
      <c r="AA23" s="8">
        <v>15</v>
      </c>
      <c r="AB23" s="8">
        <v>6</v>
      </c>
      <c r="AC23" s="8">
        <v>7</v>
      </c>
      <c r="AD23" s="8">
        <v>34</v>
      </c>
      <c r="AE23" s="8">
        <v>13</v>
      </c>
      <c r="AF23" s="8">
        <v>10</v>
      </c>
      <c r="AG23" s="8">
        <v>35</v>
      </c>
    </row>
    <row r="24" spans="1:33" s="6" customFormat="1" ht="30" customHeight="1">
      <c r="A24" s="30" t="s">
        <v>108</v>
      </c>
      <c r="B24" s="18" t="s">
        <v>94</v>
      </c>
      <c r="C24" s="10">
        <v>205</v>
      </c>
      <c r="D24" s="8">
        <v>182</v>
      </c>
      <c r="E24" s="11">
        <v>23</v>
      </c>
      <c r="F24" s="9">
        <v>15</v>
      </c>
      <c r="G24" s="8">
        <v>1</v>
      </c>
      <c r="H24" s="8">
        <v>16</v>
      </c>
      <c r="I24" s="8">
        <v>9</v>
      </c>
      <c r="J24" s="8">
        <v>7</v>
      </c>
      <c r="K24" s="8">
        <v>16</v>
      </c>
      <c r="L24" s="8">
        <v>3</v>
      </c>
      <c r="M24" s="8">
        <v>7</v>
      </c>
      <c r="N24" s="8">
        <v>12</v>
      </c>
      <c r="O24" s="8">
        <v>10</v>
      </c>
      <c r="P24" s="172">
        <v>22</v>
      </c>
      <c r="Q24" s="4" t="s">
        <v>108</v>
      </c>
      <c r="R24" s="18" t="s">
        <v>94</v>
      </c>
      <c r="S24" s="8">
        <v>4</v>
      </c>
      <c r="T24" s="8">
        <v>16</v>
      </c>
      <c r="U24" s="8">
        <v>7</v>
      </c>
      <c r="V24" s="8">
        <v>13</v>
      </c>
      <c r="W24" s="8">
        <v>23</v>
      </c>
      <c r="X24" s="8">
        <v>13</v>
      </c>
      <c r="Y24" s="8">
        <v>4</v>
      </c>
      <c r="Z24" s="8">
        <v>9</v>
      </c>
      <c r="AA24" s="8">
        <v>24</v>
      </c>
      <c r="AB24" s="8">
        <v>4</v>
      </c>
      <c r="AC24" s="8">
        <v>2</v>
      </c>
      <c r="AD24" s="8">
        <v>5</v>
      </c>
      <c r="AE24" s="8">
        <v>8</v>
      </c>
      <c r="AF24" s="8">
        <v>2</v>
      </c>
      <c r="AG24" s="8">
        <v>7</v>
      </c>
    </row>
    <row r="25" spans="1:33" s="6" customFormat="1" ht="30" customHeight="1">
      <c r="A25" s="30" t="s">
        <v>109</v>
      </c>
      <c r="B25" s="18" t="s">
        <v>95</v>
      </c>
      <c r="C25" s="10">
        <v>7</v>
      </c>
      <c r="D25" s="8">
        <v>214</v>
      </c>
      <c r="E25" s="11">
        <v>-207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3</v>
      </c>
      <c r="O25" s="8">
        <v>0</v>
      </c>
      <c r="P25" s="8">
        <v>3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2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7</v>
      </c>
      <c r="D26" s="8">
        <v>6</v>
      </c>
      <c r="E26" s="11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1</v>
      </c>
      <c r="N26" s="8">
        <v>0</v>
      </c>
      <c r="O26" s="8">
        <v>1</v>
      </c>
      <c r="P26" s="8">
        <v>1</v>
      </c>
      <c r="Q26" s="4" t="s">
        <v>110</v>
      </c>
      <c r="R26" s="18" t="s">
        <v>97</v>
      </c>
      <c r="S26" s="8">
        <v>0</v>
      </c>
      <c r="T26" s="8">
        <v>0</v>
      </c>
      <c r="U26" s="8">
        <v>1</v>
      </c>
      <c r="V26" s="8">
        <v>0</v>
      </c>
      <c r="W26" s="8">
        <v>1</v>
      </c>
      <c r="X26" s="8">
        <v>1</v>
      </c>
      <c r="Y26" s="8">
        <v>0</v>
      </c>
      <c r="Z26" s="8">
        <v>0</v>
      </c>
      <c r="AA26" s="8">
        <v>0</v>
      </c>
      <c r="AB26" s="8">
        <v>0</v>
      </c>
      <c r="AC26" s="8">
        <v>1</v>
      </c>
      <c r="AD26" s="8">
        <v>0</v>
      </c>
      <c r="AE26" s="8">
        <v>0</v>
      </c>
      <c r="AF26" s="8">
        <v>0</v>
      </c>
      <c r="AG26" s="8">
        <v>1</v>
      </c>
    </row>
    <row r="27" spans="1:33" s="6" customFormat="1" ht="30" customHeight="1">
      <c r="A27" s="31" t="s">
        <v>111</v>
      </c>
      <c r="B27" s="18" t="s">
        <v>99</v>
      </c>
      <c r="C27" s="10">
        <v>109</v>
      </c>
      <c r="D27" s="8">
        <v>92</v>
      </c>
      <c r="E27" s="11">
        <v>17</v>
      </c>
      <c r="F27" s="9">
        <v>8</v>
      </c>
      <c r="G27" s="8">
        <v>3</v>
      </c>
      <c r="H27" s="8">
        <v>11</v>
      </c>
      <c r="I27" s="8">
        <v>14</v>
      </c>
      <c r="J27" s="8">
        <v>14</v>
      </c>
      <c r="K27" s="8">
        <v>28</v>
      </c>
      <c r="L27" s="8">
        <v>2</v>
      </c>
      <c r="M27" s="8">
        <v>3</v>
      </c>
      <c r="N27" s="8">
        <v>3</v>
      </c>
      <c r="O27" s="8">
        <v>5</v>
      </c>
      <c r="P27" s="8">
        <v>8</v>
      </c>
      <c r="Q27" s="5" t="s">
        <v>111</v>
      </c>
      <c r="R27" s="18" t="s">
        <v>99</v>
      </c>
      <c r="S27" s="8">
        <v>1</v>
      </c>
      <c r="T27" s="8">
        <v>5</v>
      </c>
      <c r="U27" s="8">
        <v>2</v>
      </c>
      <c r="V27" s="8">
        <v>0</v>
      </c>
      <c r="W27" s="8">
        <v>3</v>
      </c>
      <c r="X27" s="8">
        <v>8</v>
      </c>
      <c r="Y27" s="8">
        <v>2</v>
      </c>
      <c r="Z27" s="8">
        <v>22</v>
      </c>
      <c r="AA27" s="8">
        <v>3</v>
      </c>
      <c r="AB27" s="8">
        <v>2</v>
      </c>
      <c r="AC27" s="8">
        <v>3</v>
      </c>
      <c r="AD27" s="8">
        <v>3</v>
      </c>
      <c r="AE27" s="8">
        <v>3</v>
      </c>
      <c r="AF27" s="8">
        <v>0</v>
      </c>
      <c r="AG27" s="8">
        <v>0</v>
      </c>
    </row>
    <row r="28" spans="1:33" s="6" customFormat="1" ht="37.5">
      <c r="A28" s="30" t="s">
        <v>22</v>
      </c>
      <c r="B28" s="18" t="s">
        <v>135</v>
      </c>
      <c r="C28" s="10">
        <v>148</v>
      </c>
      <c r="D28" s="8">
        <v>179</v>
      </c>
      <c r="E28" s="11">
        <v>-31</v>
      </c>
      <c r="F28" s="9">
        <v>6</v>
      </c>
      <c r="G28" s="8">
        <v>8</v>
      </c>
      <c r="H28" s="8">
        <v>14</v>
      </c>
      <c r="I28" s="8">
        <v>2</v>
      </c>
      <c r="J28" s="8">
        <v>2</v>
      </c>
      <c r="K28" s="8">
        <v>4</v>
      </c>
      <c r="L28" s="8">
        <v>9</v>
      </c>
      <c r="M28" s="8">
        <v>8</v>
      </c>
      <c r="N28" s="8">
        <v>13</v>
      </c>
      <c r="O28" s="8">
        <v>9</v>
      </c>
      <c r="P28" s="8">
        <v>22</v>
      </c>
      <c r="Q28" s="7" t="s">
        <v>22</v>
      </c>
      <c r="R28" s="18" t="s">
        <v>135</v>
      </c>
      <c r="S28" s="8">
        <v>1</v>
      </c>
      <c r="T28" s="8">
        <v>5</v>
      </c>
      <c r="U28" s="8">
        <v>7</v>
      </c>
      <c r="V28" s="8">
        <v>6</v>
      </c>
      <c r="W28" s="8">
        <v>18</v>
      </c>
      <c r="X28" s="8">
        <v>11</v>
      </c>
      <c r="Y28" s="8">
        <v>3</v>
      </c>
      <c r="Z28" s="8">
        <v>8</v>
      </c>
      <c r="AA28" s="8">
        <v>8</v>
      </c>
      <c r="AB28" s="8">
        <v>4</v>
      </c>
      <c r="AC28" s="8">
        <v>3</v>
      </c>
      <c r="AD28" s="8">
        <v>2</v>
      </c>
      <c r="AE28" s="8">
        <v>8</v>
      </c>
      <c r="AF28" s="8">
        <v>2</v>
      </c>
      <c r="AG28" s="8">
        <v>5</v>
      </c>
    </row>
    <row r="29" spans="1:33" s="45" customFormat="1" ht="30" customHeight="1">
      <c r="A29" s="273" t="s">
        <v>24</v>
      </c>
      <c r="B29" s="38" t="s">
        <v>100</v>
      </c>
      <c r="C29" s="39">
        <v>10525</v>
      </c>
      <c r="D29" s="40">
        <v>11218</v>
      </c>
      <c r="E29" s="41">
        <v>-693</v>
      </c>
      <c r="F29" s="42">
        <v>529</v>
      </c>
      <c r="G29" s="40">
        <v>342</v>
      </c>
      <c r="H29" s="40">
        <v>871</v>
      </c>
      <c r="I29" s="40">
        <v>385</v>
      </c>
      <c r="J29" s="40">
        <v>280</v>
      </c>
      <c r="K29" s="40">
        <v>665</v>
      </c>
      <c r="L29" s="40">
        <v>421</v>
      </c>
      <c r="M29" s="40">
        <v>651</v>
      </c>
      <c r="N29" s="40">
        <v>475</v>
      </c>
      <c r="O29" s="40">
        <v>704</v>
      </c>
      <c r="P29" s="40">
        <v>1179</v>
      </c>
      <c r="Q29" s="234" t="s">
        <v>24</v>
      </c>
      <c r="R29" s="43" t="s">
        <v>100</v>
      </c>
      <c r="S29" s="40">
        <v>352</v>
      </c>
      <c r="T29" s="40">
        <v>365</v>
      </c>
      <c r="U29" s="40">
        <v>333</v>
      </c>
      <c r="V29" s="40">
        <v>344</v>
      </c>
      <c r="W29" s="40">
        <v>1176</v>
      </c>
      <c r="X29" s="40">
        <v>771</v>
      </c>
      <c r="Y29" s="40">
        <v>311</v>
      </c>
      <c r="Z29" s="40">
        <v>493</v>
      </c>
      <c r="AA29" s="40">
        <v>482</v>
      </c>
      <c r="AB29" s="40">
        <v>261</v>
      </c>
      <c r="AC29" s="40">
        <v>325</v>
      </c>
      <c r="AD29" s="40">
        <v>428</v>
      </c>
      <c r="AE29" s="40">
        <v>379</v>
      </c>
      <c r="AF29" s="40">
        <v>313</v>
      </c>
      <c r="AG29" s="40">
        <v>405</v>
      </c>
    </row>
    <row r="30" spans="1:33" s="55" customFormat="1" ht="30" customHeight="1" thickBot="1">
      <c r="A30" s="274"/>
      <c r="B30" s="18" t="s">
        <v>113</v>
      </c>
      <c r="C30" s="12">
        <v>4463</v>
      </c>
      <c r="D30" s="13">
        <v>5029</v>
      </c>
      <c r="E30" s="14">
        <v>-566</v>
      </c>
      <c r="F30" s="9">
        <v>268</v>
      </c>
      <c r="G30" s="8">
        <v>157</v>
      </c>
      <c r="H30" s="8">
        <v>425</v>
      </c>
      <c r="I30" s="8">
        <v>137</v>
      </c>
      <c r="J30" s="8">
        <v>111</v>
      </c>
      <c r="K30" s="8">
        <v>248</v>
      </c>
      <c r="L30" s="8">
        <v>192</v>
      </c>
      <c r="M30" s="8">
        <v>256</v>
      </c>
      <c r="N30" s="8">
        <v>173</v>
      </c>
      <c r="O30" s="8">
        <v>297</v>
      </c>
      <c r="P30" s="8">
        <v>470</v>
      </c>
      <c r="Q30" s="235"/>
      <c r="R30" s="53" t="s">
        <v>113</v>
      </c>
      <c r="S30" s="8">
        <v>148</v>
      </c>
      <c r="T30" s="8">
        <v>154</v>
      </c>
      <c r="U30" s="8">
        <v>146</v>
      </c>
      <c r="V30" s="8">
        <v>152</v>
      </c>
      <c r="W30" s="8">
        <v>533</v>
      </c>
      <c r="X30" s="8">
        <v>291</v>
      </c>
      <c r="Y30" s="8">
        <v>142</v>
      </c>
      <c r="Z30" s="8">
        <v>188</v>
      </c>
      <c r="AA30" s="8">
        <v>220</v>
      </c>
      <c r="AB30" s="8">
        <v>101</v>
      </c>
      <c r="AC30" s="8">
        <v>140</v>
      </c>
      <c r="AD30" s="8">
        <v>171</v>
      </c>
      <c r="AE30" s="8">
        <v>174</v>
      </c>
      <c r="AF30" s="8">
        <v>150</v>
      </c>
      <c r="AG30" s="8">
        <v>162</v>
      </c>
    </row>
    <row r="31" spans="1:33" s="25" customFormat="1" ht="18.75">
      <c r="A31" s="47" t="s">
        <v>158</v>
      </c>
      <c r="Q31" s="47" t="s">
        <v>158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</sheetData>
  <mergeCells count="38"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sheetPr codeName="Arkusz24"/>
  <dimension ref="A1:AG39"/>
  <sheetViews>
    <sheetView zoomScale="75" zoomScaleNormal="60" workbookViewId="0">
      <selection activeCell="D12" sqref="D1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563</v>
      </c>
      <c r="B1" s="266"/>
      <c r="C1" s="266"/>
      <c r="D1" s="266"/>
      <c r="E1" s="266"/>
      <c r="F1" s="266"/>
      <c r="G1" s="266"/>
      <c r="H1" s="266"/>
      <c r="I1" s="36" t="s">
        <v>501</v>
      </c>
      <c r="J1" s="36"/>
      <c r="K1" s="36"/>
      <c r="L1" s="36"/>
      <c r="M1" s="36"/>
      <c r="N1" s="36"/>
      <c r="O1" s="36"/>
      <c r="P1" s="36"/>
      <c r="Q1" s="266" t="str">
        <f>A1</f>
        <v>TABELA 23. PODJĘCIA PRACY I AKTYWIZACJA BEZROBOTNYCH DO 25 ROKU ŻYCIA W LISTOPADZIE</v>
      </c>
      <c r="R1" s="266"/>
      <c r="S1" s="266"/>
      <c r="T1" s="266"/>
      <c r="U1" s="266"/>
      <c r="V1" s="266"/>
      <c r="W1" s="266"/>
      <c r="X1" s="266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'1-STRUKTURA-PODST'!C4:C5</f>
        <v>XI 2017</v>
      </c>
      <c r="D4" s="238" t="str">
        <f>'1-STRUKTURA-PODST'!D4:D5</f>
        <v>X 2017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15" customFormat="1" ht="30" customHeight="1">
      <c r="A6" s="29" t="s">
        <v>12</v>
      </c>
      <c r="B6" s="38" t="s">
        <v>116</v>
      </c>
      <c r="C6" s="39">
        <v>1737</v>
      </c>
      <c r="D6" s="199">
        <v>1785</v>
      </c>
      <c r="E6" s="110">
        <v>-48</v>
      </c>
      <c r="F6" s="42">
        <v>87</v>
      </c>
      <c r="G6" s="40">
        <v>37</v>
      </c>
      <c r="H6" s="40">
        <v>124</v>
      </c>
      <c r="I6" s="40">
        <v>69</v>
      </c>
      <c r="J6" s="40">
        <v>29</v>
      </c>
      <c r="K6" s="40">
        <v>98</v>
      </c>
      <c r="L6" s="40">
        <v>82</v>
      </c>
      <c r="M6" s="40">
        <v>110</v>
      </c>
      <c r="N6" s="40">
        <v>48</v>
      </c>
      <c r="O6" s="40">
        <v>57</v>
      </c>
      <c r="P6" s="40">
        <v>105</v>
      </c>
      <c r="Q6" s="29" t="s">
        <v>12</v>
      </c>
      <c r="R6" s="38" t="s">
        <v>116</v>
      </c>
      <c r="S6" s="40">
        <v>38</v>
      </c>
      <c r="T6" s="40">
        <v>80</v>
      </c>
      <c r="U6" s="40">
        <v>34</v>
      </c>
      <c r="V6" s="40">
        <v>45</v>
      </c>
      <c r="W6" s="40">
        <v>219</v>
      </c>
      <c r="X6" s="40">
        <v>105</v>
      </c>
      <c r="Y6" s="40">
        <v>67</v>
      </c>
      <c r="Z6" s="40">
        <v>68</v>
      </c>
      <c r="AA6" s="40">
        <v>85</v>
      </c>
      <c r="AB6" s="40">
        <v>54</v>
      </c>
      <c r="AC6" s="40">
        <v>66</v>
      </c>
      <c r="AD6" s="40">
        <v>137</v>
      </c>
      <c r="AE6" s="40">
        <v>81</v>
      </c>
      <c r="AF6" s="40">
        <v>43</v>
      </c>
      <c r="AG6" s="40">
        <v>96</v>
      </c>
    </row>
    <row r="7" spans="1:33" s="6" customFormat="1" ht="30" customHeight="1">
      <c r="A7" s="30" t="s">
        <v>188</v>
      </c>
      <c r="B7" s="18" t="s">
        <v>269</v>
      </c>
      <c r="C7" s="10">
        <v>1226</v>
      </c>
      <c r="D7" s="163">
        <v>1244</v>
      </c>
      <c r="E7" s="27">
        <v>-18</v>
      </c>
      <c r="F7" s="9">
        <v>70</v>
      </c>
      <c r="G7" s="8">
        <v>34</v>
      </c>
      <c r="H7" s="8">
        <v>104</v>
      </c>
      <c r="I7" s="8">
        <v>34</v>
      </c>
      <c r="J7" s="8">
        <v>20</v>
      </c>
      <c r="K7" s="8">
        <v>54</v>
      </c>
      <c r="L7" s="8">
        <v>50</v>
      </c>
      <c r="M7" s="8">
        <v>86</v>
      </c>
      <c r="N7" s="8">
        <v>32</v>
      </c>
      <c r="O7" s="8">
        <v>45</v>
      </c>
      <c r="P7" s="8">
        <v>77</v>
      </c>
      <c r="Q7" s="30" t="s">
        <v>188</v>
      </c>
      <c r="R7" s="18" t="s">
        <v>269</v>
      </c>
      <c r="S7" s="8">
        <v>31</v>
      </c>
      <c r="T7" s="8">
        <v>74</v>
      </c>
      <c r="U7" s="8">
        <v>25</v>
      </c>
      <c r="V7" s="8">
        <v>33</v>
      </c>
      <c r="W7" s="8">
        <v>158</v>
      </c>
      <c r="X7" s="8">
        <v>60</v>
      </c>
      <c r="Y7" s="8">
        <v>47</v>
      </c>
      <c r="Z7" s="8">
        <v>51</v>
      </c>
      <c r="AA7" s="8">
        <v>56</v>
      </c>
      <c r="AB7" s="8">
        <v>33</v>
      </c>
      <c r="AC7" s="8">
        <v>41</v>
      </c>
      <c r="AD7" s="8">
        <v>102</v>
      </c>
      <c r="AE7" s="8">
        <v>52</v>
      </c>
      <c r="AF7" s="8">
        <v>25</v>
      </c>
      <c r="AG7" s="8">
        <v>67</v>
      </c>
    </row>
    <row r="8" spans="1:33" s="6" customFormat="1" ht="30" customHeight="1">
      <c r="A8" s="30"/>
      <c r="B8" s="19" t="s">
        <v>127</v>
      </c>
      <c r="C8" s="10">
        <v>10</v>
      </c>
      <c r="D8" s="163">
        <v>18</v>
      </c>
      <c r="E8" s="27">
        <v>-8</v>
      </c>
      <c r="F8" s="9">
        <v>0</v>
      </c>
      <c r="G8" s="8">
        <v>1</v>
      </c>
      <c r="H8" s="8">
        <v>1</v>
      </c>
      <c r="I8" s="8">
        <v>0</v>
      </c>
      <c r="J8" s="8">
        <v>1</v>
      </c>
      <c r="K8" s="8">
        <v>1</v>
      </c>
      <c r="L8" s="8">
        <v>0</v>
      </c>
      <c r="M8" s="8">
        <v>1</v>
      </c>
      <c r="N8" s="8">
        <v>0</v>
      </c>
      <c r="O8" s="8">
        <v>1</v>
      </c>
      <c r="P8" s="8">
        <v>1</v>
      </c>
      <c r="Q8" s="30"/>
      <c r="R8" s="18" t="s">
        <v>127</v>
      </c>
      <c r="S8" s="8">
        <v>1</v>
      </c>
      <c r="T8" s="8">
        <v>0</v>
      </c>
      <c r="U8" s="8">
        <v>0</v>
      </c>
      <c r="V8" s="8">
        <v>0</v>
      </c>
      <c r="W8" s="8">
        <v>1</v>
      </c>
      <c r="X8" s="8">
        <v>0</v>
      </c>
      <c r="Y8" s="8">
        <v>1</v>
      </c>
      <c r="Z8" s="8">
        <v>1</v>
      </c>
      <c r="AA8" s="8">
        <v>0</v>
      </c>
      <c r="AB8" s="8">
        <v>0</v>
      </c>
      <c r="AC8" s="8">
        <v>1</v>
      </c>
      <c r="AD8" s="8">
        <v>0</v>
      </c>
      <c r="AE8" s="8">
        <v>0</v>
      </c>
      <c r="AF8" s="8">
        <v>0</v>
      </c>
      <c r="AG8" s="8">
        <v>1</v>
      </c>
    </row>
    <row r="9" spans="1:33" s="152" customFormat="1" ht="30" customHeight="1">
      <c r="A9" s="160"/>
      <c r="B9" s="150" t="s">
        <v>117</v>
      </c>
      <c r="C9" s="10">
        <v>42</v>
      </c>
      <c r="D9" s="163">
        <v>35</v>
      </c>
      <c r="E9" s="27">
        <v>7</v>
      </c>
      <c r="F9" s="9">
        <v>0</v>
      </c>
      <c r="G9" s="8">
        <v>0</v>
      </c>
      <c r="H9" s="8">
        <v>0</v>
      </c>
      <c r="I9" s="8">
        <v>12</v>
      </c>
      <c r="J9" s="8">
        <v>1</v>
      </c>
      <c r="K9" s="8">
        <v>13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0"/>
      <c r="R9" s="151" t="s">
        <v>117</v>
      </c>
      <c r="S9" s="8">
        <v>0</v>
      </c>
      <c r="T9" s="8">
        <v>27</v>
      </c>
      <c r="U9" s="8">
        <v>0</v>
      </c>
      <c r="V9" s="8">
        <v>1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0" t="s">
        <v>189</v>
      </c>
      <c r="B10" s="151" t="s">
        <v>268</v>
      </c>
      <c r="C10" s="153">
        <v>511</v>
      </c>
      <c r="D10" s="163">
        <v>541</v>
      </c>
      <c r="E10" s="27">
        <v>-30</v>
      </c>
      <c r="F10" s="9">
        <v>17</v>
      </c>
      <c r="G10" s="8">
        <v>3</v>
      </c>
      <c r="H10" s="8">
        <v>20</v>
      </c>
      <c r="I10" s="8">
        <v>35</v>
      </c>
      <c r="J10" s="8">
        <v>9</v>
      </c>
      <c r="K10" s="8">
        <v>44</v>
      </c>
      <c r="L10" s="8">
        <v>32</v>
      </c>
      <c r="M10" s="8">
        <v>24</v>
      </c>
      <c r="N10" s="8">
        <v>16</v>
      </c>
      <c r="O10" s="8">
        <v>12</v>
      </c>
      <c r="P10" s="8">
        <v>28</v>
      </c>
      <c r="Q10" s="160" t="s">
        <v>189</v>
      </c>
      <c r="R10" s="151" t="s">
        <v>268</v>
      </c>
      <c r="S10" s="8">
        <v>7</v>
      </c>
      <c r="T10" s="8">
        <v>6</v>
      </c>
      <c r="U10" s="8">
        <v>9</v>
      </c>
      <c r="V10" s="8">
        <v>12</v>
      </c>
      <c r="W10" s="8">
        <v>61</v>
      </c>
      <c r="X10" s="8">
        <v>45</v>
      </c>
      <c r="Y10" s="8">
        <v>20</v>
      </c>
      <c r="Z10" s="8">
        <v>17</v>
      </c>
      <c r="AA10" s="8">
        <v>29</v>
      </c>
      <c r="AB10" s="8">
        <v>21</v>
      </c>
      <c r="AC10" s="8">
        <v>25</v>
      </c>
      <c r="AD10" s="8">
        <v>35</v>
      </c>
      <c r="AE10" s="8">
        <v>29</v>
      </c>
      <c r="AF10" s="8">
        <v>18</v>
      </c>
      <c r="AG10" s="8">
        <v>29</v>
      </c>
    </row>
    <row r="11" spans="1:33" s="6" customFormat="1" ht="30" customHeight="1">
      <c r="A11" s="30"/>
      <c r="B11" s="19" t="s">
        <v>118</v>
      </c>
      <c r="C11" s="10">
        <v>35</v>
      </c>
      <c r="D11" s="163">
        <v>24</v>
      </c>
      <c r="E11" s="27">
        <v>11</v>
      </c>
      <c r="F11" s="9">
        <v>0</v>
      </c>
      <c r="G11" s="8">
        <v>1</v>
      </c>
      <c r="H11" s="8">
        <v>1</v>
      </c>
      <c r="I11" s="8">
        <v>0</v>
      </c>
      <c r="J11" s="8">
        <v>0</v>
      </c>
      <c r="K11" s="8">
        <v>0</v>
      </c>
      <c r="L11" s="8">
        <v>2</v>
      </c>
      <c r="M11" s="8">
        <v>12</v>
      </c>
      <c r="N11" s="8">
        <v>1</v>
      </c>
      <c r="O11" s="8">
        <v>0</v>
      </c>
      <c r="P11" s="8">
        <v>1</v>
      </c>
      <c r="Q11" s="30"/>
      <c r="R11" s="18" t="s">
        <v>118</v>
      </c>
      <c r="S11" s="8">
        <v>0</v>
      </c>
      <c r="T11" s="8">
        <v>0</v>
      </c>
      <c r="U11" s="8">
        <v>0</v>
      </c>
      <c r="V11" s="8">
        <v>0</v>
      </c>
      <c r="W11" s="8">
        <v>3</v>
      </c>
      <c r="X11" s="8">
        <v>2</v>
      </c>
      <c r="Y11" s="8">
        <v>5</v>
      </c>
      <c r="Z11" s="8">
        <v>0</v>
      </c>
      <c r="AA11" s="8">
        <v>0</v>
      </c>
      <c r="AB11" s="8">
        <v>2</v>
      </c>
      <c r="AC11" s="8">
        <v>4</v>
      </c>
      <c r="AD11" s="8">
        <v>2</v>
      </c>
      <c r="AE11" s="8">
        <v>0</v>
      </c>
      <c r="AF11" s="8">
        <v>1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47</v>
      </c>
      <c r="D12" s="163">
        <v>36</v>
      </c>
      <c r="E12" s="27">
        <v>11</v>
      </c>
      <c r="F12" s="9">
        <v>0</v>
      </c>
      <c r="G12" s="8">
        <v>0</v>
      </c>
      <c r="H12" s="8">
        <v>0</v>
      </c>
      <c r="I12" s="8">
        <v>4</v>
      </c>
      <c r="J12" s="8">
        <v>0</v>
      </c>
      <c r="K12" s="8">
        <v>4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30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7</v>
      </c>
      <c r="X12" s="8">
        <v>22</v>
      </c>
      <c r="Y12" s="8">
        <v>0</v>
      </c>
      <c r="Z12" s="8">
        <v>1</v>
      </c>
      <c r="AA12" s="8">
        <v>2</v>
      </c>
      <c r="AB12" s="8">
        <v>0</v>
      </c>
      <c r="AC12" s="8">
        <v>8</v>
      </c>
      <c r="AD12" s="8">
        <v>0</v>
      </c>
      <c r="AE12" s="8">
        <v>1</v>
      </c>
      <c r="AF12" s="8">
        <v>0</v>
      </c>
      <c r="AG12" s="8">
        <v>2</v>
      </c>
    </row>
    <row r="13" spans="1:33" s="6" customFormat="1" ht="30" customHeight="1">
      <c r="A13" s="30"/>
      <c r="B13" s="19" t="s">
        <v>120</v>
      </c>
      <c r="C13" s="10">
        <v>45</v>
      </c>
      <c r="D13" s="163">
        <v>38</v>
      </c>
      <c r="E13" s="27">
        <v>7</v>
      </c>
      <c r="F13" s="9">
        <v>1</v>
      </c>
      <c r="G13" s="8">
        <v>0</v>
      </c>
      <c r="H13" s="8">
        <v>1</v>
      </c>
      <c r="I13" s="8">
        <v>3</v>
      </c>
      <c r="J13" s="8">
        <v>1</v>
      </c>
      <c r="K13" s="8">
        <v>4</v>
      </c>
      <c r="L13" s="8">
        <v>4</v>
      </c>
      <c r="M13" s="8">
        <v>0</v>
      </c>
      <c r="N13" s="8">
        <v>3</v>
      </c>
      <c r="O13" s="8">
        <v>2</v>
      </c>
      <c r="P13" s="8">
        <v>5</v>
      </c>
      <c r="Q13" s="30"/>
      <c r="R13" s="18" t="s">
        <v>120</v>
      </c>
      <c r="S13" s="8">
        <v>0</v>
      </c>
      <c r="T13" s="8">
        <v>0</v>
      </c>
      <c r="U13" s="8">
        <v>1</v>
      </c>
      <c r="V13" s="8">
        <v>0</v>
      </c>
      <c r="W13" s="8">
        <v>7</v>
      </c>
      <c r="X13" s="8">
        <v>4</v>
      </c>
      <c r="Y13" s="8">
        <v>1</v>
      </c>
      <c r="Z13" s="8">
        <v>0</v>
      </c>
      <c r="AA13" s="8">
        <v>4</v>
      </c>
      <c r="AB13" s="8">
        <v>3</v>
      </c>
      <c r="AC13" s="8">
        <v>0</v>
      </c>
      <c r="AD13" s="8">
        <v>3</v>
      </c>
      <c r="AE13" s="8">
        <v>0</v>
      </c>
      <c r="AF13" s="8">
        <v>2</v>
      </c>
      <c r="AG13" s="8">
        <v>6</v>
      </c>
    </row>
    <row r="14" spans="1:33" s="6" customFormat="1" ht="30" customHeight="1">
      <c r="A14" s="30"/>
      <c r="B14" s="19" t="s">
        <v>121</v>
      </c>
      <c r="C14" s="10">
        <v>1</v>
      </c>
      <c r="D14" s="163">
        <v>1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1</v>
      </c>
      <c r="P14" s="8">
        <v>1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48</v>
      </c>
      <c r="D15" s="163">
        <v>30</v>
      </c>
      <c r="E15" s="27">
        <v>18</v>
      </c>
      <c r="F15" s="9">
        <v>2</v>
      </c>
      <c r="G15" s="8">
        <v>0</v>
      </c>
      <c r="H15" s="8">
        <v>2</v>
      </c>
      <c r="I15" s="8">
        <v>9</v>
      </c>
      <c r="J15" s="8">
        <v>4</v>
      </c>
      <c r="K15" s="8">
        <v>13</v>
      </c>
      <c r="L15" s="8">
        <v>1</v>
      </c>
      <c r="M15" s="8">
        <v>5</v>
      </c>
      <c r="N15" s="8">
        <v>1</v>
      </c>
      <c r="O15" s="8">
        <v>0</v>
      </c>
      <c r="P15" s="8">
        <v>1</v>
      </c>
      <c r="Q15" s="30"/>
      <c r="R15" s="18" t="s">
        <v>265</v>
      </c>
      <c r="S15" s="8">
        <v>2</v>
      </c>
      <c r="T15" s="8">
        <v>0</v>
      </c>
      <c r="U15" s="8">
        <v>0</v>
      </c>
      <c r="V15" s="8">
        <v>2</v>
      </c>
      <c r="W15" s="8">
        <v>0</v>
      </c>
      <c r="X15" s="8">
        <v>1</v>
      </c>
      <c r="Y15" s="8">
        <v>0</v>
      </c>
      <c r="Z15" s="8">
        <v>1</v>
      </c>
      <c r="AA15" s="8">
        <v>1</v>
      </c>
      <c r="AB15" s="8">
        <v>4</v>
      </c>
      <c r="AC15" s="8">
        <v>1</v>
      </c>
      <c r="AD15" s="8">
        <v>2</v>
      </c>
      <c r="AE15" s="8">
        <v>10</v>
      </c>
      <c r="AF15" s="8">
        <v>2</v>
      </c>
      <c r="AG15" s="8">
        <v>0</v>
      </c>
    </row>
    <row r="16" spans="1:33" s="6" customFormat="1" ht="37.5" customHeight="1">
      <c r="A16" s="30"/>
      <c r="B16" s="19" t="s">
        <v>266</v>
      </c>
      <c r="C16" s="10">
        <v>27</v>
      </c>
      <c r="D16" s="163">
        <v>47</v>
      </c>
      <c r="E16" s="27">
        <v>-20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3</v>
      </c>
      <c r="O16" s="8">
        <v>7</v>
      </c>
      <c r="P16" s="8">
        <v>10</v>
      </c>
      <c r="Q16" s="30"/>
      <c r="R16" s="18" t="s">
        <v>266</v>
      </c>
      <c r="S16" s="8">
        <v>1</v>
      </c>
      <c r="T16" s="8">
        <v>0</v>
      </c>
      <c r="U16" s="8">
        <v>0</v>
      </c>
      <c r="V16" s="8">
        <v>4</v>
      </c>
      <c r="W16" s="8">
        <v>3</v>
      </c>
      <c r="X16" s="8">
        <v>0</v>
      </c>
      <c r="Y16" s="8">
        <v>0</v>
      </c>
      <c r="Z16" s="8">
        <v>1</v>
      </c>
      <c r="AA16" s="8">
        <v>2</v>
      </c>
      <c r="AB16" s="8">
        <v>0</v>
      </c>
      <c r="AC16" s="8">
        <v>0</v>
      </c>
      <c r="AD16" s="8">
        <v>2</v>
      </c>
      <c r="AE16" s="8">
        <v>1</v>
      </c>
      <c r="AF16" s="8">
        <v>1</v>
      </c>
      <c r="AG16" s="8">
        <v>1</v>
      </c>
    </row>
    <row r="17" spans="1:33" s="6" customFormat="1" ht="30" customHeight="1">
      <c r="A17" s="30"/>
      <c r="B17" s="19" t="s">
        <v>122</v>
      </c>
      <c r="C17" s="10">
        <v>0</v>
      </c>
      <c r="D17" s="163">
        <v>1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3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3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3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309</v>
      </c>
      <c r="D21" s="163">
        <v>365</v>
      </c>
      <c r="E21" s="27">
        <v>-56</v>
      </c>
      <c r="F21" s="9">
        <v>14</v>
      </c>
      <c r="G21" s="8">
        <v>2</v>
      </c>
      <c r="H21" s="8">
        <v>16</v>
      </c>
      <c r="I21" s="8">
        <v>19</v>
      </c>
      <c r="J21" s="8">
        <v>4</v>
      </c>
      <c r="K21" s="8">
        <v>23</v>
      </c>
      <c r="L21" s="8">
        <v>24</v>
      </c>
      <c r="M21" s="8">
        <v>7</v>
      </c>
      <c r="N21" s="8">
        <v>8</v>
      </c>
      <c r="O21" s="8">
        <v>3</v>
      </c>
      <c r="P21" s="8">
        <v>11</v>
      </c>
      <c r="Q21" s="31"/>
      <c r="R21" s="18" t="s">
        <v>125</v>
      </c>
      <c r="S21" s="8">
        <v>4</v>
      </c>
      <c r="T21" s="8">
        <v>6</v>
      </c>
      <c r="U21" s="8">
        <v>8</v>
      </c>
      <c r="V21" s="8">
        <v>6</v>
      </c>
      <c r="W21" s="8">
        <v>41</v>
      </c>
      <c r="X21" s="8">
        <v>16</v>
      </c>
      <c r="Y21" s="8">
        <v>14</v>
      </c>
      <c r="Z21" s="8">
        <v>14</v>
      </c>
      <c r="AA21" s="8">
        <v>20</v>
      </c>
      <c r="AB21" s="8">
        <v>12</v>
      </c>
      <c r="AC21" s="8">
        <v>12</v>
      </c>
      <c r="AD21" s="8">
        <v>26</v>
      </c>
      <c r="AE21" s="8">
        <v>17</v>
      </c>
      <c r="AF21" s="8">
        <v>12</v>
      </c>
      <c r="AG21" s="8">
        <v>20</v>
      </c>
    </row>
    <row r="22" spans="1:33" s="15" customFormat="1" ht="30" customHeight="1">
      <c r="A22" s="234" t="s">
        <v>17</v>
      </c>
      <c r="B22" s="38" t="s">
        <v>128</v>
      </c>
      <c r="C22" s="39">
        <v>122</v>
      </c>
      <c r="D22" s="199">
        <v>126</v>
      </c>
      <c r="E22" s="110">
        <v>-4</v>
      </c>
      <c r="F22" s="42">
        <v>0</v>
      </c>
      <c r="G22" s="40">
        <v>0</v>
      </c>
      <c r="H22" s="40">
        <v>0</v>
      </c>
      <c r="I22" s="40">
        <v>52</v>
      </c>
      <c r="J22" s="40">
        <v>19</v>
      </c>
      <c r="K22" s="40">
        <v>71</v>
      </c>
      <c r="L22" s="40">
        <v>13</v>
      </c>
      <c r="M22" s="40">
        <v>1</v>
      </c>
      <c r="N22" s="40">
        <v>5</v>
      </c>
      <c r="O22" s="40">
        <v>6</v>
      </c>
      <c r="P22" s="40">
        <v>11</v>
      </c>
      <c r="Q22" s="234" t="s">
        <v>17</v>
      </c>
      <c r="R22" s="38" t="s">
        <v>128</v>
      </c>
      <c r="S22" s="40">
        <v>0</v>
      </c>
      <c r="T22" s="40">
        <v>0</v>
      </c>
      <c r="U22" s="40">
        <v>0</v>
      </c>
      <c r="V22" s="40">
        <v>1</v>
      </c>
      <c r="W22" s="40">
        <v>0</v>
      </c>
      <c r="X22" s="40">
        <v>7</v>
      </c>
      <c r="Y22" s="40">
        <v>1</v>
      </c>
      <c r="Z22" s="40">
        <v>3</v>
      </c>
      <c r="AA22" s="40">
        <v>0</v>
      </c>
      <c r="AB22" s="40">
        <v>0</v>
      </c>
      <c r="AC22" s="40">
        <v>1</v>
      </c>
      <c r="AD22" s="40">
        <v>3</v>
      </c>
      <c r="AE22" s="40">
        <v>2</v>
      </c>
      <c r="AF22" s="40">
        <v>8</v>
      </c>
      <c r="AG22" s="40">
        <v>0</v>
      </c>
    </row>
    <row r="23" spans="1:33" s="6" customFormat="1" ht="30" customHeight="1">
      <c r="A23" s="235"/>
      <c r="B23" s="19" t="s">
        <v>129</v>
      </c>
      <c r="C23" s="10">
        <v>10</v>
      </c>
      <c r="D23" s="163">
        <v>7</v>
      </c>
      <c r="E23" s="27">
        <v>3</v>
      </c>
      <c r="F23" s="9">
        <v>0</v>
      </c>
      <c r="G23" s="8">
        <v>0</v>
      </c>
      <c r="H23" s="8">
        <v>0</v>
      </c>
      <c r="I23" s="8">
        <v>6</v>
      </c>
      <c r="J23" s="8">
        <v>1</v>
      </c>
      <c r="K23" s="8">
        <v>7</v>
      </c>
      <c r="L23" s="8">
        <v>0</v>
      </c>
      <c r="M23" s="8">
        <v>0</v>
      </c>
      <c r="N23" s="8">
        <v>0</v>
      </c>
      <c r="O23" s="8">
        <v>1</v>
      </c>
      <c r="P23" s="8">
        <v>1</v>
      </c>
      <c r="Q23" s="235"/>
      <c r="R23" s="18" t="s">
        <v>129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1</v>
      </c>
      <c r="AE23" s="8">
        <v>1</v>
      </c>
      <c r="AF23" s="8">
        <v>0</v>
      </c>
      <c r="AG23" s="8">
        <v>0</v>
      </c>
    </row>
    <row r="24" spans="1:33" s="15" customFormat="1" ht="30" customHeight="1">
      <c r="A24" s="234" t="s">
        <v>19</v>
      </c>
      <c r="B24" s="38" t="s">
        <v>130</v>
      </c>
      <c r="C24" s="39">
        <v>350</v>
      </c>
      <c r="D24" s="199">
        <v>568</v>
      </c>
      <c r="E24" s="110">
        <v>-218</v>
      </c>
      <c r="F24" s="42">
        <v>39</v>
      </c>
      <c r="G24" s="40">
        <v>21</v>
      </c>
      <c r="H24" s="40">
        <v>60</v>
      </c>
      <c r="I24" s="40">
        <v>7</v>
      </c>
      <c r="J24" s="40">
        <v>4</v>
      </c>
      <c r="K24" s="40">
        <v>11</v>
      </c>
      <c r="L24" s="40">
        <v>30</v>
      </c>
      <c r="M24" s="40">
        <v>12</v>
      </c>
      <c r="N24" s="40">
        <v>12</v>
      </c>
      <c r="O24" s="40">
        <v>21</v>
      </c>
      <c r="P24" s="179">
        <v>33</v>
      </c>
      <c r="Q24" s="234" t="s">
        <v>19</v>
      </c>
      <c r="R24" s="38" t="s">
        <v>130</v>
      </c>
      <c r="S24" s="40">
        <v>9</v>
      </c>
      <c r="T24" s="40">
        <v>15</v>
      </c>
      <c r="U24" s="40">
        <v>1</v>
      </c>
      <c r="V24" s="40">
        <v>18</v>
      </c>
      <c r="W24" s="40">
        <v>45</v>
      </c>
      <c r="X24" s="40">
        <v>9</v>
      </c>
      <c r="Y24" s="40">
        <v>11</v>
      </c>
      <c r="Z24" s="40">
        <v>17</v>
      </c>
      <c r="AA24" s="40">
        <v>11</v>
      </c>
      <c r="AB24" s="40">
        <v>15</v>
      </c>
      <c r="AC24" s="40">
        <v>4</v>
      </c>
      <c r="AD24" s="40">
        <v>20</v>
      </c>
      <c r="AE24" s="40">
        <v>0</v>
      </c>
      <c r="AF24" s="40">
        <v>8</v>
      </c>
      <c r="AG24" s="40">
        <v>21</v>
      </c>
    </row>
    <row r="25" spans="1:33" s="6" customFormat="1" ht="30" customHeight="1">
      <c r="A25" s="235"/>
      <c r="B25" s="19" t="s">
        <v>131</v>
      </c>
      <c r="C25" s="10">
        <v>3</v>
      </c>
      <c r="D25" s="163">
        <v>7</v>
      </c>
      <c r="E25" s="27">
        <v>-4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1</v>
      </c>
      <c r="O25" s="8">
        <v>0</v>
      </c>
      <c r="P25" s="8">
        <v>1</v>
      </c>
      <c r="Q25" s="235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</row>
    <row r="26" spans="1:33" s="15" customFormat="1" ht="30" customHeight="1">
      <c r="A26" s="7" t="s">
        <v>22</v>
      </c>
      <c r="B26" s="38" t="s">
        <v>132</v>
      </c>
      <c r="C26" s="39">
        <v>0</v>
      </c>
      <c r="D26" s="199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4" t="s">
        <v>24</v>
      </c>
      <c r="B27" s="38" t="s">
        <v>133</v>
      </c>
      <c r="C27" s="39">
        <v>4</v>
      </c>
      <c r="D27" s="199">
        <v>4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1</v>
      </c>
      <c r="N27" s="40">
        <v>0</v>
      </c>
      <c r="O27" s="40">
        <v>0</v>
      </c>
      <c r="P27" s="40">
        <v>0</v>
      </c>
      <c r="Q27" s="234" t="s">
        <v>24</v>
      </c>
      <c r="R27" s="38" t="s">
        <v>133</v>
      </c>
      <c r="S27" s="40">
        <v>0</v>
      </c>
      <c r="T27" s="40">
        <v>0</v>
      </c>
      <c r="U27" s="40">
        <v>1</v>
      </c>
      <c r="V27" s="40">
        <v>0</v>
      </c>
      <c r="W27" s="40">
        <v>0</v>
      </c>
      <c r="X27" s="40">
        <v>2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54" customFormat="1" ht="30" customHeight="1">
      <c r="A28" s="235"/>
      <c r="B28" s="19" t="s">
        <v>438</v>
      </c>
      <c r="C28" s="10">
        <v>0</v>
      </c>
      <c r="D28" s="163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5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0">
        <v>0</v>
      </c>
      <c r="E29" s="201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sheetPr codeName="Arkusz25"/>
  <dimension ref="A1:AG35"/>
  <sheetViews>
    <sheetView zoomScale="80" zoomScaleNormal="80" workbookViewId="0">
      <selection activeCell="I19" sqref="I1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580</v>
      </c>
      <c r="B1" s="266"/>
      <c r="C1" s="266"/>
      <c r="D1" s="266"/>
      <c r="E1" s="266"/>
      <c r="F1" s="266"/>
      <c r="G1" s="266"/>
      <c r="H1" s="266"/>
      <c r="I1" s="36" t="s">
        <v>501</v>
      </c>
      <c r="J1" s="36"/>
      <c r="K1" s="36"/>
      <c r="L1" s="36"/>
      <c r="M1" s="36"/>
      <c r="N1" s="36"/>
      <c r="O1" s="36"/>
      <c r="P1" s="36"/>
      <c r="Q1" s="266" t="str">
        <f>A1</f>
        <v>TABELA 24. BILANS BEZROBOTNYCH DO 25 ROKU ŻYCIA W OKRESIE STYCZEŃ - LISTOPAD</v>
      </c>
      <c r="R1" s="266"/>
      <c r="S1" s="266"/>
      <c r="T1" s="266"/>
      <c r="U1" s="266"/>
      <c r="V1" s="266"/>
      <c r="W1" s="266"/>
      <c r="X1" s="266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'8-BILANS OGÓŁEM NARASTAJĄCO'!C4:C5</f>
        <v>I - XI 2017</v>
      </c>
      <c r="D4" s="238" t="str">
        <f>'8-BILANS OGÓŁEM NARASTAJĄCO'!D4:D5</f>
        <v>I - XI 2016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6" customFormat="1" ht="30" customHeight="1">
      <c r="A6" s="48" t="s">
        <v>12</v>
      </c>
      <c r="B6" s="18" t="s">
        <v>249</v>
      </c>
      <c r="C6" s="10">
        <v>14167</v>
      </c>
      <c r="D6" s="207">
        <v>16977</v>
      </c>
      <c r="E6" s="11">
        <v>-2810</v>
      </c>
      <c r="F6" s="9">
        <v>584</v>
      </c>
      <c r="G6" s="8">
        <v>412</v>
      </c>
      <c r="H6" s="8">
        <v>996</v>
      </c>
      <c r="I6" s="8">
        <v>486</v>
      </c>
      <c r="J6" s="8">
        <v>381</v>
      </c>
      <c r="K6" s="8">
        <v>867</v>
      </c>
      <c r="L6" s="8">
        <v>540</v>
      </c>
      <c r="M6" s="8">
        <v>805</v>
      </c>
      <c r="N6" s="8">
        <v>721</v>
      </c>
      <c r="O6" s="8">
        <v>1073</v>
      </c>
      <c r="P6" s="8">
        <v>1794</v>
      </c>
      <c r="Q6" s="48" t="s">
        <v>12</v>
      </c>
      <c r="R6" s="18" t="s">
        <v>249</v>
      </c>
      <c r="S6" s="8">
        <v>515</v>
      </c>
      <c r="T6" s="8">
        <v>505</v>
      </c>
      <c r="U6" s="8">
        <v>427</v>
      </c>
      <c r="V6" s="8">
        <v>422</v>
      </c>
      <c r="W6" s="8">
        <v>1536</v>
      </c>
      <c r="X6" s="8">
        <v>1095</v>
      </c>
      <c r="Y6" s="8">
        <v>408</v>
      </c>
      <c r="Z6" s="8">
        <v>654</v>
      </c>
      <c r="AA6" s="8">
        <v>620</v>
      </c>
      <c r="AB6" s="8">
        <v>400</v>
      </c>
      <c r="AC6" s="8">
        <v>415</v>
      </c>
      <c r="AD6" s="8">
        <v>642</v>
      </c>
      <c r="AE6" s="8">
        <v>530</v>
      </c>
      <c r="AF6" s="8">
        <v>377</v>
      </c>
      <c r="AG6" s="8">
        <v>619</v>
      </c>
    </row>
    <row r="7" spans="1:33" s="15" customFormat="1" ht="30" customHeight="1">
      <c r="A7" s="234" t="s">
        <v>17</v>
      </c>
      <c r="B7" s="38" t="s">
        <v>248</v>
      </c>
      <c r="C7" s="39">
        <v>32172</v>
      </c>
      <c r="D7" s="206">
        <v>39195</v>
      </c>
      <c r="E7" s="41">
        <v>-7023</v>
      </c>
      <c r="F7" s="42">
        <v>1978</v>
      </c>
      <c r="G7" s="40">
        <v>1159</v>
      </c>
      <c r="H7" s="40">
        <v>3137</v>
      </c>
      <c r="I7" s="40">
        <v>1645</v>
      </c>
      <c r="J7" s="40">
        <v>890</v>
      </c>
      <c r="K7" s="40">
        <v>2535</v>
      </c>
      <c r="L7" s="40">
        <v>1435</v>
      </c>
      <c r="M7" s="40">
        <v>1913</v>
      </c>
      <c r="N7" s="40">
        <v>1471</v>
      </c>
      <c r="O7" s="40">
        <v>1725</v>
      </c>
      <c r="P7" s="40">
        <v>3196</v>
      </c>
      <c r="Q7" s="234" t="s">
        <v>17</v>
      </c>
      <c r="R7" s="38" t="s">
        <v>248</v>
      </c>
      <c r="S7" s="40">
        <v>1046</v>
      </c>
      <c r="T7" s="40">
        <v>1214</v>
      </c>
      <c r="U7" s="40">
        <v>1116</v>
      </c>
      <c r="V7" s="40">
        <v>1063</v>
      </c>
      <c r="W7" s="40">
        <v>3190</v>
      </c>
      <c r="X7" s="40">
        <v>1952</v>
      </c>
      <c r="Y7" s="40">
        <v>1008</v>
      </c>
      <c r="Z7" s="40">
        <v>1589</v>
      </c>
      <c r="AA7" s="40">
        <v>1193</v>
      </c>
      <c r="AB7" s="40">
        <v>978</v>
      </c>
      <c r="AC7" s="40">
        <v>1013</v>
      </c>
      <c r="AD7" s="40">
        <v>1608</v>
      </c>
      <c r="AE7" s="40">
        <v>1031</v>
      </c>
      <c r="AF7" s="40">
        <v>763</v>
      </c>
      <c r="AG7" s="40">
        <v>1192</v>
      </c>
    </row>
    <row r="8" spans="1:33" s="6" customFormat="1" ht="30" customHeight="1">
      <c r="A8" s="237"/>
      <c r="B8" s="18" t="s">
        <v>83</v>
      </c>
      <c r="C8" s="10">
        <v>11591</v>
      </c>
      <c r="D8" s="207">
        <v>12663</v>
      </c>
      <c r="E8" s="27">
        <v>-1072</v>
      </c>
      <c r="F8" s="9">
        <v>965</v>
      </c>
      <c r="G8" s="8">
        <v>515</v>
      </c>
      <c r="H8" s="8">
        <v>1480</v>
      </c>
      <c r="I8" s="8">
        <v>502</v>
      </c>
      <c r="J8" s="8">
        <v>283</v>
      </c>
      <c r="K8" s="8">
        <v>785</v>
      </c>
      <c r="L8" s="8">
        <v>658</v>
      </c>
      <c r="M8" s="8">
        <v>688</v>
      </c>
      <c r="N8" s="8">
        <v>517</v>
      </c>
      <c r="O8" s="8">
        <v>607</v>
      </c>
      <c r="P8" s="8">
        <v>1124</v>
      </c>
      <c r="Q8" s="237"/>
      <c r="R8" s="18" t="s">
        <v>83</v>
      </c>
      <c r="S8" s="8">
        <v>369</v>
      </c>
      <c r="T8" s="8">
        <v>476</v>
      </c>
      <c r="U8" s="8">
        <v>332</v>
      </c>
      <c r="V8" s="8">
        <v>370</v>
      </c>
      <c r="W8" s="8">
        <v>1046</v>
      </c>
      <c r="X8" s="8">
        <v>598</v>
      </c>
      <c r="Y8" s="8">
        <v>387</v>
      </c>
      <c r="Z8" s="8">
        <v>580</v>
      </c>
      <c r="AA8" s="8">
        <v>376</v>
      </c>
      <c r="AB8" s="8">
        <v>326</v>
      </c>
      <c r="AC8" s="8">
        <v>304</v>
      </c>
      <c r="AD8" s="8">
        <v>605</v>
      </c>
      <c r="AE8" s="8">
        <v>358</v>
      </c>
      <c r="AF8" s="8">
        <v>295</v>
      </c>
      <c r="AG8" s="8">
        <v>434</v>
      </c>
    </row>
    <row r="9" spans="1:33" s="152" customFormat="1" ht="30" customHeight="1">
      <c r="A9" s="237"/>
      <c r="B9" s="151" t="s">
        <v>84</v>
      </c>
      <c r="C9" s="10">
        <v>20581</v>
      </c>
      <c r="D9" s="207">
        <v>26532</v>
      </c>
      <c r="E9" s="27">
        <v>-5951</v>
      </c>
      <c r="F9" s="9">
        <v>1013</v>
      </c>
      <c r="G9" s="8">
        <v>644</v>
      </c>
      <c r="H9" s="8">
        <v>1657</v>
      </c>
      <c r="I9" s="8">
        <v>1143</v>
      </c>
      <c r="J9" s="8">
        <v>607</v>
      </c>
      <c r="K9" s="8">
        <v>1750</v>
      </c>
      <c r="L9" s="8">
        <v>777</v>
      </c>
      <c r="M9" s="8">
        <v>1225</v>
      </c>
      <c r="N9" s="8">
        <v>954</v>
      </c>
      <c r="O9" s="8">
        <v>1118</v>
      </c>
      <c r="P9" s="8">
        <v>2072</v>
      </c>
      <c r="Q9" s="237"/>
      <c r="R9" s="151" t="s">
        <v>84</v>
      </c>
      <c r="S9" s="8">
        <v>677</v>
      </c>
      <c r="T9" s="8">
        <v>738</v>
      </c>
      <c r="U9" s="8">
        <v>784</v>
      </c>
      <c r="V9" s="8">
        <v>693</v>
      </c>
      <c r="W9" s="8">
        <v>2144</v>
      </c>
      <c r="X9" s="8">
        <v>1354</v>
      </c>
      <c r="Y9" s="8">
        <v>621</v>
      </c>
      <c r="Z9" s="8">
        <v>1009</v>
      </c>
      <c r="AA9" s="8">
        <v>817</v>
      </c>
      <c r="AB9" s="8">
        <v>652</v>
      </c>
      <c r="AC9" s="8">
        <v>709</v>
      </c>
      <c r="AD9" s="8">
        <v>1003</v>
      </c>
      <c r="AE9" s="8">
        <v>673</v>
      </c>
      <c r="AF9" s="8">
        <v>468</v>
      </c>
      <c r="AG9" s="8">
        <v>758</v>
      </c>
    </row>
    <row r="10" spans="1:33" s="152" customFormat="1" ht="30" customHeight="1">
      <c r="A10" s="237"/>
      <c r="B10" s="151" t="s">
        <v>85</v>
      </c>
      <c r="C10" s="153">
        <v>22</v>
      </c>
      <c r="D10" s="207">
        <v>45</v>
      </c>
      <c r="E10" s="27">
        <v>-23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5</v>
      </c>
      <c r="N10" s="8">
        <v>1</v>
      </c>
      <c r="O10" s="8">
        <v>0</v>
      </c>
      <c r="P10" s="8">
        <v>1</v>
      </c>
      <c r="Q10" s="237"/>
      <c r="R10" s="151" t="s">
        <v>85</v>
      </c>
      <c r="S10" s="8">
        <v>0</v>
      </c>
      <c r="T10" s="8">
        <v>3</v>
      </c>
      <c r="U10" s="8">
        <v>0</v>
      </c>
      <c r="V10" s="8">
        <v>1</v>
      </c>
      <c r="W10" s="8">
        <v>1</v>
      </c>
      <c r="X10" s="8">
        <v>0</v>
      </c>
      <c r="Y10" s="8">
        <v>1</v>
      </c>
      <c r="Z10" s="8">
        <v>0</v>
      </c>
      <c r="AA10" s="8">
        <v>0</v>
      </c>
      <c r="AB10" s="8">
        <v>4</v>
      </c>
      <c r="AC10" s="8">
        <v>3</v>
      </c>
      <c r="AD10" s="8">
        <v>1</v>
      </c>
      <c r="AE10" s="8">
        <v>2</v>
      </c>
      <c r="AF10" s="8">
        <v>0</v>
      </c>
      <c r="AG10" s="8">
        <v>0</v>
      </c>
    </row>
    <row r="11" spans="1:33" s="6" customFormat="1" ht="30" customHeight="1">
      <c r="A11" s="237"/>
      <c r="B11" s="18" t="s">
        <v>86</v>
      </c>
      <c r="C11" s="10">
        <v>189</v>
      </c>
      <c r="D11" s="207">
        <v>241</v>
      </c>
      <c r="E11" s="11">
        <v>-52</v>
      </c>
      <c r="F11" s="9">
        <v>1</v>
      </c>
      <c r="G11" s="8">
        <v>4</v>
      </c>
      <c r="H11" s="8">
        <v>5</v>
      </c>
      <c r="I11" s="8">
        <v>40</v>
      </c>
      <c r="J11" s="8">
        <v>22</v>
      </c>
      <c r="K11" s="8">
        <v>62</v>
      </c>
      <c r="L11" s="8">
        <v>0</v>
      </c>
      <c r="M11" s="8">
        <v>15</v>
      </c>
      <c r="N11" s="8">
        <v>3</v>
      </c>
      <c r="O11" s="8">
        <v>18</v>
      </c>
      <c r="P11" s="8">
        <v>21</v>
      </c>
      <c r="Q11" s="237"/>
      <c r="R11" s="18" t="s">
        <v>86</v>
      </c>
      <c r="S11" s="8">
        <v>0</v>
      </c>
      <c r="T11" s="8">
        <v>0</v>
      </c>
      <c r="U11" s="8">
        <v>9</v>
      </c>
      <c r="V11" s="8">
        <v>0</v>
      </c>
      <c r="W11" s="8">
        <v>18</v>
      </c>
      <c r="X11" s="8">
        <v>14</v>
      </c>
      <c r="Y11" s="8">
        <v>1</v>
      </c>
      <c r="Z11" s="8">
        <v>1</v>
      </c>
      <c r="AA11" s="8">
        <v>1</v>
      </c>
      <c r="AB11" s="8">
        <v>2</v>
      </c>
      <c r="AC11" s="8">
        <v>30</v>
      </c>
      <c r="AD11" s="8">
        <v>1</v>
      </c>
      <c r="AE11" s="8">
        <v>5</v>
      </c>
      <c r="AF11" s="8">
        <v>1</v>
      </c>
      <c r="AG11" s="8">
        <v>3</v>
      </c>
    </row>
    <row r="12" spans="1:33" s="6" customFormat="1" ht="30" customHeight="1">
      <c r="A12" s="237"/>
      <c r="B12" s="18" t="s">
        <v>87</v>
      </c>
      <c r="C12" s="10">
        <v>2452</v>
      </c>
      <c r="D12" s="207">
        <v>4189</v>
      </c>
      <c r="E12" s="11">
        <v>-1737</v>
      </c>
      <c r="F12" s="9">
        <v>70</v>
      </c>
      <c r="G12" s="8">
        <v>47</v>
      </c>
      <c r="H12" s="8">
        <v>117</v>
      </c>
      <c r="I12" s="8">
        <v>86</v>
      </c>
      <c r="J12" s="8">
        <v>63</v>
      </c>
      <c r="K12" s="8">
        <v>149</v>
      </c>
      <c r="L12" s="8">
        <v>88</v>
      </c>
      <c r="M12" s="8">
        <v>147</v>
      </c>
      <c r="N12" s="8">
        <v>59</v>
      </c>
      <c r="O12" s="8">
        <v>109</v>
      </c>
      <c r="P12" s="8">
        <v>168</v>
      </c>
      <c r="Q12" s="237"/>
      <c r="R12" s="18" t="s">
        <v>87</v>
      </c>
      <c r="S12" s="8">
        <v>47</v>
      </c>
      <c r="T12" s="8">
        <v>73</v>
      </c>
      <c r="U12" s="8">
        <v>102</v>
      </c>
      <c r="V12" s="8">
        <v>104</v>
      </c>
      <c r="W12" s="8">
        <v>214</v>
      </c>
      <c r="X12" s="8">
        <v>206</v>
      </c>
      <c r="Y12" s="8">
        <v>101</v>
      </c>
      <c r="Z12" s="8">
        <v>121</v>
      </c>
      <c r="AA12" s="8">
        <v>210</v>
      </c>
      <c r="AB12" s="8">
        <v>129</v>
      </c>
      <c r="AC12" s="8">
        <v>123</v>
      </c>
      <c r="AD12" s="8">
        <v>121</v>
      </c>
      <c r="AE12" s="8">
        <v>68</v>
      </c>
      <c r="AF12" s="8">
        <v>77</v>
      </c>
      <c r="AG12" s="8">
        <v>87</v>
      </c>
    </row>
    <row r="13" spans="1:33" s="6" customFormat="1" ht="30" customHeight="1">
      <c r="A13" s="237"/>
      <c r="B13" s="18" t="s">
        <v>88</v>
      </c>
      <c r="C13" s="10">
        <v>3</v>
      </c>
      <c r="D13" s="207">
        <v>6</v>
      </c>
      <c r="E13" s="11">
        <v>-3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3</v>
      </c>
      <c r="P13" s="8">
        <v>3</v>
      </c>
      <c r="Q13" s="23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7"/>
      <c r="B14" s="18" t="s">
        <v>89</v>
      </c>
      <c r="C14" s="10">
        <v>757</v>
      </c>
      <c r="D14" s="207">
        <v>1159</v>
      </c>
      <c r="E14" s="11">
        <v>-402</v>
      </c>
      <c r="F14" s="9">
        <v>27</v>
      </c>
      <c r="G14" s="8">
        <v>23</v>
      </c>
      <c r="H14" s="8">
        <v>50</v>
      </c>
      <c r="I14" s="8">
        <v>124</v>
      </c>
      <c r="J14" s="8">
        <v>58</v>
      </c>
      <c r="K14" s="8">
        <v>182</v>
      </c>
      <c r="L14" s="8">
        <v>58</v>
      </c>
      <c r="M14" s="8">
        <v>97</v>
      </c>
      <c r="N14" s="8">
        <v>40</v>
      </c>
      <c r="O14" s="8">
        <v>48</v>
      </c>
      <c r="P14" s="8">
        <v>88</v>
      </c>
      <c r="Q14" s="237"/>
      <c r="R14" s="18" t="s">
        <v>89</v>
      </c>
      <c r="S14" s="8">
        <v>15</v>
      </c>
      <c r="T14" s="8">
        <v>22</v>
      </c>
      <c r="U14" s="8">
        <v>30</v>
      </c>
      <c r="V14" s="8">
        <v>4</v>
      </c>
      <c r="W14" s="8">
        <v>82</v>
      </c>
      <c r="X14" s="8">
        <v>18</v>
      </c>
      <c r="Y14" s="8">
        <v>9</v>
      </c>
      <c r="Z14" s="8">
        <v>38</v>
      </c>
      <c r="AA14" s="8">
        <v>4</v>
      </c>
      <c r="AB14" s="8">
        <v>6</v>
      </c>
      <c r="AC14" s="8">
        <v>9</v>
      </c>
      <c r="AD14" s="8">
        <v>14</v>
      </c>
      <c r="AE14" s="8">
        <v>12</v>
      </c>
      <c r="AF14" s="8">
        <v>12</v>
      </c>
      <c r="AG14" s="8">
        <v>7</v>
      </c>
    </row>
    <row r="15" spans="1:33" s="6" customFormat="1" ht="30" customHeight="1">
      <c r="A15" s="235"/>
      <c r="B15" s="18" t="s">
        <v>90</v>
      </c>
      <c r="C15" s="10">
        <v>83</v>
      </c>
      <c r="D15" s="207">
        <v>143</v>
      </c>
      <c r="E15" s="11">
        <v>-60</v>
      </c>
      <c r="F15" s="9">
        <v>0</v>
      </c>
      <c r="G15" s="8">
        <v>6</v>
      </c>
      <c r="H15" s="8">
        <v>6</v>
      </c>
      <c r="I15" s="8">
        <v>0</v>
      </c>
      <c r="J15" s="8">
        <v>1</v>
      </c>
      <c r="K15" s="8">
        <v>1</v>
      </c>
      <c r="L15" s="8">
        <v>0</v>
      </c>
      <c r="M15" s="8">
        <v>0</v>
      </c>
      <c r="N15" s="8">
        <v>1</v>
      </c>
      <c r="O15" s="8">
        <v>15</v>
      </c>
      <c r="P15" s="8">
        <v>16</v>
      </c>
      <c r="Q15" s="235"/>
      <c r="R15" s="18" t="s">
        <v>90</v>
      </c>
      <c r="S15" s="8">
        <v>1</v>
      </c>
      <c r="T15" s="8">
        <v>1</v>
      </c>
      <c r="U15" s="8">
        <v>0</v>
      </c>
      <c r="V15" s="8">
        <v>9</v>
      </c>
      <c r="W15" s="8">
        <v>3</v>
      </c>
      <c r="X15" s="8">
        <v>19</v>
      </c>
      <c r="Y15" s="8">
        <v>4</v>
      </c>
      <c r="Z15" s="8">
        <v>1</v>
      </c>
      <c r="AA15" s="8">
        <v>2</v>
      </c>
      <c r="AB15" s="8">
        <v>2</v>
      </c>
      <c r="AC15" s="8">
        <v>1</v>
      </c>
      <c r="AD15" s="8">
        <v>4</v>
      </c>
      <c r="AE15" s="8">
        <v>3</v>
      </c>
      <c r="AF15" s="8">
        <v>8</v>
      </c>
      <c r="AG15" s="8">
        <v>2</v>
      </c>
    </row>
    <row r="16" spans="1:33" s="15" customFormat="1" ht="30" customHeight="1">
      <c r="A16" s="30" t="s">
        <v>19</v>
      </c>
      <c r="B16" s="38" t="s">
        <v>250</v>
      </c>
      <c r="C16" s="39">
        <v>33558</v>
      </c>
      <c r="D16" s="206">
        <v>39609</v>
      </c>
      <c r="E16" s="41">
        <v>-6051</v>
      </c>
      <c r="F16" s="42">
        <v>1907</v>
      </c>
      <c r="G16" s="40">
        <v>1153</v>
      </c>
      <c r="H16" s="40">
        <v>3060</v>
      </c>
      <c r="I16" s="40">
        <v>1674</v>
      </c>
      <c r="J16" s="40">
        <v>923</v>
      </c>
      <c r="K16" s="40">
        <v>2597</v>
      </c>
      <c r="L16" s="40">
        <v>1444</v>
      </c>
      <c r="M16" s="40">
        <v>1944</v>
      </c>
      <c r="N16" s="40">
        <v>1589</v>
      </c>
      <c r="O16" s="40">
        <v>1922</v>
      </c>
      <c r="P16" s="40">
        <v>3511</v>
      </c>
      <c r="Q16" s="30" t="s">
        <v>19</v>
      </c>
      <c r="R16" s="38" t="s">
        <v>250</v>
      </c>
      <c r="S16" s="40">
        <v>1141</v>
      </c>
      <c r="T16" s="40">
        <v>1268</v>
      </c>
      <c r="U16" s="40">
        <v>1151</v>
      </c>
      <c r="V16" s="40">
        <v>1076</v>
      </c>
      <c r="W16" s="40">
        <v>3332</v>
      </c>
      <c r="X16" s="40">
        <v>2124</v>
      </c>
      <c r="Y16" s="40">
        <v>1052</v>
      </c>
      <c r="Z16" s="40">
        <v>1636</v>
      </c>
      <c r="AA16" s="40">
        <v>1226</v>
      </c>
      <c r="AB16" s="40">
        <v>1051</v>
      </c>
      <c r="AC16" s="40">
        <v>1057</v>
      </c>
      <c r="AD16" s="40">
        <v>1725</v>
      </c>
      <c r="AE16" s="40">
        <v>1111</v>
      </c>
      <c r="AF16" s="40">
        <v>773</v>
      </c>
      <c r="AG16" s="40">
        <v>1279</v>
      </c>
    </row>
    <row r="17" spans="1:33" s="6" customFormat="1" ht="30" customHeight="1">
      <c r="A17" s="30" t="s">
        <v>103</v>
      </c>
      <c r="B17" s="18" t="s">
        <v>251</v>
      </c>
      <c r="C17" s="10">
        <v>15697</v>
      </c>
      <c r="D17" s="207">
        <v>19643</v>
      </c>
      <c r="E17" s="11">
        <v>-3946</v>
      </c>
      <c r="F17" s="9">
        <v>776</v>
      </c>
      <c r="G17" s="8">
        <v>498</v>
      </c>
      <c r="H17" s="8">
        <v>1274</v>
      </c>
      <c r="I17" s="8">
        <v>777</v>
      </c>
      <c r="J17" s="8">
        <v>434</v>
      </c>
      <c r="K17" s="8">
        <v>1211</v>
      </c>
      <c r="L17" s="8">
        <v>690</v>
      </c>
      <c r="M17" s="8">
        <v>943</v>
      </c>
      <c r="N17" s="8">
        <v>637</v>
      </c>
      <c r="O17" s="8">
        <v>786</v>
      </c>
      <c r="P17" s="8">
        <v>1423</v>
      </c>
      <c r="Q17" s="30" t="s">
        <v>103</v>
      </c>
      <c r="R17" s="18" t="s">
        <v>251</v>
      </c>
      <c r="S17" s="8">
        <v>508</v>
      </c>
      <c r="T17" s="8">
        <v>568</v>
      </c>
      <c r="U17" s="8">
        <v>558</v>
      </c>
      <c r="V17" s="8">
        <v>509</v>
      </c>
      <c r="W17" s="8">
        <v>1559</v>
      </c>
      <c r="X17" s="8">
        <v>806</v>
      </c>
      <c r="Y17" s="8">
        <v>593</v>
      </c>
      <c r="Z17" s="8">
        <v>690</v>
      </c>
      <c r="AA17" s="8">
        <v>559</v>
      </c>
      <c r="AB17" s="8">
        <v>544</v>
      </c>
      <c r="AC17" s="8">
        <v>658</v>
      </c>
      <c r="AD17" s="8">
        <v>891</v>
      </c>
      <c r="AE17" s="8">
        <v>689</v>
      </c>
      <c r="AF17" s="8">
        <v>448</v>
      </c>
      <c r="AG17" s="8">
        <v>576</v>
      </c>
    </row>
    <row r="18" spans="1:33" s="6" customFormat="1" ht="30" customHeight="1">
      <c r="A18" s="30"/>
      <c r="B18" s="18" t="s">
        <v>114</v>
      </c>
      <c r="C18" s="10">
        <v>11358</v>
      </c>
      <c r="D18" s="207">
        <v>14917</v>
      </c>
      <c r="E18" s="11">
        <v>-3559</v>
      </c>
      <c r="F18" s="9">
        <v>622</v>
      </c>
      <c r="G18" s="8">
        <v>380</v>
      </c>
      <c r="H18" s="8">
        <v>1002</v>
      </c>
      <c r="I18" s="8">
        <v>473</v>
      </c>
      <c r="J18" s="8">
        <v>299</v>
      </c>
      <c r="K18" s="8">
        <v>772</v>
      </c>
      <c r="L18" s="8">
        <v>568</v>
      </c>
      <c r="M18" s="8">
        <v>675</v>
      </c>
      <c r="N18" s="8">
        <v>424</v>
      </c>
      <c r="O18" s="8">
        <v>568</v>
      </c>
      <c r="P18" s="8">
        <v>992</v>
      </c>
      <c r="Q18" s="30"/>
      <c r="R18" s="18" t="s">
        <v>114</v>
      </c>
      <c r="S18" s="8">
        <v>399</v>
      </c>
      <c r="T18" s="8">
        <v>440</v>
      </c>
      <c r="U18" s="8">
        <v>428</v>
      </c>
      <c r="V18" s="8">
        <v>365</v>
      </c>
      <c r="W18" s="8">
        <v>1220</v>
      </c>
      <c r="X18" s="8">
        <v>530</v>
      </c>
      <c r="Y18" s="8">
        <v>382</v>
      </c>
      <c r="Z18" s="8">
        <v>536</v>
      </c>
      <c r="AA18" s="8">
        <v>410</v>
      </c>
      <c r="AB18" s="8">
        <v>335</v>
      </c>
      <c r="AC18" s="8">
        <v>433</v>
      </c>
      <c r="AD18" s="8">
        <v>706</v>
      </c>
      <c r="AE18" s="8">
        <v>444</v>
      </c>
      <c r="AF18" s="8">
        <v>297</v>
      </c>
      <c r="AG18" s="8">
        <v>424</v>
      </c>
    </row>
    <row r="19" spans="1:33" s="6" customFormat="1" ht="30" customHeight="1">
      <c r="A19" s="30"/>
      <c r="B19" s="18" t="s">
        <v>115</v>
      </c>
      <c r="C19" s="10">
        <v>4339</v>
      </c>
      <c r="D19" s="207">
        <v>4726</v>
      </c>
      <c r="E19" s="11">
        <v>-387</v>
      </c>
      <c r="F19" s="9">
        <v>154</v>
      </c>
      <c r="G19" s="8">
        <v>118</v>
      </c>
      <c r="H19" s="8">
        <v>272</v>
      </c>
      <c r="I19" s="8">
        <v>304</v>
      </c>
      <c r="J19" s="8">
        <v>135</v>
      </c>
      <c r="K19" s="8">
        <v>439</v>
      </c>
      <c r="L19" s="8">
        <v>122</v>
      </c>
      <c r="M19" s="8">
        <v>268</v>
      </c>
      <c r="N19" s="8">
        <v>213</v>
      </c>
      <c r="O19" s="8">
        <v>218</v>
      </c>
      <c r="P19" s="8">
        <v>431</v>
      </c>
      <c r="Q19" s="30"/>
      <c r="R19" s="18" t="s">
        <v>115</v>
      </c>
      <c r="S19" s="8">
        <v>109</v>
      </c>
      <c r="T19" s="8">
        <v>128</v>
      </c>
      <c r="U19" s="8">
        <v>130</v>
      </c>
      <c r="V19" s="8">
        <v>144</v>
      </c>
      <c r="W19" s="8">
        <v>339</v>
      </c>
      <c r="X19" s="8">
        <v>276</v>
      </c>
      <c r="Y19" s="8">
        <v>211</v>
      </c>
      <c r="Z19" s="8">
        <v>154</v>
      </c>
      <c r="AA19" s="8">
        <v>149</v>
      </c>
      <c r="AB19" s="8">
        <v>209</v>
      </c>
      <c r="AC19" s="8">
        <v>225</v>
      </c>
      <c r="AD19" s="8">
        <v>185</v>
      </c>
      <c r="AE19" s="8">
        <v>245</v>
      </c>
      <c r="AF19" s="8">
        <v>151</v>
      </c>
      <c r="AG19" s="8">
        <v>152</v>
      </c>
    </row>
    <row r="20" spans="1:33" s="6" customFormat="1" ht="30" customHeight="1">
      <c r="A20" s="30" t="s">
        <v>104</v>
      </c>
      <c r="B20" s="18" t="s">
        <v>102</v>
      </c>
      <c r="C20" s="10">
        <v>6430</v>
      </c>
      <c r="D20" s="207">
        <v>6860</v>
      </c>
      <c r="E20" s="11">
        <v>-430</v>
      </c>
      <c r="F20" s="9">
        <v>293</v>
      </c>
      <c r="G20" s="8">
        <v>174</v>
      </c>
      <c r="H20" s="8">
        <v>467</v>
      </c>
      <c r="I20" s="8">
        <v>323</v>
      </c>
      <c r="J20" s="8">
        <v>203</v>
      </c>
      <c r="K20" s="8">
        <v>526</v>
      </c>
      <c r="L20" s="8">
        <v>266</v>
      </c>
      <c r="M20" s="8">
        <v>404</v>
      </c>
      <c r="N20" s="8">
        <v>335</v>
      </c>
      <c r="O20" s="8">
        <v>472</v>
      </c>
      <c r="P20" s="8">
        <v>807</v>
      </c>
      <c r="Q20" s="30" t="s">
        <v>104</v>
      </c>
      <c r="R20" s="18" t="s">
        <v>102</v>
      </c>
      <c r="S20" s="8">
        <v>259</v>
      </c>
      <c r="T20" s="8">
        <v>240</v>
      </c>
      <c r="U20" s="8">
        <v>232</v>
      </c>
      <c r="V20" s="8">
        <v>226</v>
      </c>
      <c r="W20" s="8">
        <v>635</v>
      </c>
      <c r="X20" s="8">
        <v>522</v>
      </c>
      <c r="Y20" s="8">
        <v>210</v>
      </c>
      <c r="Z20" s="8">
        <v>296</v>
      </c>
      <c r="AA20" s="8">
        <v>220</v>
      </c>
      <c r="AB20" s="8">
        <v>191</v>
      </c>
      <c r="AC20" s="8">
        <v>165</v>
      </c>
      <c r="AD20" s="8">
        <v>306</v>
      </c>
      <c r="AE20" s="8">
        <v>125</v>
      </c>
      <c r="AF20" s="8">
        <v>125</v>
      </c>
      <c r="AG20" s="8">
        <v>208</v>
      </c>
    </row>
    <row r="21" spans="1:33" s="6" customFormat="1" ht="56.25">
      <c r="A21" s="30" t="s">
        <v>105</v>
      </c>
      <c r="B21" s="18" t="s">
        <v>436</v>
      </c>
      <c r="C21" s="10">
        <v>1621</v>
      </c>
      <c r="D21" s="207">
        <v>1764</v>
      </c>
      <c r="E21" s="11">
        <v>-143</v>
      </c>
      <c r="F21" s="9">
        <v>104</v>
      </c>
      <c r="G21" s="8">
        <v>44</v>
      </c>
      <c r="H21" s="8">
        <v>148</v>
      </c>
      <c r="I21" s="8">
        <v>144</v>
      </c>
      <c r="J21" s="8">
        <v>36</v>
      </c>
      <c r="K21" s="8">
        <v>180</v>
      </c>
      <c r="L21" s="8">
        <v>11</v>
      </c>
      <c r="M21" s="8">
        <v>63</v>
      </c>
      <c r="N21" s="8">
        <v>284</v>
      </c>
      <c r="O21" s="8">
        <v>186</v>
      </c>
      <c r="P21" s="8">
        <v>470</v>
      </c>
      <c r="Q21" s="30" t="s">
        <v>105</v>
      </c>
      <c r="R21" s="18" t="s">
        <v>436</v>
      </c>
      <c r="S21" s="8">
        <v>78</v>
      </c>
      <c r="T21" s="8">
        <v>103</v>
      </c>
      <c r="U21" s="8">
        <v>41</v>
      </c>
      <c r="V21" s="8">
        <v>40</v>
      </c>
      <c r="W21" s="8">
        <v>20</v>
      </c>
      <c r="X21" s="8">
        <v>192</v>
      </c>
      <c r="Y21" s="8">
        <v>50</v>
      </c>
      <c r="Z21" s="8">
        <v>15</v>
      </c>
      <c r="AA21" s="8">
        <v>34</v>
      </c>
      <c r="AB21" s="8">
        <v>38</v>
      </c>
      <c r="AC21" s="8">
        <v>14</v>
      </c>
      <c r="AD21" s="8">
        <v>31</v>
      </c>
      <c r="AE21" s="8">
        <v>9</v>
      </c>
      <c r="AF21" s="8">
        <v>28</v>
      </c>
      <c r="AG21" s="8">
        <v>56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7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5807</v>
      </c>
      <c r="D23" s="207">
        <v>6817</v>
      </c>
      <c r="E23" s="11">
        <v>-1010</v>
      </c>
      <c r="F23" s="9">
        <v>552</v>
      </c>
      <c r="G23" s="8">
        <v>345</v>
      </c>
      <c r="H23" s="8">
        <v>897</v>
      </c>
      <c r="I23" s="8">
        <v>241</v>
      </c>
      <c r="J23" s="8">
        <v>100</v>
      </c>
      <c r="K23" s="8">
        <v>341</v>
      </c>
      <c r="L23" s="8">
        <v>387</v>
      </c>
      <c r="M23" s="8">
        <v>304</v>
      </c>
      <c r="N23" s="8">
        <v>167</v>
      </c>
      <c r="O23" s="8">
        <v>245</v>
      </c>
      <c r="P23" s="8">
        <v>412</v>
      </c>
      <c r="Q23" s="30" t="s">
        <v>107</v>
      </c>
      <c r="R23" s="18" t="s">
        <v>93</v>
      </c>
      <c r="S23" s="8">
        <v>197</v>
      </c>
      <c r="T23" s="8">
        <v>240</v>
      </c>
      <c r="U23" s="8">
        <v>149</v>
      </c>
      <c r="V23" s="8">
        <v>147</v>
      </c>
      <c r="W23" s="8">
        <v>735</v>
      </c>
      <c r="X23" s="8">
        <v>283</v>
      </c>
      <c r="Y23" s="8">
        <v>96</v>
      </c>
      <c r="Z23" s="8">
        <v>292</v>
      </c>
      <c r="AA23" s="8">
        <v>178</v>
      </c>
      <c r="AB23" s="8">
        <v>115</v>
      </c>
      <c r="AC23" s="8">
        <v>115</v>
      </c>
      <c r="AD23" s="8">
        <v>361</v>
      </c>
      <c r="AE23" s="8">
        <v>144</v>
      </c>
      <c r="AF23" s="8">
        <v>106</v>
      </c>
      <c r="AG23" s="8">
        <v>308</v>
      </c>
    </row>
    <row r="24" spans="1:33" s="6" customFormat="1" ht="30" customHeight="1">
      <c r="A24" s="30" t="s">
        <v>108</v>
      </c>
      <c r="B24" s="18" t="s">
        <v>94</v>
      </c>
      <c r="C24" s="10">
        <v>2785</v>
      </c>
      <c r="D24" s="207">
        <v>3080</v>
      </c>
      <c r="E24" s="11">
        <v>-295</v>
      </c>
      <c r="F24" s="9">
        <v>114</v>
      </c>
      <c r="G24" s="8">
        <v>61</v>
      </c>
      <c r="H24" s="8">
        <v>175</v>
      </c>
      <c r="I24" s="8">
        <v>112</v>
      </c>
      <c r="J24" s="8">
        <v>93</v>
      </c>
      <c r="K24" s="8">
        <v>205</v>
      </c>
      <c r="L24" s="8">
        <v>40</v>
      </c>
      <c r="M24" s="8">
        <v>161</v>
      </c>
      <c r="N24" s="8">
        <v>120</v>
      </c>
      <c r="O24" s="8">
        <v>185</v>
      </c>
      <c r="P24" s="172">
        <v>305</v>
      </c>
      <c r="Q24" s="30" t="s">
        <v>108</v>
      </c>
      <c r="R24" s="18" t="s">
        <v>94</v>
      </c>
      <c r="S24" s="8">
        <v>69</v>
      </c>
      <c r="T24" s="8">
        <v>84</v>
      </c>
      <c r="U24" s="8">
        <v>145</v>
      </c>
      <c r="V24" s="8">
        <v>126</v>
      </c>
      <c r="W24" s="8">
        <v>296</v>
      </c>
      <c r="X24" s="8">
        <v>225</v>
      </c>
      <c r="Y24" s="8">
        <v>79</v>
      </c>
      <c r="Z24" s="8">
        <v>141</v>
      </c>
      <c r="AA24" s="8">
        <v>168</v>
      </c>
      <c r="AB24" s="8">
        <v>138</v>
      </c>
      <c r="AC24" s="8">
        <v>87</v>
      </c>
      <c r="AD24" s="8">
        <v>95</v>
      </c>
      <c r="AE24" s="8">
        <v>101</v>
      </c>
      <c r="AF24" s="8">
        <v>43</v>
      </c>
      <c r="AG24" s="8">
        <v>102</v>
      </c>
    </row>
    <row r="25" spans="1:33" s="6" customFormat="1" ht="30" customHeight="1">
      <c r="A25" s="30" t="s">
        <v>109</v>
      </c>
      <c r="B25" s="18" t="s">
        <v>95</v>
      </c>
      <c r="C25" s="10">
        <v>247</v>
      </c>
      <c r="D25" s="207">
        <v>349</v>
      </c>
      <c r="E25" s="11">
        <v>-102</v>
      </c>
      <c r="F25" s="9">
        <v>15</v>
      </c>
      <c r="G25" s="8">
        <v>7</v>
      </c>
      <c r="H25" s="8">
        <v>22</v>
      </c>
      <c r="I25" s="8">
        <v>3</v>
      </c>
      <c r="J25" s="8">
        <v>3</v>
      </c>
      <c r="K25" s="8">
        <v>6</v>
      </c>
      <c r="L25" s="8">
        <v>15</v>
      </c>
      <c r="M25" s="8">
        <v>8</v>
      </c>
      <c r="N25" s="8">
        <v>13</v>
      </c>
      <c r="O25" s="8">
        <v>14</v>
      </c>
      <c r="P25" s="8">
        <v>27</v>
      </c>
      <c r="Q25" s="30" t="s">
        <v>109</v>
      </c>
      <c r="R25" s="18" t="s">
        <v>95</v>
      </c>
      <c r="S25" s="8">
        <v>13</v>
      </c>
      <c r="T25" s="8">
        <v>6</v>
      </c>
      <c r="U25" s="8">
        <v>4</v>
      </c>
      <c r="V25" s="8">
        <v>14</v>
      </c>
      <c r="W25" s="8">
        <v>27</v>
      </c>
      <c r="X25" s="8">
        <v>22</v>
      </c>
      <c r="Y25" s="8">
        <v>8</v>
      </c>
      <c r="Z25" s="8">
        <v>12</v>
      </c>
      <c r="AA25" s="8">
        <v>26</v>
      </c>
      <c r="AB25" s="8">
        <v>4</v>
      </c>
      <c r="AC25" s="8">
        <v>7</v>
      </c>
      <c r="AD25" s="8">
        <v>10</v>
      </c>
      <c r="AE25" s="8">
        <v>3</v>
      </c>
      <c r="AF25" s="8">
        <v>8</v>
      </c>
      <c r="AG25" s="8">
        <v>5</v>
      </c>
    </row>
    <row r="26" spans="1:33" s="6" customFormat="1" ht="30" customHeight="1">
      <c r="A26" s="30" t="s">
        <v>110</v>
      </c>
      <c r="B26" s="18" t="s">
        <v>97</v>
      </c>
      <c r="C26" s="10">
        <v>75</v>
      </c>
      <c r="D26" s="207">
        <v>51</v>
      </c>
      <c r="E26" s="11">
        <v>24</v>
      </c>
      <c r="F26" s="9">
        <v>1</v>
      </c>
      <c r="G26" s="8">
        <v>1</v>
      </c>
      <c r="H26" s="8">
        <v>2</v>
      </c>
      <c r="I26" s="8">
        <v>1</v>
      </c>
      <c r="J26" s="8">
        <v>1</v>
      </c>
      <c r="K26" s="8">
        <v>2</v>
      </c>
      <c r="L26" s="8">
        <v>2</v>
      </c>
      <c r="M26" s="8">
        <v>4</v>
      </c>
      <c r="N26" s="8">
        <v>2</v>
      </c>
      <c r="O26" s="8">
        <v>2</v>
      </c>
      <c r="P26" s="8">
        <v>4</v>
      </c>
      <c r="Q26" s="30" t="s">
        <v>110</v>
      </c>
      <c r="R26" s="18" t="s">
        <v>97</v>
      </c>
      <c r="S26" s="8">
        <v>1</v>
      </c>
      <c r="T26" s="8">
        <v>2</v>
      </c>
      <c r="U26" s="8">
        <v>1</v>
      </c>
      <c r="V26" s="8">
        <v>2</v>
      </c>
      <c r="W26" s="8">
        <v>17</v>
      </c>
      <c r="X26" s="8">
        <v>2</v>
      </c>
      <c r="Y26" s="8">
        <v>3</v>
      </c>
      <c r="Z26" s="8">
        <v>1</v>
      </c>
      <c r="AA26" s="8">
        <v>18</v>
      </c>
      <c r="AB26" s="8">
        <v>0</v>
      </c>
      <c r="AC26" s="8">
        <v>2</v>
      </c>
      <c r="AD26" s="8">
        <v>2</v>
      </c>
      <c r="AE26" s="8">
        <v>1</v>
      </c>
      <c r="AF26" s="8">
        <v>4</v>
      </c>
      <c r="AG26" s="8">
        <v>5</v>
      </c>
    </row>
    <row r="27" spans="1:33" s="6" customFormat="1" ht="30" customHeight="1">
      <c r="A27" s="31" t="s">
        <v>111</v>
      </c>
      <c r="B27" s="18" t="s">
        <v>99</v>
      </c>
      <c r="C27" s="10">
        <v>896</v>
      </c>
      <c r="D27" s="207">
        <v>1045</v>
      </c>
      <c r="E27" s="11">
        <v>-149</v>
      </c>
      <c r="F27" s="9">
        <v>52</v>
      </c>
      <c r="G27" s="8">
        <v>23</v>
      </c>
      <c r="H27" s="8">
        <v>75</v>
      </c>
      <c r="I27" s="8">
        <v>73</v>
      </c>
      <c r="J27" s="8">
        <v>53</v>
      </c>
      <c r="K27" s="8">
        <v>126</v>
      </c>
      <c r="L27" s="8">
        <v>33</v>
      </c>
      <c r="M27" s="8">
        <v>57</v>
      </c>
      <c r="N27" s="8">
        <v>31</v>
      </c>
      <c r="O27" s="8">
        <v>32</v>
      </c>
      <c r="P27" s="8">
        <v>63</v>
      </c>
      <c r="Q27" s="31" t="s">
        <v>111</v>
      </c>
      <c r="R27" s="18" t="s">
        <v>99</v>
      </c>
      <c r="S27" s="8">
        <v>16</v>
      </c>
      <c r="T27" s="8">
        <v>25</v>
      </c>
      <c r="U27" s="8">
        <v>21</v>
      </c>
      <c r="V27" s="8">
        <v>12</v>
      </c>
      <c r="W27" s="8">
        <v>43</v>
      </c>
      <c r="X27" s="8">
        <v>72</v>
      </c>
      <c r="Y27" s="8">
        <v>13</v>
      </c>
      <c r="Z27" s="8">
        <v>189</v>
      </c>
      <c r="AA27" s="8">
        <v>23</v>
      </c>
      <c r="AB27" s="8">
        <v>21</v>
      </c>
      <c r="AC27" s="8">
        <v>9</v>
      </c>
      <c r="AD27" s="8">
        <v>29</v>
      </c>
      <c r="AE27" s="8">
        <v>39</v>
      </c>
      <c r="AF27" s="8">
        <v>11</v>
      </c>
      <c r="AG27" s="8">
        <v>19</v>
      </c>
    </row>
    <row r="28" spans="1:33" s="6" customFormat="1" ht="37.5">
      <c r="A28" s="30" t="s">
        <v>22</v>
      </c>
      <c r="B28" s="18" t="s">
        <v>135</v>
      </c>
      <c r="C28" s="10">
        <v>2256</v>
      </c>
      <c r="D28" s="207">
        <v>2530</v>
      </c>
      <c r="E28" s="11">
        <v>-274</v>
      </c>
      <c r="F28" s="9">
        <v>126</v>
      </c>
      <c r="G28" s="8">
        <v>76</v>
      </c>
      <c r="H28" s="8">
        <v>202</v>
      </c>
      <c r="I28" s="8">
        <v>72</v>
      </c>
      <c r="J28" s="8">
        <v>68</v>
      </c>
      <c r="K28" s="8">
        <v>140</v>
      </c>
      <c r="L28" s="8">
        <v>110</v>
      </c>
      <c r="M28" s="8">
        <v>123</v>
      </c>
      <c r="N28" s="8">
        <v>128</v>
      </c>
      <c r="O28" s="8">
        <v>172</v>
      </c>
      <c r="P28" s="8">
        <v>300</v>
      </c>
      <c r="Q28" s="48" t="s">
        <v>22</v>
      </c>
      <c r="R28" s="18" t="s">
        <v>135</v>
      </c>
      <c r="S28" s="8">
        <v>68</v>
      </c>
      <c r="T28" s="8">
        <v>86</v>
      </c>
      <c r="U28" s="8">
        <v>59</v>
      </c>
      <c r="V28" s="8">
        <v>65</v>
      </c>
      <c r="W28" s="8">
        <v>218</v>
      </c>
      <c r="X28" s="8">
        <v>152</v>
      </c>
      <c r="Y28" s="8">
        <v>53</v>
      </c>
      <c r="Z28" s="8">
        <v>114</v>
      </c>
      <c r="AA28" s="8">
        <v>105</v>
      </c>
      <c r="AB28" s="8">
        <v>66</v>
      </c>
      <c r="AC28" s="8">
        <v>46</v>
      </c>
      <c r="AD28" s="8">
        <v>97</v>
      </c>
      <c r="AE28" s="8">
        <v>71</v>
      </c>
      <c r="AF28" s="8">
        <v>54</v>
      </c>
      <c r="AG28" s="8">
        <v>127</v>
      </c>
    </row>
    <row r="29" spans="1:33" s="45" customFormat="1" ht="30" customHeight="1">
      <c r="A29" s="273" t="s">
        <v>24</v>
      </c>
      <c r="B29" s="38" t="s">
        <v>100</v>
      </c>
      <c r="C29" s="39">
        <v>10525</v>
      </c>
      <c r="D29" s="206">
        <v>14033</v>
      </c>
      <c r="E29" s="41">
        <v>-3508</v>
      </c>
      <c r="F29" s="42">
        <v>529</v>
      </c>
      <c r="G29" s="40">
        <v>342</v>
      </c>
      <c r="H29" s="40">
        <v>871</v>
      </c>
      <c r="I29" s="40">
        <v>385</v>
      </c>
      <c r="J29" s="40">
        <v>280</v>
      </c>
      <c r="K29" s="40">
        <v>665</v>
      </c>
      <c r="L29" s="40">
        <v>421</v>
      </c>
      <c r="M29" s="40">
        <v>651</v>
      </c>
      <c r="N29" s="40">
        <v>475</v>
      </c>
      <c r="O29" s="40">
        <v>704</v>
      </c>
      <c r="P29" s="40">
        <v>1179</v>
      </c>
      <c r="Q29" s="234" t="s">
        <v>24</v>
      </c>
      <c r="R29" s="43" t="s">
        <v>100</v>
      </c>
      <c r="S29" s="40">
        <v>352</v>
      </c>
      <c r="T29" s="40">
        <v>365</v>
      </c>
      <c r="U29" s="40">
        <v>333</v>
      </c>
      <c r="V29" s="40">
        <v>344</v>
      </c>
      <c r="W29" s="40">
        <v>1176</v>
      </c>
      <c r="X29" s="40">
        <v>771</v>
      </c>
      <c r="Y29" s="40">
        <v>311</v>
      </c>
      <c r="Z29" s="40">
        <v>493</v>
      </c>
      <c r="AA29" s="40">
        <v>482</v>
      </c>
      <c r="AB29" s="40">
        <v>261</v>
      </c>
      <c r="AC29" s="40">
        <v>325</v>
      </c>
      <c r="AD29" s="40">
        <v>428</v>
      </c>
      <c r="AE29" s="40">
        <v>379</v>
      </c>
      <c r="AF29" s="40">
        <v>313</v>
      </c>
      <c r="AG29" s="40">
        <v>405</v>
      </c>
    </row>
    <row r="30" spans="1:33" s="55" customFormat="1" ht="30" customHeight="1" thickBot="1">
      <c r="A30" s="274"/>
      <c r="B30" s="18" t="s">
        <v>113</v>
      </c>
      <c r="C30" s="12">
        <v>4463</v>
      </c>
      <c r="D30" s="209">
        <v>5707</v>
      </c>
      <c r="E30" s="14">
        <v>-1244</v>
      </c>
      <c r="F30" s="9">
        <v>268</v>
      </c>
      <c r="G30" s="8">
        <v>157</v>
      </c>
      <c r="H30" s="8">
        <v>425</v>
      </c>
      <c r="I30" s="8">
        <v>137</v>
      </c>
      <c r="J30" s="8">
        <v>111</v>
      </c>
      <c r="K30" s="8">
        <v>248</v>
      </c>
      <c r="L30" s="8">
        <v>192</v>
      </c>
      <c r="M30" s="8">
        <v>256</v>
      </c>
      <c r="N30" s="8">
        <v>173</v>
      </c>
      <c r="O30" s="8">
        <v>297</v>
      </c>
      <c r="P30" s="8">
        <v>470</v>
      </c>
      <c r="Q30" s="235"/>
      <c r="R30" s="53" t="s">
        <v>113</v>
      </c>
      <c r="S30" s="8">
        <v>148</v>
      </c>
      <c r="T30" s="8">
        <v>154</v>
      </c>
      <c r="U30" s="8">
        <v>146</v>
      </c>
      <c r="V30" s="8">
        <v>152</v>
      </c>
      <c r="W30" s="8">
        <v>533</v>
      </c>
      <c r="X30" s="8">
        <v>291</v>
      </c>
      <c r="Y30" s="8">
        <v>142</v>
      </c>
      <c r="Z30" s="8">
        <v>188</v>
      </c>
      <c r="AA30" s="8">
        <v>220</v>
      </c>
      <c r="AB30" s="8">
        <v>101</v>
      </c>
      <c r="AC30" s="8">
        <v>140</v>
      </c>
      <c r="AD30" s="8">
        <v>171</v>
      </c>
      <c r="AE30" s="8">
        <v>174</v>
      </c>
      <c r="AF30" s="8">
        <v>150</v>
      </c>
      <c r="AG30" s="8">
        <v>162</v>
      </c>
    </row>
    <row r="31" spans="1:33" s="25" customFormat="1" ht="18.75">
      <c r="A31" s="47" t="s">
        <v>159</v>
      </c>
      <c r="D31" s="176"/>
      <c r="Q31" s="47" t="s">
        <v>159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</sheetData>
  <mergeCells count="38"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 codeName="Arkusz26"/>
  <dimension ref="A1:AG39"/>
  <sheetViews>
    <sheetView zoomScale="75" zoomScaleNormal="60" workbookViewId="0">
      <selection activeCell="C15" sqref="C15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2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579</v>
      </c>
      <c r="B1" s="266"/>
      <c r="C1" s="266"/>
      <c r="D1" s="266"/>
      <c r="E1" s="266"/>
      <c r="F1" s="266"/>
      <c r="G1" s="266"/>
      <c r="H1" s="266"/>
      <c r="I1" s="36" t="s">
        <v>501</v>
      </c>
      <c r="J1" s="36"/>
      <c r="K1" s="36"/>
      <c r="L1" s="36"/>
      <c r="M1" s="36"/>
      <c r="N1" s="36"/>
      <c r="O1" s="36"/>
      <c r="P1" s="36"/>
      <c r="Q1" s="266" t="str">
        <f>A1</f>
        <v>TABELA 25. PODJĘCIA PRACY I AKTYWIZACJA BEZROBOTNYCH DO 25 ROKU ŻYCIA W OKRESIE STYCZEŃ - LISTOPAD</v>
      </c>
      <c r="R1" s="266"/>
      <c r="S1" s="266"/>
      <c r="T1" s="266"/>
      <c r="U1" s="266"/>
      <c r="V1" s="266"/>
      <c r="W1" s="266"/>
      <c r="X1" s="266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'8-BILANS OGÓŁEM NARASTAJĄCO'!C4:C5</f>
        <v>I - XI 2017</v>
      </c>
      <c r="D4" s="271" t="str">
        <f>'8-BILANS OGÓŁEM NARASTAJĄCO'!D4:D5</f>
        <v>I - XI 2016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72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15" customFormat="1" ht="30" customHeight="1">
      <c r="A6" s="3" t="s">
        <v>12</v>
      </c>
      <c r="B6" s="38" t="s">
        <v>253</v>
      </c>
      <c r="C6" s="39">
        <v>15697</v>
      </c>
      <c r="D6" s="206">
        <v>19643</v>
      </c>
      <c r="E6" s="110">
        <v>-3946</v>
      </c>
      <c r="F6" s="42">
        <v>776</v>
      </c>
      <c r="G6" s="40">
        <v>498</v>
      </c>
      <c r="H6" s="40">
        <v>1274</v>
      </c>
      <c r="I6" s="40">
        <v>777</v>
      </c>
      <c r="J6" s="40">
        <v>434</v>
      </c>
      <c r="K6" s="40">
        <v>1211</v>
      </c>
      <c r="L6" s="40">
        <v>690</v>
      </c>
      <c r="M6" s="40">
        <v>943</v>
      </c>
      <c r="N6" s="40">
        <v>637</v>
      </c>
      <c r="O6" s="40">
        <v>786</v>
      </c>
      <c r="P6" s="40">
        <v>1423</v>
      </c>
      <c r="Q6" s="3" t="s">
        <v>12</v>
      </c>
      <c r="R6" s="38" t="s">
        <v>253</v>
      </c>
      <c r="S6" s="40">
        <v>508</v>
      </c>
      <c r="T6" s="40">
        <v>568</v>
      </c>
      <c r="U6" s="40">
        <v>558</v>
      </c>
      <c r="V6" s="40">
        <v>509</v>
      </c>
      <c r="W6" s="40">
        <v>1559</v>
      </c>
      <c r="X6" s="40">
        <v>806</v>
      </c>
      <c r="Y6" s="40">
        <v>593</v>
      </c>
      <c r="Z6" s="40">
        <v>690</v>
      </c>
      <c r="AA6" s="40">
        <v>559</v>
      </c>
      <c r="AB6" s="40">
        <v>544</v>
      </c>
      <c r="AC6" s="40">
        <v>658</v>
      </c>
      <c r="AD6" s="40">
        <v>891</v>
      </c>
      <c r="AE6" s="40">
        <v>689</v>
      </c>
      <c r="AF6" s="40">
        <v>448</v>
      </c>
      <c r="AG6" s="40">
        <v>576</v>
      </c>
    </row>
    <row r="7" spans="1:33" s="6" customFormat="1" ht="30" customHeight="1">
      <c r="A7" s="4" t="s">
        <v>188</v>
      </c>
      <c r="B7" s="18" t="s">
        <v>269</v>
      </c>
      <c r="C7" s="10">
        <v>11358</v>
      </c>
      <c r="D7" s="207">
        <v>14917</v>
      </c>
      <c r="E7" s="27">
        <v>-3559</v>
      </c>
      <c r="F7" s="9">
        <v>622</v>
      </c>
      <c r="G7" s="8">
        <v>380</v>
      </c>
      <c r="H7" s="8">
        <v>1002</v>
      </c>
      <c r="I7" s="8">
        <v>473</v>
      </c>
      <c r="J7" s="8">
        <v>299</v>
      </c>
      <c r="K7" s="8">
        <v>772</v>
      </c>
      <c r="L7" s="8">
        <v>568</v>
      </c>
      <c r="M7" s="8">
        <v>675</v>
      </c>
      <c r="N7" s="8">
        <v>424</v>
      </c>
      <c r="O7" s="8">
        <v>568</v>
      </c>
      <c r="P7" s="8">
        <v>992</v>
      </c>
      <c r="Q7" s="4" t="s">
        <v>188</v>
      </c>
      <c r="R7" s="18" t="s">
        <v>269</v>
      </c>
      <c r="S7" s="8">
        <v>399</v>
      </c>
      <c r="T7" s="8">
        <v>440</v>
      </c>
      <c r="U7" s="8">
        <v>428</v>
      </c>
      <c r="V7" s="8">
        <v>365</v>
      </c>
      <c r="W7" s="8">
        <v>1220</v>
      </c>
      <c r="X7" s="8">
        <v>530</v>
      </c>
      <c r="Y7" s="8">
        <v>382</v>
      </c>
      <c r="Z7" s="8">
        <v>536</v>
      </c>
      <c r="AA7" s="8">
        <v>410</v>
      </c>
      <c r="AB7" s="8">
        <v>335</v>
      </c>
      <c r="AC7" s="8">
        <v>433</v>
      </c>
      <c r="AD7" s="8">
        <v>706</v>
      </c>
      <c r="AE7" s="8">
        <v>444</v>
      </c>
      <c r="AF7" s="8">
        <v>297</v>
      </c>
      <c r="AG7" s="8">
        <v>424</v>
      </c>
    </row>
    <row r="8" spans="1:33" s="6" customFormat="1" ht="30" customHeight="1">
      <c r="A8" s="4"/>
      <c r="B8" s="19" t="s">
        <v>127</v>
      </c>
      <c r="C8" s="10">
        <v>173</v>
      </c>
      <c r="D8" s="207">
        <v>209</v>
      </c>
      <c r="E8" s="27">
        <v>-36</v>
      </c>
      <c r="F8" s="9">
        <v>14</v>
      </c>
      <c r="G8" s="8">
        <v>9</v>
      </c>
      <c r="H8" s="8">
        <v>23</v>
      </c>
      <c r="I8" s="8">
        <v>5</v>
      </c>
      <c r="J8" s="8">
        <v>2</v>
      </c>
      <c r="K8" s="8">
        <v>7</v>
      </c>
      <c r="L8" s="8">
        <v>8</v>
      </c>
      <c r="M8" s="8">
        <v>11</v>
      </c>
      <c r="N8" s="8">
        <v>2</v>
      </c>
      <c r="O8" s="8">
        <v>13</v>
      </c>
      <c r="P8" s="8">
        <v>15</v>
      </c>
      <c r="Q8" s="4"/>
      <c r="R8" s="18" t="s">
        <v>127</v>
      </c>
      <c r="S8" s="8">
        <v>4</v>
      </c>
      <c r="T8" s="8">
        <v>4</v>
      </c>
      <c r="U8" s="8">
        <v>8</v>
      </c>
      <c r="V8" s="8">
        <v>3</v>
      </c>
      <c r="W8" s="8">
        <v>22</v>
      </c>
      <c r="X8" s="8">
        <v>8</v>
      </c>
      <c r="Y8" s="8">
        <v>6</v>
      </c>
      <c r="Z8" s="8">
        <v>7</v>
      </c>
      <c r="AA8" s="8">
        <v>13</v>
      </c>
      <c r="AB8" s="8">
        <v>1</v>
      </c>
      <c r="AC8" s="8">
        <v>9</v>
      </c>
      <c r="AD8" s="8">
        <v>13</v>
      </c>
      <c r="AE8" s="8">
        <v>2</v>
      </c>
      <c r="AF8" s="8">
        <v>4</v>
      </c>
      <c r="AG8" s="8">
        <v>5</v>
      </c>
    </row>
    <row r="9" spans="1:33" s="152" customFormat="1" ht="30" customHeight="1">
      <c r="A9" s="177"/>
      <c r="B9" s="150" t="s">
        <v>117</v>
      </c>
      <c r="C9" s="10">
        <v>383</v>
      </c>
      <c r="D9" s="207">
        <v>598</v>
      </c>
      <c r="E9" s="27">
        <v>-215</v>
      </c>
      <c r="F9" s="9">
        <v>0</v>
      </c>
      <c r="G9" s="8">
        <v>0</v>
      </c>
      <c r="H9" s="8">
        <v>0</v>
      </c>
      <c r="I9" s="8">
        <v>150</v>
      </c>
      <c r="J9" s="8">
        <v>75</v>
      </c>
      <c r="K9" s="8">
        <v>225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7"/>
      <c r="R9" s="151" t="s">
        <v>117</v>
      </c>
      <c r="S9" s="8">
        <v>0</v>
      </c>
      <c r="T9" s="8">
        <v>88</v>
      </c>
      <c r="U9" s="8">
        <v>0</v>
      </c>
      <c r="V9" s="8">
        <v>66</v>
      </c>
      <c r="W9" s="8">
        <v>0</v>
      </c>
      <c r="X9" s="8">
        <v>0</v>
      </c>
      <c r="Y9" s="8">
        <v>4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7" t="s">
        <v>189</v>
      </c>
      <c r="B10" s="151" t="s">
        <v>268</v>
      </c>
      <c r="C10" s="153">
        <v>4339</v>
      </c>
      <c r="D10" s="207">
        <v>4726</v>
      </c>
      <c r="E10" s="27">
        <v>-387</v>
      </c>
      <c r="F10" s="9">
        <v>154</v>
      </c>
      <c r="G10" s="8">
        <v>118</v>
      </c>
      <c r="H10" s="8">
        <v>272</v>
      </c>
      <c r="I10" s="8">
        <v>304</v>
      </c>
      <c r="J10" s="8">
        <v>135</v>
      </c>
      <c r="K10" s="8">
        <v>439</v>
      </c>
      <c r="L10" s="8">
        <v>122</v>
      </c>
      <c r="M10" s="8">
        <v>268</v>
      </c>
      <c r="N10" s="8">
        <v>213</v>
      </c>
      <c r="O10" s="8">
        <v>218</v>
      </c>
      <c r="P10" s="8">
        <v>431</v>
      </c>
      <c r="Q10" s="177" t="s">
        <v>189</v>
      </c>
      <c r="R10" s="151" t="s">
        <v>268</v>
      </c>
      <c r="S10" s="8">
        <v>109</v>
      </c>
      <c r="T10" s="8">
        <v>128</v>
      </c>
      <c r="U10" s="8">
        <v>130</v>
      </c>
      <c r="V10" s="8">
        <v>144</v>
      </c>
      <c r="W10" s="8">
        <v>339</v>
      </c>
      <c r="X10" s="8">
        <v>276</v>
      </c>
      <c r="Y10" s="8">
        <v>211</v>
      </c>
      <c r="Z10" s="8">
        <v>154</v>
      </c>
      <c r="AA10" s="8">
        <v>149</v>
      </c>
      <c r="AB10" s="8">
        <v>209</v>
      </c>
      <c r="AC10" s="8">
        <v>225</v>
      </c>
      <c r="AD10" s="8">
        <v>185</v>
      </c>
      <c r="AE10" s="8">
        <v>245</v>
      </c>
      <c r="AF10" s="8">
        <v>151</v>
      </c>
      <c r="AG10" s="8">
        <v>152</v>
      </c>
    </row>
    <row r="11" spans="1:33" s="6" customFormat="1" ht="30" customHeight="1">
      <c r="A11" s="4"/>
      <c r="B11" s="19" t="s">
        <v>118</v>
      </c>
      <c r="C11" s="10">
        <v>432</v>
      </c>
      <c r="D11" s="207">
        <v>472</v>
      </c>
      <c r="E11" s="27">
        <v>-40</v>
      </c>
      <c r="F11" s="9">
        <v>22</v>
      </c>
      <c r="G11" s="8">
        <v>18</v>
      </c>
      <c r="H11" s="8">
        <v>40</v>
      </c>
      <c r="I11" s="8">
        <v>1</v>
      </c>
      <c r="J11" s="8">
        <v>1</v>
      </c>
      <c r="K11" s="8">
        <v>2</v>
      </c>
      <c r="L11" s="8">
        <v>10</v>
      </c>
      <c r="M11" s="8">
        <v>55</v>
      </c>
      <c r="N11" s="8">
        <v>20</v>
      </c>
      <c r="O11" s="8">
        <v>16</v>
      </c>
      <c r="P11" s="8">
        <v>36</v>
      </c>
      <c r="Q11" s="4"/>
      <c r="R11" s="18" t="s">
        <v>118</v>
      </c>
      <c r="S11" s="8">
        <v>3</v>
      </c>
      <c r="T11" s="8">
        <v>9</v>
      </c>
      <c r="U11" s="8">
        <v>20</v>
      </c>
      <c r="V11" s="8">
        <v>13</v>
      </c>
      <c r="W11" s="8">
        <v>48</v>
      </c>
      <c r="X11" s="8">
        <v>20</v>
      </c>
      <c r="Y11" s="8">
        <v>33</v>
      </c>
      <c r="Z11" s="8">
        <v>0</v>
      </c>
      <c r="AA11" s="8">
        <v>4</v>
      </c>
      <c r="AB11" s="8">
        <v>23</v>
      </c>
      <c r="AC11" s="8">
        <v>64</v>
      </c>
      <c r="AD11" s="8">
        <v>8</v>
      </c>
      <c r="AE11" s="8">
        <v>14</v>
      </c>
      <c r="AF11" s="8">
        <v>17</v>
      </c>
      <c r="AG11" s="8">
        <v>13</v>
      </c>
    </row>
    <row r="12" spans="1:33" s="6" customFormat="1" ht="30" customHeight="1">
      <c r="A12" s="4"/>
      <c r="B12" s="19" t="s">
        <v>119</v>
      </c>
      <c r="C12" s="10">
        <v>465</v>
      </c>
      <c r="D12" s="207">
        <v>466</v>
      </c>
      <c r="E12" s="27">
        <v>-1</v>
      </c>
      <c r="F12" s="9">
        <v>1</v>
      </c>
      <c r="G12" s="8">
        <v>23</v>
      </c>
      <c r="H12" s="8">
        <v>24</v>
      </c>
      <c r="I12" s="8">
        <v>61</v>
      </c>
      <c r="J12" s="8">
        <v>35</v>
      </c>
      <c r="K12" s="8">
        <v>96</v>
      </c>
      <c r="L12" s="8">
        <v>0</v>
      </c>
      <c r="M12" s="8">
        <v>2</v>
      </c>
      <c r="N12" s="8">
        <v>11</v>
      </c>
      <c r="O12" s="8">
        <v>55</v>
      </c>
      <c r="P12" s="8">
        <v>66</v>
      </c>
      <c r="Q12" s="4"/>
      <c r="R12" s="18" t="s">
        <v>119</v>
      </c>
      <c r="S12" s="8">
        <v>1</v>
      </c>
      <c r="T12" s="8">
        <v>1</v>
      </c>
      <c r="U12" s="8">
        <v>7</v>
      </c>
      <c r="V12" s="8">
        <v>0</v>
      </c>
      <c r="W12" s="8">
        <v>54</v>
      </c>
      <c r="X12" s="8">
        <v>55</v>
      </c>
      <c r="Y12" s="8">
        <v>3</v>
      </c>
      <c r="Z12" s="8">
        <v>17</v>
      </c>
      <c r="AA12" s="8">
        <v>30</v>
      </c>
      <c r="AB12" s="8">
        <v>7</v>
      </c>
      <c r="AC12" s="8">
        <v>44</v>
      </c>
      <c r="AD12" s="8">
        <v>9</v>
      </c>
      <c r="AE12" s="8">
        <v>34</v>
      </c>
      <c r="AF12" s="8">
        <v>3</v>
      </c>
      <c r="AG12" s="8">
        <v>12</v>
      </c>
    </row>
    <row r="13" spans="1:33" s="6" customFormat="1" ht="30" customHeight="1">
      <c r="A13" s="4"/>
      <c r="B13" s="19" t="s">
        <v>120</v>
      </c>
      <c r="C13" s="10">
        <v>343</v>
      </c>
      <c r="D13" s="207">
        <v>340</v>
      </c>
      <c r="E13" s="27">
        <v>3</v>
      </c>
      <c r="F13" s="9">
        <v>20</v>
      </c>
      <c r="G13" s="8">
        <v>11</v>
      </c>
      <c r="H13" s="8">
        <v>31</v>
      </c>
      <c r="I13" s="8">
        <v>20</v>
      </c>
      <c r="J13" s="8">
        <v>7</v>
      </c>
      <c r="K13" s="8">
        <v>27</v>
      </c>
      <c r="L13" s="8">
        <v>9</v>
      </c>
      <c r="M13" s="8">
        <v>30</v>
      </c>
      <c r="N13" s="8">
        <v>19</v>
      </c>
      <c r="O13" s="8">
        <v>13</v>
      </c>
      <c r="P13" s="8">
        <v>32</v>
      </c>
      <c r="Q13" s="4"/>
      <c r="R13" s="18" t="s">
        <v>120</v>
      </c>
      <c r="S13" s="8">
        <v>9</v>
      </c>
      <c r="T13" s="8">
        <v>9</v>
      </c>
      <c r="U13" s="8">
        <v>3</v>
      </c>
      <c r="V13" s="8">
        <v>13</v>
      </c>
      <c r="W13" s="8">
        <v>32</v>
      </c>
      <c r="X13" s="8">
        <v>26</v>
      </c>
      <c r="Y13" s="8">
        <v>14</v>
      </c>
      <c r="Z13" s="8">
        <v>9</v>
      </c>
      <c r="AA13" s="8">
        <v>11</v>
      </c>
      <c r="AB13" s="8">
        <v>17</v>
      </c>
      <c r="AC13" s="8">
        <v>10</v>
      </c>
      <c r="AD13" s="8">
        <v>15</v>
      </c>
      <c r="AE13" s="8">
        <v>22</v>
      </c>
      <c r="AF13" s="8">
        <v>9</v>
      </c>
      <c r="AG13" s="8">
        <v>15</v>
      </c>
    </row>
    <row r="14" spans="1:33" s="6" customFormat="1" ht="30" customHeight="1">
      <c r="A14" s="4"/>
      <c r="B14" s="19" t="s">
        <v>121</v>
      </c>
      <c r="C14" s="10">
        <v>8</v>
      </c>
      <c r="D14" s="207">
        <v>2</v>
      </c>
      <c r="E14" s="27">
        <v>6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3</v>
      </c>
      <c r="O14" s="8">
        <v>1</v>
      </c>
      <c r="P14" s="8">
        <v>4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2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1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407</v>
      </c>
      <c r="D15" s="207">
        <v>597</v>
      </c>
      <c r="E15" s="27">
        <v>-190</v>
      </c>
      <c r="F15" s="9">
        <v>15</v>
      </c>
      <c r="G15" s="8">
        <v>9</v>
      </c>
      <c r="H15" s="8">
        <v>24</v>
      </c>
      <c r="I15" s="8">
        <v>56</v>
      </c>
      <c r="J15" s="8">
        <v>28</v>
      </c>
      <c r="K15" s="8">
        <v>84</v>
      </c>
      <c r="L15" s="8">
        <v>9</v>
      </c>
      <c r="M15" s="8">
        <v>25</v>
      </c>
      <c r="N15" s="8">
        <v>15</v>
      </c>
      <c r="O15" s="8">
        <v>18</v>
      </c>
      <c r="P15" s="8">
        <v>33</v>
      </c>
      <c r="Q15" s="4"/>
      <c r="R15" s="18" t="s">
        <v>265</v>
      </c>
      <c r="S15" s="8">
        <v>12</v>
      </c>
      <c r="T15" s="8">
        <v>11</v>
      </c>
      <c r="U15" s="8">
        <v>5</v>
      </c>
      <c r="V15" s="8">
        <v>13</v>
      </c>
      <c r="W15" s="8">
        <v>27</v>
      </c>
      <c r="X15" s="8">
        <v>16</v>
      </c>
      <c r="Y15" s="8">
        <v>14</v>
      </c>
      <c r="Z15" s="8">
        <v>15</v>
      </c>
      <c r="AA15" s="8">
        <v>10</v>
      </c>
      <c r="AB15" s="8">
        <v>24</v>
      </c>
      <c r="AC15" s="8">
        <v>3</v>
      </c>
      <c r="AD15" s="8">
        <v>28</v>
      </c>
      <c r="AE15" s="8">
        <v>26</v>
      </c>
      <c r="AF15" s="8">
        <v>13</v>
      </c>
      <c r="AG15" s="8">
        <v>15</v>
      </c>
    </row>
    <row r="16" spans="1:33" s="6" customFormat="1" ht="37.5">
      <c r="A16" s="4"/>
      <c r="B16" s="19" t="s">
        <v>266</v>
      </c>
      <c r="C16" s="10">
        <v>297</v>
      </c>
      <c r="D16" s="207">
        <v>225</v>
      </c>
      <c r="E16" s="27">
        <v>72</v>
      </c>
      <c r="F16" s="9">
        <v>3</v>
      </c>
      <c r="G16" s="8">
        <v>0</v>
      </c>
      <c r="H16" s="8">
        <v>3</v>
      </c>
      <c r="I16" s="8">
        <v>0</v>
      </c>
      <c r="J16" s="8">
        <v>0</v>
      </c>
      <c r="K16" s="8">
        <v>0</v>
      </c>
      <c r="L16" s="8">
        <v>7</v>
      </c>
      <c r="M16" s="8">
        <v>1</v>
      </c>
      <c r="N16" s="8">
        <v>45</v>
      </c>
      <c r="O16" s="8">
        <v>27</v>
      </c>
      <c r="P16" s="8">
        <v>72</v>
      </c>
      <c r="Q16" s="4"/>
      <c r="R16" s="18" t="s">
        <v>266</v>
      </c>
      <c r="S16" s="8">
        <v>3</v>
      </c>
      <c r="T16" s="8">
        <v>8</v>
      </c>
      <c r="U16" s="8">
        <v>0</v>
      </c>
      <c r="V16" s="8">
        <v>14</v>
      </c>
      <c r="W16" s="8">
        <v>11</v>
      </c>
      <c r="X16" s="8">
        <v>5</v>
      </c>
      <c r="Y16" s="8">
        <v>80</v>
      </c>
      <c r="Z16" s="8">
        <v>5</v>
      </c>
      <c r="AA16" s="8">
        <v>29</v>
      </c>
      <c r="AB16" s="8">
        <v>7</v>
      </c>
      <c r="AC16" s="8">
        <v>5</v>
      </c>
      <c r="AD16" s="8">
        <v>9</v>
      </c>
      <c r="AE16" s="8">
        <v>13</v>
      </c>
      <c r="AF16" s="8">
        <v>8</v>
      </c>
      <c r="AG16" s="8">
        <v>17</v>
      </c>
    </row>
    <row r="17" spans="1:33" s="6" customFormat="1" ht="30" customHeight="1">
      <c r="A17" s="4"/>
      <c r="B17" s="19" t="s">
        <v>122</v>
      </c>
      <c r="C17" s="10">
        <v>23</v>
      </c>
      <c r="D17" s="207">
        <v>14</v>
      </c>
      <c r="E17" s="27">
        <v>9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2</v>
      </c>
      <c r="M17" s="8">
        <v>1</v>
      </c>
      <c r="N17" s="8">
        <v>1</v>
      </c>
      <c r="O17" s="8">
        <v>1</v>
      </c>
      <c r="P17" s="8">
        <v>2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13</v>
      </c>
      <c r="AF17" s="8">
        <v>0</v>
      </c>
      <c r="AG17" s="8">
        <v>5</v>
      </c>
    </row>
    <row r="18" spans="1:33" s="6" customFormat="1" ht="30" customHeight="1">
      <c r="A18" s="4"/>
      <c r="B18" s="19" t="s">
        <v>123</v>
      </c>
      <c r="C18" s="10">
        <v>0</v>
      </c>
      <c r="D18" s="207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7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1</v>
      </c>
      <c r="D20" s="207">
        <v>6</v>
      </c>
      <c r="E20" s="27">
        <v>-5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1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2371</v>
      </c>
      <c r="D21" s="207">
        <v>2606</v>
      </c>
      <c r="E21" s="27">
        <v>-235</v>
      </c>
      <c r="F21" s="9">
        <v>93</v>
      </c>
      <c r="G21" s="8">
        <v>57</v>
      </c>
      <c r="H21" s="8">
        <v>150</v>
      </c>
      <c r="I21" s="8">
        <v>166</v>
      </c>
      <c r="J21" s="8">
        <v>64</v>
      </c>
      <c r="K21" s="8">
        <v>230</v>
      </c>
      <c r="L21" s="8">
        <v>85</v>
      </c>
      <c r="M21" s="8">
        <v>154</v>
      </c>
      <c r="N21" s="8">
        <v>102</v>
      </c>
      <c r="O21" s="8">
        <v>88</v>
      </c>
      <c r="P21" s="8">
        <v>190</v>
      </c>
      <c r="Q21" s="5"/>
      <c r="R21" s="18" t="s">
        <v>125</v>
      </c>
      <c r="S21" s="8">
        <v>81</v>
      </c>
      <c r="T21" s="8">
        <v>90</v>
      </c>
      <c r="U21" s="8">
        <v>95</v>
      </c>
      <c r="V21" s="8">
        <v>91</v>
      </c>
      <c r="W21" s="8">
        <v>167</v>
      </c>
      <c r="X21" s="8">
        <v>154</v>
      </c>
      <c r="Y21" s="8">
        <v>67</v>
      </c>
      <c r="Z21" s="8">
        <v>107</v>
      </c>
      <c r="AA21" s="8">
        <v>65</v>
      </c>
      <c r="AB21" s="8">
        <v>131</v>
      </c>
      <c r="AC21" s="8">
        <v>99</v>
      </c>
      <c r="AD21" s="8">
        <v>116</v>
      </c>
      <c r="AE21" s="8">
        <v>123</v>
      </c>
      <c r="AF21" s="8">
        <v>101</v>
      </c>
      <c r="AG21" s="8">
        <v>75</v>
      </c>
    </row>
    <row r="22" spans="1:33" s="15" customFormat="1" ht="30" customHeight="1">
      <c r="A22" s="234" t="s">
        <v>17</v>
      </c>
      <c r="B22" s="38" t="s">
        <v>128</v>
      </c>
      <c r="C22" s="39">
        <v>846</v>
      </c>
      <c r="D22" s="206">
        <v>1246</v>
      </c>
      <c r="E22" s="110">
        <v>-400</v>
      </c>
      <c r="F22" s="42">
        <v>23</v>
      </c>
      <c r="G22" s="40">
        <v>21</v>
      </c>
      <c r="H22" s="40">
        <v>44</v>
      </c>
      <c r="I22" s="40">
        <v>124</v>
      </c>
      <c r="J22" s="40">
        <v>56</v>
      </c>
      <c r="K22" s="40">
        <v>180</v>
      </c>
      <c r="L22" s="40">
        <v>66</v>
      </c>
      <c r="M22" s="40">
        <v>110</v>
      </c>
      <c r="N22" s="40">
        <v>48</v>
      </c>
      <c r="O22" s="40">
        <v>58</v>
      </c>
      <c r="P22" s="40">
        <v>106</v>
      </c>
      <c r="Q22" s="234" t="s">
        <v>17</v>
      </c>
      <c r="R22" s="38" t="s">
        <v>128</v>
      </c>
      <c r="S22" s="40">
        <v>16</v>
      </c>
      <c r="T22" s="40">
        <v>24</v>
      </c>
      <c r="U22" s="40">
        <v>34</v>
      </c>
      <c r="V22" s="40">
        <v>6</v>
      </c>
      <c r="W22" s="40">
        <v>94</v>
      </c>
      <c r="X22" s="40">
        <v>42</v>
      </c>
      <c r="Y22" s="40">
        <v>10</v>
      </c>
      <c r="Z22" s="40">
        <v>40</v>
      </c>
      <c r="AA22" s="40">
        <v>4</v>
      </c>
      <c r="AB22" s="40">
        <v>7</v>
      </c>
      <c r="AC22" s="40">
        <v>10</v>
      </c>
      <c r="AD22" s="40">
        <v>18</v>
      </c>
      <c r="AE22" s="40">
        <v>15</v>
      </c>
      <c r="AF22" s="40">
        <v>13</v>
      </c>
      <c r="AG22" s="40">
        <v>7</v>
      </c>
    </row>
    <row r="23" spans="1:33" s="6" customFormat="1" ht="30" customHeight="1">
      <c r="A23" s="235"/>
      <c r="B23" s="19" t="s">
        <v>129</v>
      </c>
      <c r="C23" s="10">
        <v>61</v>
      </c>
      <c r="D23" s="207">
        <v>130</v>
      </c>
      <c r="E23" s="27">
        <v>-69</v>
      </c>
      <c r="F23" s="9">
        <v>0</v>
      </c>
      <c r="G23" s="8">
        <v>0</v>
      </c>
      <c r="H23" s="8">
        <v>0</v>
      </c>
      <c r="I23" s="8">
        <v>15</v>
      </c>
      <c r="J23" s="8">
        <v>5</v>
      </c>
      <c r="K23" s="8">
        <v>20</v>
      </c>
      <c r="L23" s="8">
        <v>1</v>
      </c>
      <c r="M23" s="8">
        <v>0</v>
      </c>
      <c r="N23" s="8">
        <v>3</v>
      </c>
      <c r="O23" s="8">
        <v>1</v>
      </c>
      <c r="P23" s="8">
        <v>4</v>
      </c>
      <c r="Q23" s="235"/>
      <c r="R23" s="18" t="s">
        <v>129</v>
      </c>
      <c r="S23" s="8">
        <v>7</v>
      </c>
      <c r="T23" s="8">
        <v>8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4</v>
      </c>
      <c r="AE23" s="8">
        <v>12</v>
      </c>
      <c r="AF23" s="8">
        <v>4</v>
      </c>
      <c r="AG23" s="8">
        <v>1</v>
      </c>
    </row>
    <row r="24" spans="1:33" s="15" customFormat="1" ht="30" customHeight="1">
      <c r="A24" s="234" t="s">
        <v>19</v>
      </c>
      <c r="B24" s="38" t="s">
        <v>130</v>
      </c>
      <c r="C24" s="39">
        <v>5452</v>
      </c>
      <c r="D24" s="206">
        <v>5345</v>
      </c>
      <c r="E24" s="110">
        <v>107</v>
      </c>
      <c r="F24" s="42">
        <v>270</v>
      </c>
      <c r="G24" s="40">
        <v>148</v>
      </c>
      <c r="H24" s="40">
        <v>418</v>
      </c>
      <c r="I24" s="40">
        <v>199</v>
      </c>
      <c r="J24" s="40">
        <v>146</v>
      </c>
      <c r="K24" s="40">
        <v>345</v>
      </c>
      <c r="L24" s="40">
        <v>200</v>
      </c>
      <c r="M24" s="40">
        <v>293</v>
      </c>
      <c r="N24" s="40">
        <v>285</v>
      </c>
      <c r="O24" s="40">
        <v>390</v>
      </c>
      <c r="P24" s="179">
        <v>675</v>
      </c>
      <c r="Q24" s="234" t="s">
        <v>19</v>
      </c>
      <c r="R24" s="38" t="s">
        <v>130</v>
      </c>
      <c r="S24" s="40">
        <v>242</v>
      </c>
      <c r="T24" s="40">
        <v>215</v>
      </c>
      <c r="U24" s="40">
        <v>197</v>
      </c>
      <c r="V24" s="40">
        <v>212</v>
      </c>
      <c r="W24" s="40">
        <v>537</v>
      </c>
      <c r="X24" s="40">
        <v>439</v>
      </c>
      <c r="Y24" s="40">
        <v>196</v>
      </c>
      <c r="Z24" s="40">
        <v>252</v>
      </c>
      <c r="AA24" s="40">
        <v>213</v>
      </c>
      <c r="AB24" s="40">
        <v>177</v>
      </c>
      <c r="AC24" s="40">
        <v>151</v>
      </c>
      <c r="AD24" s="40">
        <v>281</v>
      </c>
      <c r="AE24" s="40">
        <v>106</v>
      </c>
      <c r="AF24" s="40">
        <v>104</v>
      </c>
      <c r="AG24" s="40">
        <v>199</v>
      </c>
    </row>
    <row r="25" spans="1:33" s="6" customFormat="1" ht="30" customHeight="1">
      <c r="A25" s="235"/>
      <c r="B25" s="19" t="s">
        <v>131</v>
      </c>
      <c r="C25" s="10">
        <v>57</v>
      </c>
      <c r="D25" s="207">
        <v>179</v>
      </c>
      <c r="E25" s="27">
        <v>-122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11</v>
      </c>
      <c r="M25" s="8">
        <v>0</v>
      </c>
      <c r="N25" s="8">
        <v>5</v>
      </c>
      <c r="O25" s="8">
        <v>10</v>
      </c>
      <c r="P25" s="8">
        <v>15</v>
      </c>
      <c r="Q25" s="235"/>
      <c r="R25" s="18" t="s">
        <v>131</v>
      </c>
      <c r="S25" s="8">
        <v>0</v>
      </c>
      <c r="T25" s="8">
        <v>7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7</v>
      </c>
      <c r="AD25" s="8">
        <v>7</v>
      </c>
      <c r="AE25" s="8">
        <v>9</v>
      </c>
      <c r="AF25" s="8">
        <v>0</v>
      </c>
      <c r="AG25" s="8">
        <v>1</v>
      </c>
    </row>
    <row r="26" spans="1:33" s="15" customFormat="1" ht="30" customHeight="1">
      <c r="A26" s="7" t="s">
        <v>22</v>
      </c>
      <c r="B26" s="38" t="s">
        <v>132</v>
      </c>
      <c r="C26" s="39">
        <v>2</v>
      </c>
      <c r="D26" s="206">
        <v>2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1</v>
      </c>
      <c r="P26" s="40">
        <v>2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4" t="s">
        <v>24</v>
      </c>
      <c r="B27" s="38" t="s">
        <v>133</v>
      </c>
      <c r="C27" s="39">
        <v>130</v>
      </c>
      <c r="D27" s="206">
        <v>210</v>
      </c>
      <c r="E27" s="110">
        <v>-80</v>
      </c>
      <c r="F27" s="42">
        <v>0</v>
      </c>
      <c r="G27" s="40">
        <v>5</v>
      </c>
      <c r="H27" s="40">
        <v>5</v>
      </c>
      <c r="I27" s="40">
        <v>0</v>
      </c>
      <c r="J27" s="40">
        <v>1</v>
      </c>
      <c r="K27" s="40">
        <v>1</v>
      </c>
      <c r="L27" s="40">
        <v>0</v>
      </c>
      <c r="M27" s="40">
        <v>1</v>
      </c>
      <c r="N27" s="40">
        <v>1</v>
      </c>
      <c r="O27" s="40">
        <v>23</v>
      </c>
      <c r="P27" s="40">
        <v>24</v>
      </c>
      <c r="Q27" s="234" t="s">
        <v>24</v>
      </c>
      <c r="R27" s="38" t="s">
        <v>133</v>
      </c>
      <c r="S27" s="40">
        <v>1</v>
      </c>
      <c r="T27" s="40">
        <v>1</v>
      </c>
      <c r="U27" s="40">
        <v>1</v>
      </c>
      <c r="V27" s="40">
        <v>8</v>
      </c>
      <c r="W27" s="40">
        <v>4</v>
      </c>
      <c r="X27" s="40">
        <v>41</v>
      </c>
      <c r="Y27" s="40">
        <v>4</v>
      </c>
      <c r="Z27" s="40">
        <v>4</v>
      </c>
      <c r="AA27" s="40">
        <v>3</v>
      </c>
      <c r="AB27" s="40">
        <v>7</v>
      </c>
      <c r="AC27" s="40">
        <v>4</v>
      </c>
      <c r="AD27" s="40">
        <v>7</v>
      </c>
      <c r="AE27" s="40">
        <v>4</v>
      </c>
      <c r="AF27" s="40">
        <v>8</v>
      </c>
      <c r="AG27" s="40">
        <v>2</v>
      </c>
    </row>
    <row r="28" spans="1:33" s="54" customFormat="1" ht="30" customHeight="1">
      <c r="A28" s="235"/>
      <c r="B28" s="19" t="s">
        <v>438</v>
      </c>
      <c r="C28" s="10">
        <v>5</v>
      </c>
      <c r="D28" s="207">
        <v>26</v>
      </c>
      <c r="E28" s="27">
        <v>-21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5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2</v>
      </c>
      <c r="AE28" s="8">
        <v>2</v>
      </c>
      <c r="AF28" s="8">
        <v>1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8">
        <v>57</v>
      </c>
      <c r="E29" s="201">
        <v>-57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D30" s="176"/>
      <c r="Q30" s="46"/>
    </row>
    <row r="31" spans="1:33" s="25" customFormat="1" ht="18.75">
      <c r="A31" s="46"/>
      <c r="D31" s="176"/>
      <c r="Q31" s="46"/>
    </row>
    <row r="32" spans="1:33" s="25" customFormat="1" ht="18.75">
      <c r="A32" s="46"/>
      <c r="D32" s="176"/>
      <c r="Q32" s="46"/>
    </row>
    <row r="33" spans="1:17" s="25" customFormat="1" ht="18.75">
      <c r="A33" s="46"/>
      <c r="D33" s="176"/>
      <c r="Q33" s="46"/>
    </row>
    <row r="34" spans="1:17" s="25" customFormat="1" ht="18.75">
      <c r="A34" s="46"/>
      <c r="D34" s="176"/>
      <c r="Q34" s="46"/>
    </row>
    <row r="35" spans="1:17" s="25" customFormat="1" ht="18.75">
      <c r="A35" s="46"/>
      <c r="D35" s="176"/>
      <c r="Q35" s="46"/>
    </row>
    <row r="36" spans="1:17" s="25" customFormat="1" ht="18.75">
      <c r="A36" s="46"/>
      <c r="D36" s="176"/>
      <c r="Q36" s="46"/>
    </row>
    <row r="37" spans="1:17" s="25" customFormat="1" ht="18.75">
      <c r="A37" s="46"/>
      <c r="D37" s="176"/>
      <c r="Q37" s="46"/>
    </row>
    <row r="38" spans="1:17" s="25" customFormat="1" ht="18.75">
      <c r="A38" s="46"/>
      <c r="D38" s="176"/>
      <c r="Q38" s="46"/>
    </row>
    <row r="39" spans="1:17" s="25" customFormat="1" ht="18.75">
      <c r="A39" s="46"/>
      <c r="D39" s="17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>
  <sheetPr codeName="Arkusz27"/>
  <dimension ref="A1:AG38"/>
  <sheetViews>
    <sheetView zoomScale="80" zoomScaleNormal="80" workbookViewId="0">
      <selection activeCell="D16" sqref="D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562</v>
      </c>
      <c r="B1" s="266"/>
      <c r="C1" s="266"/>
      <c r="D1" s="266"/>
      <c r="E1" s="266"/>
      <c r="F1" s="266"/>
      <c r="G1" s="266"/>
      <c r="H1" s="266"/>
      <c r="I1" s="36" t="s">
        <v>501</v>
      </c>
      <c r="J1" s="36"/>
      <c r="K1" s="36"/>
      <c r="L1" s="36"/>
      <c r="M1" s="36"/>
      <c r="N1" s="36"/>
      <c r="O1" s="36"/>
      <c r="P1" s="36"/>
      <c r="Q1" s="266" t="str">
        <f>A1</f>
        <v>TABELA 26. BILANS BEZROBOTNYCH POWYŻEJ 50 ROKU ŻYCIA W LISTOPADZIE</v>
      </c>
      <c r="R1" s="266"/>
      <c r="S1" s="266"/>
      <c r="T1" s="266"/>
      <c r="U1" s="266"/>
      <c r="V1" s="266"/>
      <c r="W1" s="266"/>
      <c r="X1" s="266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'1-STRUKTURA-PODST'!C4:C5</f>
        <v>XI 2017</v>
      </c>
      <c r="D4" s="238" t="str">
        <f>'1-STRUKTURA-PODST'!D4:D5</f>
        <v>X 2017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6" customFormat="1" ht="30" customHeight="1">
      <c r="A6" s="48" t="s">
        <v>12</v>
      </c>
      <c r="B6" s="18" t="s">
        <v>81</v>
      </c>
      <c r="C6" s="10">
        <v>19529</v>
      </c>
      <c r="D6" s="8">
        <v>21129</v>
      </c>
      <c r="E6" s="11">
        <v>-1600</v>
      </c>
      <c r="F6" s="9">
        <v>1992</v>
      </c>
      <c r="G6" s="8">
        <v>716</v>
      </c>
      <c r="H6" s="8">
        <v>2708</v>
      </c>
      <c r="I6" s="8">
        <v>1211</v>
      </c>
      <c r="J6" s="8">
        <v>446</v>
      </c>
      <c r="K6" s="8">
        <v>1657</v>
      </c>
      <c r="L6" s="8">
        <v>1204</v>
      </c>
      <c r="M6" s="8">
        <v>766</v>
      </c>
      <c r="N6" s="8">
        <v>1866</v>
      </c>
      <c r="O6" s="8">
        <v>1394</v>
      </c>
      <c r="P6" s="8">
        <v>3260</v>
      </c>
      <c r="Q6" s="48" t="s">
        <v>12</v>
      </c>
      <c r="R6" s="18" t="s">
        <v>81</v>
      </c>
      <c r="S6" s="8">
        <v>702</v>
      </c>
      <c r="T6" s="8">
        <v>540</v>
      </c>
      <c r="U6" s="8">
        <v>548</v>
      </c>
      <c r="V6" s="8">
        <v>444</v>
      </c>
      <c r="W6" s="8">
        <v>2104</v>
      </c>
      <c r="X6" s="8">
        <v>736</v>
      </c>
      <c r="Y6" s="8">
        <v>428</v>
      </c>
      <c r="Z6" s="8">
        <v>770</v>
      </c>
      <c r="AA6" s="8">
        <v>621</v>
      </c>
      <c r="AB6" s="8">
        <v>399</v>
      </c>
      <c r="AC6" s="8">
        <v>404</v>
      </c>
      <c r="AD6" s="8">
        <v>675</v>
      </c>
      <c r="AE6" s="8">
        <v>501</v>
      </c>
      <c r="AF6" s="8">
        <v>389</v>
      </c>
      <c r="AG6" s="8">
        <v>673</v>
      </c>
    </row>
    <row r="7" spans="1:33" s="15" customFormat="1" ht="30" customHeight="1">
      <c r="A7" s="234" t="s">
        <v>17</v>
      </c>
      <c r="B7" s="38" t="s">
        <v>82</v>
      </c>
      <c r="C7" s="39">
        <v>2166</v>
      </c>
      <c r="D7" s="40">
        <v>2178</v>
      </c>
      <c r="E7" s="41">
        <v>-12</v>
      </c>
      <c r="F7" s="42">
        <v>219</v>
      </c>
      <c r="G7" s="40">
        <v>99</v>
      </c>
      <c r="H7" s="40">
        <v>318</v>
      </c>
      <c r="I7" s="40">
        <v>135</v>
      </c>
      <c r="J7" s="40">
        <v>85</v>
      </c>
      <c r="K7" s="40">
        <v>220</v>
      </c>
      <c r="L7" s="40">
        <v>107</v>
      </c>
      <c r="M7" s="40">
        <v>110</v>
      </c>
      <c r="N7" s="40">
        <v>93</v>
      </c>
      <c r="O7" s="40">
        <v>115</v>
      </c>
      <c r="P7" s="40">
        <v>208</v>
      </c>
      <c r="Q7" s="234" t="s">
        <v>17</v>
      </c>
      <c r="R7" s="38" t="s">
        <v>82</v>
      </c>
      <c r="S7" s="40">
        <v>78</v>
      </c>
      <c r="T7" s="40">
        <v>68</v>
      </c>
      <c r="U7" s="40">
        <v>63</v>
      </c>
      <c r="V7" s="40">
        <v>39</v>
      </c>
      <c r="W7" s="40">
        <v>223</v>
      </c>
      <c r="X7" s="40">
        <v>153</v>
      </c>
      <c r="Y7" s="40">
        <v>45</v>
      </c>
      <c r="Z7" s="40">
        <v>87</v>
      </c>
      <c r="AA7" s="40">
        <v>74</v>
      </c>
      <c r="AB7" s="40">
        <v>58</v>
      </c>
      <c r="AC7" s="40">
        <v>68</v>
      </c>
      <c r="AD7" s="40">
        <v>116</v>
      </c>
      <c r="AE7" s="40">
        <v>45</v>
      </c>
      <c r="AF7" s="40">
        <v>29</v>
      </c>
      <c r="AG7" s="40">
        <v>57</v>
      </c>
    </row>
    <row r="8" spans="1:33" s="6" customFormat="1" ht="30" customHeight="1">
      <c r="A8" s="237"/>
      <c r="B8" s="18" t="s">
        <v>83</v>
      </c>
      <c r="C8" s="10">
        <v>125</v>
      </c>
      <c r="D8" s="8">
        <v>129</v>
      </c>
      <c r="E8" s="27">
        <v>-4</v>
      </c>
      <c r="F8" s="9">
        <v>20</v>
      </c>
      <c r="G8" s="8">
        <v>9</v>
      </c>
      <c r="H8" s="8">
        <v>29</v>
      </c>
      <c r="I8" s="8">
        <v>4</v>
      </c>
      <c r="J8" s="8">
        <v>3</v>
      </c>
      <c r="K8" s="8">
        <v>7</v>
      </c>
      <c r="L8" s="8">
        <v>5</v>
      </c>
      <c r="M8" s="8">
        <v>4</v>
      </c>
      <c r="N8" s="8">
        <v>7</v>
      </c>
      <c r="O8" s="8">
        <v>7</v>
      </c>
      <c r="P8" s="8">
        <v>14</v>
      </c>
      <c r="Q8" s="237"/>
      <c r="R8" s="18" t="s">
        <v>83</v>
      </c>
      <c r="S8" s="8">
        <v>7</v>
      </c>
      <c r="T8" s="8">
        <v>9</v>
      </c>
      <c r="U8" s="8">
        <v>5</v>
      </c>
      <c r="V8" s="8">
        <v>5</v>
      </c>
      <c r="W8" s="8">
        <v>11</v>
      </c>
      <c r="X8" s="8">
        <v>6</v>
      </c>
      <c r="Y8" s="8">
        <v>4</v>
      </c>
      <c r="Z8" s="8">
        <v>7</v>
      </c>
      <c r="AA8" s="8">
        <v>2</v>
      </c>
      <c r="AB8" s="8">
        <v>1</v>
      </c>
      <c r="AC8" s="8">
        <v>4</v>
      </c>
      <c r="AD8" s="8">
        <v>3</v>
      </c>
      <c r="AE8" s="8">
        <v>1</v>
      </c>
      <c r="AF8" s="8">
        <v>1</v>
      </c>
      <c r="AG8" s="8">
        <v>0</v>
      </c>
    </row>
    <row r="9" spans="1:33" s="152" customFormat="1" ht="30" customHeight="1">
      <c r="A9" s="237"/>
      <c r="B9" s="151" t="s">
        <v>84</v>
      </c>
      <c r="C9" s="10">
        <v>2041</v>
      </c>
      <c r="D9" s="8">
        <v>2049</v>
      </c>
      <c r="E9" s="27">
        <v>-8</v>
      </c>
      <c r="F9" s="9">
        <v>199</v>
      </c>
      <c r="G9" s="8">
        <v>90</v>
      </c>
      <c r="H9" s="8">
        <v>289</v>
      </c>
      <c r="I9" s="8">
        <v>131</v>
      </c>
      <c r="J9" s="8">
        <v>82</v>
      </c>
      <c r="K9" s="8">
        <v>213</v>
      </c>
      <c r="L9" s="8">
        <v>102</v>
      </c>
      <c r="M9" s="8">
        <v>106</v>
      </c>
      <c r="N9" s="8">
        <v>86</v>
      </c>
      <c r="O9" s="8">
        <v>108</v>
      </c>
      <c r="P9" s="8">
        <v>194</v>
      </c>
      <c r="Q9" s="237"/>
      <c r="R9" s="151" t="s">
        <v>84</v>
      </c>
      <c r="S9" s="8">
        <v>71</v>
      </c>
      <c r="T9" s="8">
        <v>59</v>
      </c>
      <c r="U9" s="8">
        <v>58</v>
      </c>
      <c r="V9" s="8">
        <v>34</v>
      </c>
      <c r="W9" s="8">
        <v>212</v>
      </c>
      <c r="X9" s="8">
        <v>147</v>
      </c>
      <c r="Y9" s="8">
        <v>41</v>
      </c>
      <c r="Z9" s="8">
        <v>80</v>
      </c>
      <c r="AA9" s="8">
        <v>72</v>
      </c>
      <c r="AB9" s="8">
        <v>57</v>
      </c>
      <c r="AC9" s="8">
        <v>64</v>
      </c>
      <c r="AD9" s="8">
        <v>113</v>
      </c>
      <c r="AE9" s="8">
        <v>44</v>
      </c>
      <c r="AF9" s="8">
        <v>28</v>
      </c>
      <c r="AG9" s="8">
        <v>57</v>
      </c>
    </row>
    <row r="10" spans="1:33" s="152" customFormat="1" ht="30" customHeight="1">
      <c r="A10" s="237"/>
      <c r="B10" s="151" t="s">
        <v>85</v>
      </c>
      <c r="C10" s="153">
        <v>4</v>
      </c>
      <c r="D10" s="8">
        <v>4</v>
      </c>
      <c r="E10" s="27">
        <v>0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2</v>
      </c>
      <c r="O10" s="8">
        <v>0</v>
      </c>
      <c r="P10" s="8">
        <v>2</v>
      </c>
      <c r="Q10" s="237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37"/>
      <c r="B11" s="18" t="s">
        <v>86</v>
      </c>
      <c r="C11" s="10">
        <v>91</v>
      </c>
      <c r="D11" s="8">
        <v>127</v>
      </c>
      <c r="E11" s="11">
        <v>-36</v>
      </c>
      <c r="F11" s="9">
        <v>0</v>
      </c>
      <c r="G11" s="8">
        <v>4</v>
      </c>
      <c r="H11" s="8">
        <v>4</v>
      </c>
      <c r="I11" s="8">
        <v>2</v>
      </c>
      <c r="J11" s="8">
        <v>20</v>
      </c>
      <c r="K11" s="8">
        <v>22</v>
      </c>
      <c r="L11" s="8">
        <v>0</v>
      </c>
      <c r="M11" s="8">
        <v>0</v>
      </c>
      <c r="N11" s="8">
        <v>0</v>
      </c>
      <c r="O11" s="8">
        <v>6</v>
      </c>
      <c r="P11" s="8">
        <v>6</v>
      </c>
      <c r="Q11" s="237"/>
      <c r="R11" s="18" t="s">
        <v>86</v>
      </c>
      <c r="S11" s="8">
        <v>0</v>
      </c>
      <c r="T11" s="8">
        <v>0</v>
      </c>
      <c r="U11" s="8">
        <v>5</v>
      </c>
      <c r="V11" s="8">
        <v>0</v>
      </c>
      <c r="W11" s="8">
        <v>14</v>
      </c>
      <c r="X11" s="8">
        <v>10</v>
      </c>
      <c r="Y11" s="8">
        <v>0</v>
      </c>
      <c r="Z11" s="8">
        <v>2</v>
      </c>
      <c r="AA11" s="8">
        <v>2</v>
      </c>
      <c r="AB11" s="8">
        <v>1</v>
      </c>
      <c r="AC11" s="8">
        <v>13</v>
      </c>
      <c r="AD11" s="8">
        <v>4</v>
      </c>
      <c r="AE11" s="8">
        <v>3</v>
      </c>
      <c r="AF11" s="8">
        <v>0</v>
      </c>
      <c r="AG11" s="8">
        <v>5</v>
      </c>
    </row>
    <row r="12" spans="1:33" s="6" customFormat="1" ht="30" customHeight="1">
      <c r="A12" s="237"/>
      <c r="B12" s="18" t="s">
        <v>87</v>
      </c>
      <c r="C12" s="10">
        <v>172</v>
      </c>
      <c r="D12" s="8">
        <v>182</v>
      </c>
      <c r="E12" s="11">
        <v>-10</v>
      </c>
      <c r="F12" s="9">
        <v>6</v>
      </c>
      <c r="G12" s="8">
        <v>2</v>
      </c>
      <c r="H12" s="8">
        <v>8</v>
      </c>
      <c r="I12" s="8">
        <v>8</v>
      </c>
      <c r="J12" s="8">
        <v>4</v>
      </c>
      <c r="K12" s="8">
        <v>12</v>
      </c>
      <c r="L12" s="8">
        <v>5</v>
      </c>
      <c r="M12" s="8">
        <v>7</v>
      </c>
      <c r="N12" s="8">
        <v>1</v>
      </c>
      <c r="O12" s="8">
        <v>0</v>
      </c>
      <c r="P12" s="8">
        <v>1</v>
      </c>
      <c r="Q12" s="237"/>
      <c r="R12" s="18" t="s">
        <v>87</v>
      </c>
      <c r="S12" s="8">
        <v>18</v>
      </c>
      <c r="T12" s="8">
        <v>7</v>
      </c>
      <c r="U12" s="8">
        <v>4</v>
      </c>
      <c r="V12" s="8">
        <v>1</v>
      </c>
      <c r="W12" s="8">
        <v>15</v>
      </c>
      <c r="X12" s="8">
        <v>51</v>
      </c>
      <c r="Y12" s="8">
        <v>2</v>
      </c>
      <c r="Z12" s="8">
        <v>2</v>
      </c>
      <c r="AA12" s="8">
        <v>17</v>
      </c>
      <c r="AB12" s="8">
        <v>1</v>
      </c>
      <c r="AC12" s="8">
        <v>3</v>
      </c>
      <c r="AD12" s="8">
        <v>15</v>
      </c>
      <c r="AE12" s="8">
        <v>1</v>
      </c>
      <c r="AF12" s="8">
        <v>0</v>
      </c>
      <c r="AG12" s="8">
        <v>2</v>
      </c>
    </row>
    <row r="13" spans="1:33" s="6" customFormat="1" ht="30" customHeight="1">
      <c r="A13" s="237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7"/>
      <c r="B14" s="18" t="s">
        <v>89</v>
      </c>
      <c r="C14" s="10">
        <v>87</v>
      </c>
      <c r="D14" s="8">
        <v>77</v>
      </c>
      <c r="E14" s="11">
        <v>10</v>
      </c>
      <c r="F14" s="9">
        <v>1</v>
      </c>
      <c r="G14" s="8">
        <v>1</v>
      </c>
      <c r="H14" s="8">
        <v>2</v>
      </c>
      <c r="I14" s="8">
        <v>8</v>
      </c>
      <c r="J14" s="8">
        <v>8</v>
      </c>
      <c r="K14" s="8">
        <v>16</v>
      </c>
      <c r="L14" s="8">
        <v>10</v>
      </c>
      <c r="M14" s="8">
        <v>39</v>
      </c>
      <c r="N14" s="8">
        <v>2</v>
      </c>
      <c r="O14" s="8">
        <v>5</v>
      </c>
      <c r="P14" s="8">
        <v>7</v>
      </c>
      <c r="Q14" s="237"/>
      <c r="R14" s="18" t="s">
        <v>89</v>
      </c>
      <c r="S14" s="8">
        <v>0</v>
      </c>
      <c r="T14" s="8">
        <v>1</v>
      </c>
      <c r="U14" s="8">
        <v>4</v>
      </c>
      <c r="V14" s="8">
        <v>0</v>
      </c>
      <c r="W14" s="8">
        <v>0</v>
      </c>
      <c r="X14" s="8">
        <v>0</v>
      </c>
      <c r="Y14" s="8">
        <v>0</v>
      </c>
      <c r="Z14" s="8">
        <v>8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35"/>
      <c r="B15" s="18" t="s">
        <v>90</v>
      </c>
      <c r="C15" s="10">
        <v>126</v>
      </c>
      <c r="D15" s="8">
        <v>184</v>
      </c>
      <c r="E15" s="11">
        <v>-58</v>
      </c>
      <c r="F15" s="9">
        <v>0</v>
      </c>
      <c r="G15" s="8">
        <v>5</v>
      </c>
      <c r="H15" s="8">
        <v>5</v>
      </c>
      <c r="I15" s="8">
        <v>0</v>
      </c>
      <c r="J15" s="8">
        <v>0</v>
      </c>
      <c r="K15" s="8">
        <v>0</v>
      </c>
      <c r="L15" s="8">
        <v>3</v>
      </c>
      <c r="M15" s="8">
        <v>1</v>
      </c>
      <c r="N15" s="8">
        <v>0</v>
      </c>
      <c r="O15" s="8">
        <v>24</v>
      </c>
      <c r="P15" s="8">
        <v>24</v>
      </c>
      <c r="Q15" s="235"/>
      <c r="R15" s="18" t="s">
        <v>90</v>
      </c>
      <c r="S15" s="8">
        <v>4</v>
      </c>
      <c r="T15" s="8">
        <v>0</v>
      </c>
      <c r="U15" s="8">
        <v>1</v>
      </c>
      <c r="V15" s="8">
        <v>1</v>
      </c>
      <c r="W15" s="8">
        <v>16</v>
      </c>
      <c r="X15" s="8">
        <v>9</v>
      </c>
      <c r="Y15" s="8">
        <v>5</v>
      </c>
      <c r="Z15" s="8">
        <v>3</v>
      </c>
      <c r="AA15" s="8">
        <v>17</v>
      </c>
      <c r="AB15" s="8">
        <v>1</v>
      </c>
      <c r="AC15" s="8">
        <v>1</v>
      </c>
      <c r="AD15" s="8">
        <v>27</v>
      </c>
      <c r="AE15" s="8">
        <v>5</v>
      </c>
      <c r="AF15" s="8">
        <v>2</v>
      </c>
      <c r="AG15" s="8">
        <v>1</v>
      </c>
    </row>
    <row r="16" spans="1:33" s="15" customFormat="1" ht="30" customHeight="1">
      <c r="A16" s="30" t="s">
        <v>19</v>
      </c>
      <c r="B16" s="38" t="s">
        <v>91</v>
      </c>
      <c r="C16" s="39">
        <v>1859</v>
      </c>
      <c r="D16" s="40">
        <v>3778</v>
      </c>
      <c r="E16" s="41">
        <v>-1919</v>
      </c>
      <c r="F16" s="42">
        <v>224</v>
      </c>
      <c r="G16" s="40">
        <v>85</v>
      </c>
      <c r="H16" s="40">
        <v>309</v>
      </c>
      <c r="I16" s="40">
        <v>149</v>
      </c>
      <c r="J16" s="40">
        <v>70</v>
      </c>
      <c r="K16" s="40">
        <v>219</v>
      </c>
      <c r="L16" s="40">
        <v>123</v>
      </c>
      <c r="M16" s="40">
        <v>101</v>
      </c>
      <c r="N16" s="40">
        <v>112</v>
      </c>
      <c r="O16" s="40">
        <v>65</v>
      </c>
      <c r="P16" s="40">
        <v>177</v>
      </c>
      <c r="Q16" s="30" t="s">
        <v>19</v>
      </c>
      <c r="R16" s="38" t="s">
        <v>91</v>
      </c>
      <c r="S16" s="40">
        <v>68</v>
      </c>
      <c r="T16" s="40">
        <v>41</v>
      </c>
      <c r="U16" s="40">
        <v>41</v>
      </c>
      <c r="V16" s="40">
        <v>40</v>
      </c>
      <c r="W16" s="40">
        <v>187</v>
      </c>
      <c r="X16" s="40">
        <v>121</v>
      </c>
      <c r="Y16" s="40">
        <v>39</v>
      </c>
      <c r="Z16" s="40">
        <v>82</v>
      </c>
      <c r="AA16" s="40">
        <v>63</v>
      </c>
      <c r="AB16" s="40">
        <v>35</v>
      </c>
      <c r="AC16" s="40">
        <v>50</v>
      </c>
      <c r="AD16" s="40">
        <v>59</v>
      </c>
      <c r="AE16" s="40">
        <v>28</v>
      </c>
      <c r="AF16" s="40">
        <v>24</v>
      </c>
      <c r="AG16" s="40">
        <v>52</v>
      </c>
    </row>
    <row r="17" spans="1:33" s="6" customFormat="1" ht="30" customHeight="1">
      <c r="A17" s="30" t="s">
        <v>103</v>
      </c>
      <c r="B17" s="18" t="s">
        <v>101</v>
      </c>
      <c r="C17" s="10">
        <v>865</v>
      </c>
      <c r="D17" s="8">
        <v>1007</v>
      </c>
      <c r="E17" s="11">
        <v>-142</v>
      </c>
      <c r="F17" s="9">
        <v>103</v>
      </c>
      <c r="G17" s="8">
        <v>42</v>
      </c>
      <c r="H17" s="8">
        <v>145</v>
      </c>
      <c r="I17" s="8">
        <v>49</v>
      </c>
      <c r="J17" s="8">
        <v>33</v>
      </c>
      <c r="K17" s="8">
        <v>82</v>
      </c>
      <c r="L17" s="8">
        <v>58</v>
      </c>
      <c r="M17" s="8">
        <v>33</v>
      </c>
      <c r="N17" s="8">
        <v>42</v>
      </c>
      <c r="O17" s="8">
        <v>33</v>
      </c>
      <c r="P17" s="8">
        <v>75</v>
      </c>
      <c r="Q17" s="30" t="s">
        <v>103</v>
      </c>
      <c r="R17" s="18" t="s">
        <v>101</v>
      </c>
      <c r="S17" s="8">
        <v>35</v>
      </c>
      <c r="T17" s="8">
        <v>15</v>
      </c>
      <c r="U17" s="8">
        <v>16</v>
      </c>
      <c r="V17" s="8">
        <v>19</v>
      </c>
      <c r="W17" s="8">
        <v>107</v>
      </c>
      <c r="X17" s="8">
        <v>70</v>
      </c>
      <c r="Y17" s="8">
        <v>26</v>
      </c>
      <c r="Z17" s="8">
        <v>27</v>
      </c>
      <c r="AA17" s="8">
        <v>29</v>
      </c>
      <c r="AB17" s="8">
        <v>18</v>
      </c>
      <c r="AC17" s="8">
        <v>35</v>
      </c>
      <c r="AD17" s="8">
        <v>37</v>
      </c>
      <c r="AE17" s="8">
        <v>11</v>
      </c>
      <c r="AF17" s="8">
        <v>8</v>
      </c>
      <c r="AG17" s="8">
        <v>19</v>
      </c>
    </row>
    <row r="18" spans="1:33" s="6" customFormat="1" ht="30" customHeight="1">
      <c r="A18" s="30"/>
      <c r="B18" s="18" t="s">
        <v>114</v>
      </c>
      <c r="C18" s="10">
        <v>620</v>
      </c>
      <c r="D18" s="8">
        <v>792</v>
      </c>
      <c r="E18" s="11">
        <v>-172</v>
      </c>
      <c r="F18" s="9">
        <v>80</v>
      </c>
      <c r="G18" s="8">
        <v>34</v>
      </c>
      <c r="H18" s="8">
        <v>114</v>
      </c>
      <c r="I18" s="8">
        <v>32</v>
      </c>
      <c r="J18" s="8">
        <v>30</v>
      </c>
      <c r="K18" s="8">
        <v>62</v>
      </c>
      <c r="L18" s="8">
        <v>56</v>
      </c>
      <c r="M18" s="8">
        <v>22</v>
      </c>
      <c r="N18" s="8">
        <v>38</v>
      </c>
      <c r="O18" s="8">
        <v>29</v>
      </c>
      <c r="P18" s="8">
        <v>67</v>
      </c>
      <c r="Q18" s="30"/>
      <c r="R18" s="18" t="s">
        <v>114</v>
      </c>
      <c r="S18" s="8">
        <v>32</v>
      </c>
      <c r="T18" s="8">
        <v>13</v>
      </c>
      <c r="U18" s="8">
        <v>13</v>
      </c>
      <c r="V18" s="8">
        <v>16</v>
      </c>
      <c r="W18" s="8">
        <v>56</v>
      </c>
      <c r="X18" s="8">
        <v>15</v>
      </c>
      <c r="Y18" s="8">
        <v>20</v>
      </c>
      <c r="Z18" s="8">
        <v>24</v>
      </c>
      <c r="AA18" s="8">
        <v>23</v>
      </c>
      <c r="AB18" s="8">
        <v>12</v>
      </c>
      <c r="AC18" s="8">
        <v>10</v>
      </c>
      <c r="AD18" s="8">
        <v>36</v>
      </c>
      <c r="AE18" s="8">
        <v>11</v>
      </c>
      <c r="AF18" s="8">
        <v>6</v>
      </c>
      <c r="AG18" s="8">
        <v>12</v>
      </c>
    </row>
    <row r="19" spans="1:33" s="6" customFormat="1" ht="30" customHeight="1">
      <c r="A19" s="30"/>
      <c r="B19" s="18" t="s">
        <v>115</v>
      </c>
      <c r="C19" s="10">
        <v>245</v>
      </c>
      <c r="D19" s="8">
        <v>215</v>
      </c>
      <c r="E19" s="11">
        <v>30</v>
      </c>
      <c r="F19" s="9">
        <v>23</v>
      </c>
      <c r="G19" s="8">
        <v>8</v>
      </c>
      <c r="H19" s="8">
        <v>31</v>
      </c>
      <c r="I19" s="8">
        <v>17</v>
      </c>
      <c r="J19" s="8">
        <v>3</v>
      </c>
      <c r="K19" s="8">
        <v>20</v>
      </c>
      <c r="L19" s="8">
        <v>2</v>
      </c>
      <c r="M19" s="8">
        <v>11</v>
      </c>
      <c r="N19" s="8">
        <v>4</v>
      </c>
      <c r="O19" s="8">
        <v>4</v>
      </c>
      <c r="P19" s="8">
        <v>8</v>
      </c>
      <c r="Q19" s="30"/>
      <c r="R19" s="18" t="s">
        <v>115</v>
      </c>
      <c r="S19" s="8">
        <v>3</v>
      </c>
      <c r="T19" s="8">
        <v>2</v>
      </c>
      <c r="U19" s="8">
        <v>3</v>
      </c>
      <c r="V19" s="8">
        <v>3</v>
      </c>
      <c r="W19" s="8">
        <v>51</v>
      </c>
      <c r="X19" s="8">
        <v>55</v>
      </c>
      <c r="Y19" s="8">
        <v>6</v>
      </c>
      <c r="Z19" s="8">
        <v>3</v>
      </c>
      <c r="AA19" s="8">
        <v>6</v>
      </c>
      <c r="AB19" s="8">
        <v>6</v>
      </c>
      <c r="AC19" s="8">
        <v>25</v>
      </c>
      <c r="AD19" s="8">
        <v>1</v>
      </c>
      <c r="AE19" s="8">
        <v>0</v>
      </c>
      <c r="AF19" s="8">
        <v>2</v>
      </c>
      <c r="AG19" s="8">
        <v>7</v>
      </c>
    </row>
    <row r="20" spans="1:33" s="6" customFormat="1" ht="30" customHeight="1">
      <c r="A20" s="30" t="s">
        <v>104</v>
      </c>
      <c r="B20" s="18" t="s">
        <v>102</v>
      </c>
      <c r="C20" s="10">
        <v>120</v>
      </c>
      <c r="D20" s="8">
        <v>185</v>
      </c>
      <c r="E20" s="11">
        <v>-65</v>
      </c>
      <c r="F20" s="9">
        <v>1</v>
      </c>
      <c r="G20" s="8">
        <v>1</v>
      </c>
      <c r="H20" s="8">
        <v>2</v>
      </c>
      <c r="I20" s="8">
        <v>13</v>
      </c>
      <c r="J20" s="8">
        <v>9</v>
      </c>
      <c r="K20" s="8">
        <v>22</v>
      </c>
      <c r="L20" s="8">
        <v>5</v>
      </c>
      <c r="M20" s="8">
        <v>37</v>
      </c>
      <c r="N20" s="8">
        <v>0</v>
      </c>
      <c r="O20" s="8">
        <v>1</v>
      </c>
      <c r="P20" s="8">
        <v>1</v>
      </c>
      <c r="Q20" s="30" t="s">
        <v>104</v>
      </c>
      <c r="R20" s="18" t="s">
        <v>102</v>
      </c>
      <c r="S20" s="8">
        <v>1</v>
      </c>
      <c r="T20" s="8">
        <v>0</v>
      </c>
      <c r="U20" s="8">
        <v>2</v>
      </c>
      <c r="V20" s="8">
        <v>0</v>
      </c>
      <c r="W20" s="8">
        <v>4</v>
      </c>
      <c r="X20" s="8">
        <v>17</v>
      </c>
      <c r="Y20" s="8">
        <v>2</v>
      </c>
      <c r="Z20" s="8">
        <v>9</v>
      </c>
      <c r="AA20" s="8">
        <v>1</v>
      </c>
      <c r="AB20" s="8">
        <v>3</v>
      </c>
      <c r="AC20" s="8">
        <v>4</v>
      </c>
      <c r="AD20" s="8">
        <v>0</v>
      </c>
      <c r="AE20" s="8">
        <v>6</v>
      </c>
      <c r="AF20" s="8">
        <v>0</v>
      </c>
      <c r="AG20" s="8">
        <v>4</v>
      </c>
    </row>
    <row r="21" spans="1:33" s="6" customFormat="1" ht="56.25">
      <c r="A21" s="30" t="s">
        <v>105</v>
      </c>
      <c r="B21" s="18" t="s">
        <v>436</v>
      </c>
      <c r="C21" s="10">
        <v>53</v>
      </c>
      <c r="D21" s="8">
        <v>61</v>
      </c>
      <c r="E21" s="11">
        <v>-8</v>
      </c>
      <c r="F21" s="9">
        <v>1</v>
      </c>
      <c r="G21" s="8">
        <v>4</v>
      </c>
      <c r="H21" s="8">
        <v>5</v>
      </c>
      <c r="I21" s="8">
        <v>7</v>
      </c>
      <c r="J21" s="8">
        <v>0</v>
      </c>
      <c r="K21" s="8">
        <v>7</v>
      </c>
      <c r="L21" s="8">
        <v>1</v>
      </c>
      <c r="M21" s="8">
        <v>4</v>
      </c>
      <c r="N21" s="8">
        <v>11</v>
      </c>
      <c r="O21" s="8">
        <v>3</v>
      </c>
      <c r="P21" s="8">
        <v>14</v>
      </c>
      <c r="Q21" s="30" t="s">
        <v>105</v>
      </c>
      <c r="R21" s="18" t="s">
        <v>436</v>
      </c>
      <c r="S21" s="8">
        <v>1</v>
      </c>
      <c r="T21" s="8">
        <v>1</v>
      </c>
      <c r="U21" s="8">
        <v>1</v>
      </c>
      <c r="V21" s="8">
        <v>4</v>
      </c>
      <c r="W21" s="8">
        <v>4</v>
      </c>
      <c r="X21" s="8">
        <v>3</v>
      </c>
      <c r="Y21" s="8">
        <v>1</v>
      </c>
      <c r="Z21" s="8">
        <v>1</v>
      </c>
      <c r="AA21" s="8">
        <v>0</v>
      </c>
      <c r="AB21" s="8">
        <v>1</v>
      </c>
      <c r="AC21" s="8">
        <v>0</v>
      </c>
      <c r="AD21" s="8">
        <v>2</v>
      </c>
      <c r="AE21" s="8">
        <v>0</v>
      </c>
      <c r="AF21" s="8">
        <v>1</v>
      </c>
      <c r="AG21" s="8">
        <v>2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3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260</v>
      </c>
      <c r="D23" s="8">
        <v>282</v>
      </c>
      <c r="E23" s="11">
        <v>-22</v>
      </c>
      <c r="F23" s="9">
        <v>53</v>
      </c>
      <c r="G23" s="8">
        <v>14</v>
      </c>
      <c r="H23" s="8">
        <v>67</v>
      </c>
      <c r="I23" s="8">
        <v>13</v>
      </c>
      <c r="J23" s="8">
        <v>2</v>
      </c>
      <c r="K23" s="8">
        <v>15</v>
      </c>
      <c r="L23" s="8">
        <v>33</v>
      </c>
      <c r="M23" s="8">
        <v>9</v>
      </c>
      <c r="N23" s="8">
        <v>18</v>
      </c>
      <c r="O23" s="8">
        <v>7</v>
      </c>
      <c r="P23" s="8">
        <v>25</v>
      </c>
      <c r="Q23" s="30" t="s">
        <v>107</v>
      </c>
      <c r="R23" s="18" t="s">
        <v>93</v>
      </c>
      <c r="S23" s="8">
        <v>5</v>
      </c>
      <c r="T23" s="8">
        <v>7</v>
      </c>
      <c r="U23" s="8">
        <v>11</v>
      </c>
      <c r="V23" s="8">
        <v>4</v>
      </c>
      <c r="W23" s="8">
        <v>30</v>
      </c>
      <c r="X23" s="8">
        <v>9</v>
      </c>
      <c r="Y23" s="8">
        <v>3</v>
      </c>
      <c r="Z23" s="8">
        <v>14</v>
      </c>
      <c r="AA23" s="8">
        <v>4</v>
      </c>
      <c r="AB23" s="8">
        <v>2</v>
      </c>
      <c r="AC23" s="8">
        <v>4</v>
      </c>
      <c r="AD23" s="8">
        <v>1</v>
      </c>
      <c r="AE23" s="8">
        <v>1</v>
      </c>
      <c r="AF23" s="8">
        <v>4</v>
      </c>
      <c r="AG23" s="8">
        <v>12</v>
      </c>
    </row>
    <row r="24" spans="1:33" s="6" customFormat="1" ht="30" customHeight="1">
      <c r="A24" s="30" t="s">
        <v>108</v>
      </c>
      <c r="B24" s="18" t="s">
        <v>94</v>
      </c>
      <c r="C24" s="10">
        <v>88</v>
      </c>
      <c r="D24" s="8">
        <v>97</v>
      </c>
      <c r="E24" s="11">
        <v>-9</v>
      </c>
      <c r="F24" s="9">
        <v>8</v>
      </c>
      <c r="G24" s="8">
        <v>6</v>
      </c>
      <c r="H24" s="8">
        <v>14</v>
      </c>
      <c r="I24" s="8">
        <v>4</v>
      </c>
      <c r="J24" s="8">
        <v>7</v>
      </c>
      <c r="K24" s="8">
        <v>11</v>
      </c>
      <c r="L24" s="8">
        <v>2</v>
      </c>
      <c r="M24" s="8">
        <v>1</v>
      </c>
      <c r="N24" s="8">
        <v>9</v>
      </c>
      <c r="O24" s="8">
        <v>7</v>
      </c>
      <c r="P24" s="172">
        <v>16</v>
      </c>
      <c r="Q24" s="30" t="s">
        <v>108</v>
      </c>
      <c r="R24" s="18" t="s">
        <v>94</v>
      </c>
      <c r="S24" s="8">
        <v>3</v>
      </c>
      <c r="T24" s="8">
        <v>2</v>
      </c>
      <c r="U24" s="8">
        <v>3</v>
      </c>
      <c r="V24" s="8">
        <v>3</v>
      </c>
      <c r="W24" s="8">
        <v>12</v>
      </c>
      <c r="X24" s="8">
        <v>2</v>
      </c>
      <c r="Y24" s="8">
        <v>0</v>
      </c>
      <c r="Z24" s="8">
        <v>4</v>
      </c>
      <c r="AA24" s="8">
        <v>2</v>
      </c>
      <c r="AB24" s="8">
        <v>3</v>
      </c>
      <c r="AC24" s="8">
        <v>0</v>
      </c>
      <c r="AD24" s="8">
        <v>2</v>
      </c>
      <c r="AE24" s="8">
        <v>2</v>
      </c>
      <c r="AF24" s="8">
        <v>4</v>
      </c>
      <c r="AG24" s="8">
        <v>2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142</v>
      </c>
      <c r="D26" s="8">
        <v>1625</v>
      </c>
      <c r="E26" s="11">
        <v>-1483</v>
      </c>
      <c r="F26" s="9">
        <v>11</v>
      </c>
      <c r="G26" s="8">
        <v>3</v>
      </c>
      <c r="H26" s="8">
        <v>14</v>
      </c>
      <c r="I26" s="8">
        <v>18</v>
      </c>
      <c r="J26" s="8">
        <v>6</v>
      </c>
      <c r="K26" s="8">
        <v>24</v>
      </c>
      <c r="L26" s="8">
        <v>8</v>
      </c>
      <c r="M26" s="8">
        <v>4</v>
      </c>
      <c r="N26" s="8">
        <v>19</v>
      </c>
      <c r="O26" s="8">
        <v>6</v>
      </c>
      <c r="P26" s="8">
        <v>25</v>
      </c>
      <c r="Q26" s="30" t="s">
        <v>110</v>
      </c>
      <c r="R26" s="18" t="s">
        <v>96</v>
      </c>
      <c r="S26" s="8">
        <v>6</v>
      </c>
      <c r="T26" s="8">
        <v>6</v>
      </c>
      <c r="U26" s="8">
        <v>3</v>
      </c>
      <c r="V26" s="8">
        <v>2</v>
      </c>
      <c r="W26" s="8">
        <v>12</v>
      </c>
      <c r="X26" s="8">
        <v>1</v>
      </c>
      <c r="Y26" s="8">
        <v>2</v>
      </c>
      <c r="Z26" s="8">
        <v>7</v>
      </c>
      <c r="AA26" s="8">
        <v>11</v>
      </c>
      <c r="AB26" s="8">
        <v>3</v>
      </c>
      <c r="AC26" s="8">
        <v>3</v>
      </c>
      <c r="AD26" s="8">
        <v>7</v>
      </c>
      <c r="AE26" s="8">
        <v>0</v>
      </c>
      <c r="AF26" s="8">
        <v>1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63</v>
      </c>
      <c r="D27" s="8">
        <v>245</v>
      </c>
      <c r="E27" s="11">
        <v>-182</v>
      </c>
      <c r="F27" s="9">
        <v>5</v>
      </c>
      <c r="G27" s="8">
        <v>5</v>
      </c>
      <c r="H27" s="8">
        <v>10</v>
      </c>
      <c r="I27" s="8">
        <v>8</v>
      </c>
      <c r="J27" s="8">
        <v>3</v>
      </c>
      <c r="K27" s="8">
        <v>11</v>
      </c>
      <c r="L27" s="8">
        <v>3</v>
      </c>
      <c r="M27" s="8">
        <v>2</v>
      </c>
      <c r="N27" s="8">
        <v>0</v>
      </c>
      <c r="O27" s="8">
        <v>1</v>
      </c>
      <c r="P27" s="8">
        <v>1</v>
      </c>
      <c r="Q27" s="30" t="s">
        <v>111</v>
      </c>
      <c r="R27" s="18" t="s">
        <v>97</v>
      </c>
      <c r="S27" s="8">
        <v>2</v>
      </c>
      <c r="T27" s="8">
        <v>1</v>
      </c>
      <c r="U27" s="8">
        <v>1</v>
      </c>
      <c r="V27" s="8">
        <v>2</v>
      </c>
      <c r="W27" s="8">
        <v>7</v>
      </c>
      <c r="X27" s="8">
        <v>3</v>
      </c>
      <c r="Y27" s="8">
        <v>0</v>
      </c>
      <c r="Z27" s="8">
        <v>2</v>
      </c>
      <c r="AA27" s="8">
        <v>12</v>
      </c>
      <c r="AB27" s="8">
        <v>0</v>
      </c>
      <c r="AC27" s="8">
        <v>1</v>
      </c>
      <c r="AD27" s="8">
        <v>1</v>
      </c>
      <c r="AE27" s="8">
        <v>1</v>
      </c>
      <c r="AF27" s="8">
        <v>2</v>
      </c>
      <c r="AG27" s="8">
        <v>1</v>
      </c>
    </row>
    <row r="28" spans="1:33" s="6" customFormat="1" ht="30" customHeight="1">
      <c r="A28" s="30" t="s">
        <v>112</v>
      </c>
      <c r="B28" s="18" t="s">
        <v>98</v>
      </c>
      <c r="C28" s="10">
        <v>70</v>
      </c>
      <c r="D28" s="8">
        <v>87</v>
      </c>
      <c r="E28" s="11">
        <v>-17</v>
      </c>
      <c r="F28" s="9">
        <v>16</v>
      </c>
      <c r="G28" s="8">
        <v>5</v>
      </c>
      <c r="H28" s="8">
        <v>21</v>
      </c>
      <c r="I28" s="8">
        <v>0</v>
      </c>
      <c r="J28" s="8">
        <v>0</v>
      </c>
      <c r="K28" s="8">
        <v>0</v>
      </c>
      <c r="L28" s="8">
        <v>0</v>
      </c>
      <c r="M28" s="8">
        <v>2</v>
      </c>
      <c r="N28" s="8">
        <v>0</v>
      </c>
      <c r="O28" s="8">
        <v>1</v>
      </c>
      <c r="P28" s="8">
        <v>1</v>
      </c>
      <c r="Q28" s="30" t="s">
        <v>112</v>
      </c>
      <c r="R28" s="18" t="s">
        <v>98</v>
      </c>
      <c r="S28" s="8">
        <v>3</v>
      </c>
      <c r="T28" s="8">
        <v>3</v>
      </c>
      <c r="U28" s="8">
        <v>0</v>
      </c>
      <c r="V28" s="8">
        <v>2</v>
      </c>
      <c r="W28" s="8">
        <v>5</v>
      </c>
      <c r="X28" s="8">
        <v>3</v>
      </c>
      <c r="Y28" s="8">
        <v>2</v>
      </c>
      <c r="Z28" s="8">
        <v>4</v>
      </c>
      <c r="AA28" s="8">
        <v>1</v>
      </c>
      <c r="AB28" s="8">
        <v>5</v>
      </c>
      <c r="AC28" s="8">
        <v>3</v>
      </c>
      <c r="AD28" s="8">
        <v>6</v>
      </c>
      <c r="AE28" s="8">
        <v>4</v>
      </c>
      <c r="AF28" s="8">
        <v>1</v>
      </c>
      <c r="AG28" s="8">
        <v>4</v>
      </c>
    </row>
    <row r="29" spans="1:33" s="6" customFormat="1" ht="30" customHeight="1">
      <c r="A29" s="31" t="s">
        <v>126</v>
      </c>
      <c r="B29" s="18" t="s">
        <v>99</v>
      </c>
      <c r="C29" s="10">
        <v>198</v>
      </c>
      <c r="D29" s="8">
        <v>189</v>
      </c>
      <c r="E29" s="11">
        <v>9</v>
      </c>
      <c r="F29" s="9">
        <v>26</v>
      </c>
      <c r="G29" s="8">
        <v>5</v>
      </c>
      <c r="H29" s="8">
        <v>31</v>
      </c>
      <c r="I29" s="8">
        <v>37</v>
      </c>
      <c r="J29" s="8">
        <v>10</v>
      </c>
      <c r="K29" s="8">
        <v>47</v>
      </c>
      <c r="L29" s="8">
        <v>13</v>
      </c>
      <c r="M29" s="8">
        <v>9</v>
      </c>
      <c r="N29" s="8">
        <v>13</v>
      </c>
      <c r="O29" s="8">
        <v>6</v>
      </c>
      <c r="P29" s="8">
        <v>19</v>
      </c>
      <c r="Q29" s="31" t="s">
        <v>126</v>
      </c>
      <c r="R29" s="18" t="s">
        <v>99</v>
      </c>
      <c r="S29" s="8">
        <v>12</v>
      </c>
      <c r="T29" s="8">
        <v>6</v>
      </c>
      <c r="U29" s="8">
        <v>4</v>
      </c>
      <c r="V29" s="8">
        <v>4</v>
      </c>
      <c r="W29" s="8">
        <v>6</v>
      </c>
      <c r="X29" s="8">
        <v>13</v>
      </c>
      <c r="Y29" s="8">
        <v>3</v>
      </c>
      <c r="Z29" s="8">
        <v>14</v>
      </c>
      <c r="AA29" s="8">
        <v>3</v>
      </c>
      <c r="AB29" s="8">
        <v>0</v>
      </c>
      <c r="AC29" s="8">
        <v>0</v>
      </c>
      <c r="AD29" s="8">
        <v>3</v>
      </c>
      <c r="AE29" s="8">
        <v>3</v>
      </c>
      <c r="AF29" s="8">
        <v>3</v>
      </c>
      <c r="AG29" s="8">
        <v>5</v>
      </c>
    </row>
    <row r="30" spans="1:33" s="45" customFormat="1" ht="30" customHeight="1">
      <c r="A30" s="273" t="s">
        <v>22</v>
      </c>
      <c r="B30" s="38" t="s">
        <v>100</v>
      </c>
      <c r="C30" s="39">
        <v>19836</v>
      </c>
      <c r="D30" s="40">
        <v>19529</v>
      </c>
      <c r="E30" s="41">
        <v>307</v>
      </c>
      <c r="F30" s="42">
        <v>1987</v>
      </c>
      <c r="G30" s="40">
        <v>730</v>
      </c>
      <c r="H30" s="40">
        <v>2717</v>
      </c>
      <c r="I30" s="40">
        <v>1197</v>
      </c>
      <c r="J30" s="40">
        <v>461</v>
      </c>
      <c r="K30" s="40">
        <v>1658</v>
      </c>
      <c r="L30" s="40">
        <v>1188</v>
      </c>
      <c r="M30" s="40">
        <v>775</v>
      </c>
      <c r="N30" s="40">
        <v>1847</v>
      </c>
      <c r="O30" s="40">
        <v>1444</v>
      </c>
      <c r="P30" s="40">
        <v>3291</v>
      </c>
      <c r="Q30" s="234" t="s">
        <v>22</v>
      </c>
      <c r="R30" s="43" t="s">
        <v>100</v>
      </c>
      <c r="S30" s="40">
        <v>712</v>
      </c>
      <c r="T30" s="40">
        <v>567</v>
      </c>
      <c r="U30" s="40">
        <v>570</v>
      </c>
      <c r="V30" s="40">
        <v>443</v>
      </c>
      <c r="W30" s="40">
        <v>2140</v>
      </c>
      <c r="X30" s="40">
        <v>768</v>
      </c>
      <c r="Y30" s="40">
        <v>434</v>
      </c>
      <c r="Z30" s="40">
        <v>775</v>
      </c>
      <c r="AA30" s="40">
        <v>632</v>
      </c>
      <c r="AB30" s="40">
        <v>422</v>
      </c>
      <c r="AC30" s="40">
        <v>422</v>
      </c>
      <c r="AD30" s="40">
        <v>732</v>
      </c>
      <c r="AE30" s="40">
        <v>518</v>
      </c>
      <c r="AF30" s="40">
        <v>394</v>
      </c>
      <c r="AG30" s="40">
        <v>678</v>
      </c>
    </row>
    <row r="31" spans="1:33" s="55" customFormat="1" ht="30" customHeight="1" thickBot="1">
      <c r="A31" s="274"/>
      <c r="B31" s="18" t="s">
        <v>113</v>
      </c>
      <c r="C31" s="12">
        <v>1779</v>
      </c>
      <c r="D31" s="13">
        <v>1784</v>
      </c>
      <c r="E31" s="14">
        <v>-5</v>
      </c>
      <c r="F31" s="9">
        <v>292</v>
      </c>
      <c r="G31" s="8">
        <v>88</v>
      </c>
      <c r="H31" s="8">
        <v>380</v>
      </c>
      <c r="I31" s="8">
        <v>87</v>
      </c>
      <c r="J31" s="8">
        <v>37</v>
      </c>
      <c r="K31" s="8">
        <v>124</v>
      </c>
      <c r="L31" s="8">
        <v>121</v>
      </c>
      <c r="M31" s="8">
        <v>90</v>
      </c>
      <c r="N31" s="8">
        <v>160</v>
      </c>
      <c r="O31" s="8">
        <v>132</v>
      </c>
      <c r="P31" s="8">
        <v>292</v>
      </c>
      <c r="Q31" s="235"/>
      <c r="R31" s="53" t="s">
        <v>113</v>
      </c>
      <c r="S31" s="8">
        <v>55</v>
      </c>
      <c r="T31" s="8">
        <v>51</v>
      </c>
      <c r="U31" s="8">
        <v>32</v>
      </c>
      <c r="V31" s="8">
        <v>35</v>
      </c>
      <c r="W31" s="8">
        <v>175</v>
      </c>
      <c r="X31" s="8">
        <v>49</v>
      </c>
      <c r="Y31" s="8">
        <v>37</v>
      </c>
      <c r="Z31" s="8">
        <v>65</v>
      </c>
      <c r="AA31" s="8">
        <v>48</v>
      </c>
      <c r="AB31" s="8">
        <v>19</v>
      </c>
      <c r="AC31" s="8">
        <v>22</v>
      </c>
      <c r="AD31" s="8">
        <v>66</v>
      </c>
      <c r="AE31" s="8">
        <v>39</v>
      </c>
      <c r="AF31" s="8">
        <v>37</v>
      </c>
      <c r="AG31" s="8">
        <v>42</v>
      </c>
    </row>
    <row r="32" spans="1:33" s="178" customFormat="1" ht="21" customHeight="1">
      <c r="A32" s="47" t="s">
        <v>160</v>
      </c>
      <c r="B32" s="35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47" t="s">
        <v>160</v>
      </c>
      <c r="R32" s="35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>
  <sheetPr codeName="Arkusz28"/>
  <dimension ref="A1:AG40"/>
  <sheetViews>
    <sheetView zoomScale="75" zoomScaleNormal="55" workbookViewId="0">
      <selection activeCell="D12" sqref="D1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561</v>
      </c>
      <c r="B1" s="266"/>
      <c r="C1" s="266"/>
      <c r="D1" s="266"/>
      <c r="E1" s="266"/>
      <c r="F1" s="266"/>
      <c r="G1" s="266"/>
      <c r="H1" s="266"/>
      <c r="I1" s="36" t="s">
        <v>501</v>
      </c>
      <c r="J1" s="36"/>
      <c r="K1" s="36"/>
      <c r="L1" s="36"/>
      <c r="M1" s="36"/>
      <c r="N1" s="36"/>
      <c r="O1" s="36"/>
      <c r="P1" s="36"/>
      <c r="Q1" s="266" t="str">
        <f>A1</f>
        <v>TABELA 27. PODJĘCIA PRACY I AKTYWIZACJA BEZROBOTNYCH POWYŻEJ 50 ROKU ŻYCIA W LISTOPADZIE</v>
      </c>
      <c r="R1" s="266"/>
      <c r="S1" s="266"/>
      <c r="T1" s="266"/>
      <c r="U1" s="266"/>
      <c r="V1" s="266"/>
      <c r="W1" s="266"/>
      <c r="X1" s="266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'1-STRUKTURA-PODST'!C4:C5</f>
        <v>XI 2017</v>
      </c>
      <c r="D4" s="238" t="str">
        <f>'1-STRUKTURA-PODST'!D4:D5</f>
        <v>X 2017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15" customFormat="1" ht="30" customHeight="1">
      <c r="A6" s="3" t="s">
        <v>12</v>
      </c>
      <c r="B6" s="38" t="s">
        <v>116</v>
      </c>
      <c r="C6" s="39">
        <v>865</v>
      </c>
      <c r="D6" s="40">
        <v>1007</v>
      </c>
      <c r="E6" s="41">
        <v>-142</v>
      </c>
      <c r="F6" s="42">
        <v>103</v>
      </c>
      <c r="G6" s="40">
        <v>42</v>
      </c>
      <c r="H6" s="40">
        <v>145</v>
      </c>
      <c r="I6" s="40">
        <v>49</v>
      </c>
      <c r="J6" s="40">
        <v>33</v>
      </c>
      <c r="K6" s="40">
        <v>82</v>
      </c>
      <c r="L6" s="40">
        <v>58</v>
      </c>
      <c r="M6" s="40">
        <v>33</v>
      </c>
      <c r="N6" s="40">
        <v>42</v>
      </c>
      <c r="O6" s="40">
        <v>33</v>
      </c>
      <c r="P6" s="40">
        <v>75</v>
      </c>
      <c r="Q6" s="3" t="s">
        <v>12</v>
      </c>
      <c r="R6" s="38" t="s">
        <v>116</v>
      </c>
      <c r="S6" s="40">
        <v>35</v>
      </c>
      <c r="T6" s="40">
        <v>15</v>
      </c>
      <c r="U6" s="40">
        <v>16</v>
      </c>
      <c r="V6" s="40">
        <v>19</v>
      </c>
      <c r="W6" s="40">
        <v>107</v>
      </c>
      <c r="X6" s="40">
        <v>70</v>
      </c>
      <c r="Y6" s="40">
        <v>26</v>
      </c>
      <c r="Z6" s="40">
        <v>27</v>
      </c>
      <c r="AA6" s="40">
        <v>29</v>
      </c>
      <c r="AB6" s="40">
        <v>18</v>
      </c>
      <c r="AC6" s="40">
        <v>35</v>
      </c>
      <c r="AD6" s="40">
        <v>37</v>
      </c>
      <c r="AE6" s="40">
        <v>11</v>
      </c>
      <c r="AF6" s="40">
        <v>8</v>
      </c>
      <c r="AG6" s="40">
        <v>19</v>
      </c>
    </row>
    <row r="7" spans="1:33" s="6" customFormat="1" ht="30" customHeight="1">
      <c r="A7" s="4" t="s">
        <v>188</v>
      </c>
      <c r="B7" s="18" t="s">
        <v>269</v>
      </c>
      <c r="C7" s="10">
        <v>620</v>
      </c>
      <c r="D7" s="8">
        <v>792</v>
      </c>
      <c r="E7" s="11">
        <v>-172</v>
      </c>
      <c r="F7" s="9">
        <v>80</v>
      </c>
      <c r="G7" s="8">
        <v>34</v>
      </c>
      <c r="H7" s="8">
        <v>114</v>
      </c>
      <c r="I7" s="8">
        <v>32</v>
      </c>
      <c r="J7" s="8">
        <v>30</v>
      </c>
      <c r="K7" s="8">
        <v>62</v>
      </c>
      <c r="L7" s="8">
        <v>56</v>
      </c>
      <c r="M7" s="8">
        <v>22</v>
      </c>
      <c r="N7" s="8">
        <v>38</v>
      </c>
      <c r="O7" s="8">
        <v>29</v>
      </c>
      <c r="P7" s="8">
        <v>67</v>
      </c>
      <c r="Q7" s="4" t="s">
        <v>188</v>
      </c>
      <c r="R7" s="18" t="s">
        <v>269</v>
      </c>
      <c r="S7" s="8">
        <v>32</v>
      </c>
      <c r="T7" s="8">
        <v>13</v>
      </c>
      <c r="U7" s="8">
        <v>13</v>
      </c>
      <c r="V7" s="8">
        <v>16</v>
      </c>
      <c r="W7" s="8">
        <v>56</v>
      </c>
      <c r="X7" s="8">
        <v>15</v>
      </c>
      <c r="Y7" s="8">
        <v>20</v>
      </c>
      <c r="Z7" s="8">
        <v>24</v>
      </c>
      <c r="AA7" s="8">
        <v>23</v>
      </c>
      <c r="AB7" s="8">
        <v>12</v>
      </c>
      <c r="AC7" s="8">
        <v>10</v>
      </c>
      <c r="AD7" s="8">
        <v>36</v>
      </c>
      <c r="AE7" s="8">
        <v>11</v>
      </c>
      <c r="AF7" s="8">
        <v>6</v>
      </c>
      <c r="AG7" s="8">
        <v>12</v>
      </c>
    </row>
    <row r="8" spans="1:33" s="6" customFormat="1" ht="30" customHeight="1">
      <c r="A8" s="4"/>
      <c r="B8" s="19" t="s">
        <v>127</v>
      </c>
      <c r="C8" s="10">
        <v>11</v>
      </c>
      <c r="D8" s="163">
        <v>13</v>
      </c>
      <c r="E8" s="27">
        <v>-2</v>
      </c>
      <c r="F8" s="9">
        <v>0</v>
      </c>
      <c r="G8" s="8">
        <v>0</v>
      </c>
      <c r="H8" s="8">
        <v>0</v>
      </c>
      <c r="I8" s="8">
        <v>1</v>
      </c>
      <c r="J8" s="8">
        <v>0</v>
      </c>
      <c r="K8" s="8">
        <v>1</v>
      </c>
      <c r="L8" s="8">
        <v>0</v>
      </c>
      <c r="M8" s="8">
        <v>1</v>
      </c>
      <c r="N8" s="8">
        <v>2</v>
      </c>
      <c r="O8" s="8">
        <v>0</v>
      </c>
      <c r="P8" s="8">
        <v>2</v>
      </c>
      <c r="Q8" s="4"/>
      <c r="R8" s="18" t="s">
        <v>127</v>
      </c>
      <c r="S8" s="8">
        <v>0</v>
      </c>
      <c r="T8" s="8">
        <v>0</v>
      </c>
      <c r="U8" s="8">
        <v>0</v>
      </c>
      <c r="V8" s="8">
        <v>1</v>
      </c>
      <c r="W8" s="8">
        <v>1</v>
      </c>
      <c r="X8" s="8">
        <v>2</v>
      </c>
      <c r="Y8" s="8">
        <v>0</v>
      </c>
      <c r="Z8" s="8">
        <v>2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1</v>
      </c>
      <c r="AG8" s="8">
        <v>0</v>
      </c>
    </row>
    <row r="9" spans="1:33" s="152" customFormat="1" ht="30" customHeight="1">
      <c r="A9" s="177"/>
      <c r="B9" s="150" t="s">
        <v>117</v>
      </c>
      <c r="C9" s="10">
        <v>12</v>
      </c>
      <c r="D9" s="8">
        <v>20</v>
      </c>
      <c r="E9" s="27">
        <v>-8</v>
      </c>
      <c r="F9" s="9">
        <v>0</v>
      </c>
      <c r="G9" s="8">
        <v>0</v>
      </c>
      <c r="H9" s="8">
        <v>0</v>
      </c>
      <c r="I9" s="8">
        <v>7</v>
      </c>
      <c r="J9" s="8">
        <v>2</v>
      </c>
      <c r="K9" s="8">
        <v>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7"/>
      <c r="R9" s="151" t="s">
        <v>117</v>
      </c>
      <c r="S9" s="8">
        <v>0</v>
      </c>
      <c r="T9" s="8">
        <v>2</v>
      </c>
      <c r="U9" s="8">
        <v>0</v>
      </c>
      <c r="V9" s="8">
        <v>0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7" t="s">
        <v>189</v>
      </c>
      <c r="B10" s="151" t="s">
        <v>268</v>
      </c>
      <c r="C10" s="153">
        <v>245</v>
      </c>
      <c r="D10" s="8">
        <v>215</v>
      </c>
      <c r="E10" s="27">
        <v>30</v>
      </c>
      <c r="F10" s="9">
        <v>23</v>
      </c>
      <c r="G10" s="8">
        <v>8</v>
      </c>
      <c r="H10" s="8">
        <v>31</v>
      </c>
      <c r="I10" s="8">
        <v>17</v>
      </c>
      <c r="J10" s="8">
        <v>3</v>
      </c>
      <c r="K10" s="8">
        <v>20</v>
      </c>
      <c r="L10" s="8">
        <v>2</v>
      </c>
      <c r="M10" s="8">
        <v>11</v>
      </c>
      <c r="N10" s="8">
        <v>4</v>
      </c>
      <c r="O10" s="8">
        <v>4</v>
      </c>
      <c r="P10" s="8">
        <v>8</v>
      </c>
      <c r="Q10" s="177" t="s">
        <v>189</v>
      </c>
      <c r="R10" s="151" t="s">
        <v>268</v>
      </c>
      <c r="S10" s="8">
        <v>3</v>
      </c>
      <c r="T10" s="8">
        <v>2</v>
      </c>
      <c r="U10" s="8">
        <v>3</v>
      </c>
      <c r="V10" s="8">
        <v>3</v>
      </c>
      <c r="W10" s="8">
        <v>51</v>
      </c>
      <c r="X10" s="8">
        <v>55</v>
      </c>
      <c r="Y10" s="8">
        <v>6</v>
      </c>
      <c r="Z10" s="8">
        <v>3</v>
      </c>
      <c r="AA10" s="8">
        <v>6</v>
      </c>
      <c r="AB10" s="8">
        <v>6</v>
      </c>
      <c r="AC10" s="8">
        <v>25</v>
      </c>
      <c r="AD10" s="8">
        <v>1</v>
      </c>
      <c r="AE10" s="8">
        <v>0</v>
      </c>
      <c r="AF10" s="8">
        <v>2</v>
      </c>
      <c r="AG10" s="8">
        <v>7</v>
      </c>
    </row>
    <row r="11" spans="1:33" s="6" customFormat="1" ht="30" customHeight="1">
      <c r="A11" s="4"/>
      <c r="B11" s="19" t="s">
        <v>118</v>
      </c>
      <c r="C11" s="10">
        <v>31</v>
      </c>
      <c r="D11" s="8">
        <v>45</v>
      </c>
      <c r="E11" s="11">
        <v>-14</v>
      </c>
      <c r="F11" s="9">
        <v>0</v>
      </c>
      <c r="G11" s="8">
        <v>0</v>
      </c>
      <c r="H11" s="8">
        <v>0</v>
      </c>
      <c r="I11" s="8">
        <v>1</v>
      </c>
      <c r="J11" s="8">
        <v>0</v>
      </c>
      <c r="K11" s="8">
        <v>1</v>
      </c>
      <c r="L11" s="8">
        <v>0</v>
      </c>
      <c r="M11" s="8">
        <v>3</v>
      </c>
      <c r="N11" s="8">
        <v>1</v>
      </c>
      <c r="O11" s="8">
        <v>0</v>
      </c>
      <c r="P11" s="8">
        <v>1</v>
      </c>
      <c r="Q11" s="4"/>
      <c r="R11" s="18" t="s">
        <v>118</v>
      </c>
      <c r="S11" s="8">
        <v>0</v>
      </c>
      <c r="T11" s="8">
        <v>0</v>
      </c>
      <c r="U11" s="8">
        <v>0</v>
      </c>
      <c r="V11" s="8">
        <v>2</v>
      </c>
      <c r="W11" s="8">
        <v>6</v>
      </c>
      <c r="X11" s="8">
        <v>5</v>
      </c>
      <c r="Y11" s="8">
        <v>6</v>
      </c>
      <c r="Z11" s="8">
        <v>0</v>
      </c>
      <c r="AA11" s="8">
        <v>0</v>
      </c>
      <c r="AB11" s="8">
        <v>3</v>
      </c>
      <c r="AC11" s="8">
        <v>2</v>
      </c>
      <c r="AD11" s="8">
        <v>0</v>
      </c>
      <c r="AE11" s="8">
        <v>0</v>
      </c>
      <c r="AF11" s="8">
        <v>2</v>
      </c>
      <c r="AG11" s="8">
        <v>0</v>
      </c>
    </row>
    <row r="12" spans="1:33" s="6" customFormat="1" ht="30" customHeight="1">
      <c r="A12" s="4"/>
      <c r="B12" s="19" t="s">
        <v>119</v>
      </c>
      <c r="C12" s="10">
        <v>119</v>
      </c>
      <c r="D12" s="8">
        <v>96</v>
      </c>
      <c r="E12" s="11">
        <v>23</v>
      </c>
      <c r="F12" s="9">
        <v>2</v>
      </c>
      <c r="G12" s="8">
        <v>0</v>
      </c>
      <c r="H12" s="8">
        <v>2</v>
      </c>
      <c r="I12" s="8">
        <v>6</v>
      </c>
      <c r="J12" s="8">
        <v>2</v>
      </c>
      <c r="K12" s="8">
        <v>8</v>
      </c>
      <c r="L12" s="8">
        <v>0</v>
      </c>
      <c r="M12" s="8">
        <v>0</v>
      </c>
      <c r="N12" s="8">
        <v>1</v>
      </c>
      <c r="O12" s="8">
        <v>1</v>
      </c>
      <c r="P12" s="8">
        <v>2</v>
      </c>
      <c r="Q12" s="4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24</v>
      </c>
      <c r="X12" s="8">
        <v>49</v>
      </c>
      <c r="Y12" s="8">
        <v>0</v>
      </c>
      <c r="Z12" s="8">
        <v>2</v>
      </c>
      <c r="AA12" s="8">
        <v>5</v>
      </c>
      <c r="AB12" s="8">
        <v>0</v>
      </c>
      <c r="AC12" s="8">
        <v>22</v>
      </c>
      <c r="AD12" s="8">
        <v>0</v>
      </c>
      <c r="AE12" s="8">
        <v>0</v>
      </c>
      <c r="AF12" s="8">
        <v>0</v>
      </c>
      <c r="AG12" s="8">
        <v>5</v>
      </c>
    </row>
    <row r="13" spans="1:33" s="6" customFormat="1" ht="30" customHeight="1">
      <c r="A13" s="4"/>
      <c r="B13" s="19" t="s">
        <v>120</v>
      </c>
      <c r="C13" s="10">
        <v>11</v>
      </c>
      <c r="D13" s="8">
        <v>12</v>
      </c>
      <c r="E13" s="11">
        <v>-1</v>
      </c>
      <c r="F13" s="9">
        <v>2</v>
      </c>
      <c r="G13" s="8">
        <v>0</v>
      </c>
      <c r="H13" s="8">
        <v>2</v>
      </c>
      <c r="I13" s="8">
        <v>1</v>
      </c>
      <c r="J13" s="8">
        <v>0</v>
      </c>
      <c r="K13" s="8">
        <v>1</v>
      </c>
      <c r="L13" s="8">
        <v>0</v>
      </c>
      <c r="M13" s="8">
        <v>1</v>
      </c>
      <c r="N13" s="8">
        <v>0</v>
      </c>
      <c r="O13" s="8">
        <v>1</v>
      </c>
      <c r="P13" s="8">
        <v>1</v>
      </c>
      <c r="Q13" s="4"/>
      <c r="R13" s="18" t="s">
        <v>120</v>
      </c>
      <c r="S13" s="8">
        <v>0</v>
      </c>
      <c r="T13" s="8">
        <v>0</v>
      </c>
      <c r="U13" s="8">
        <v>1</v>
      </c>
      <c r="V13" s="8">
        <v>0</v>
      </c>
      <c r="W13" s="8">
        <v>1</v>
      </c>
      <c r="X13" s="8">
        <v>1</v>
      </c>
      <c r="Y13" s="8">
        <v>0</v>
      </c>
      <c r="Z13" s="8">
        <v>0</v>
      </c>
      <c r="AA13" s="8">
        <v>0</v>
      </c>
      <c r="AB13" s="8">
        <v>2</v>
      </c>
      <c r="AC13" s="8">
        <v>0</v>
      </c>
      <c r="AD13" s="8">
        <v>1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58" t="s">
        <v>136</v>
      </c>
      <c r="D14" s="57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4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63</v>
      </c>
      <c r="D15" s="8">
        <v>46</v>
      </c>
      <c r="E15" s="11">
        <v>17</v>
      </c>
      <c r="F15" s="9">
        <v>7</v>
      </c>
      <c r="G15" s="8">
        <v>7</v>
      </c>
      <c r="H15" s="8">
        <v>14</v>
      </c>
      <c r="I15" s="8">
        <v>9</v>
      </c>
      <c r="J15" s="8">
        <v>0</v>
      </c>
      <c r="K15" s="8">
        <v>9</v>
      </c>
      <c r="L15" s="8">
        <v>0</v>
      </c>
      <c r="M15" s="8">
        <v>4</v>
      </c>
      <c r="N15" s="8">
        <v>2</v>
      </c>
      <c r="O15" s="8">
        <v>1</v>
      </c>
      <c r="P15" s="8">
        <v>3</v>
      </c>
      <c r="Q15" s="4"/>
      <c r="R15" s="18" t="s">
        <v>265</v>
      </c>
      <c r="S15" s="8">
        <v>3</v>
      </c>
      <c r="T15" s="8">
        <v>2</v>
      </c>
      <c r="U15" s="8">
        <v>2</v>
      </c>
      <c r="V15" s="8">
        <v>1</v>
      </c>
      <c r="W15" s="8">
        <v>20</v>
      </c>
      <c r="X15" s="8">
        <v>0</v>
      </c>
      <c r="Y15" s="8">
        <v>0</v>
      </c>
      <c r="Z15" s="8">
        <v>1</v>
      </c>
      <c r="AA15" s="8">
        <v>1</v>
      </c>
      <c r="AB15" s="8">
        <v>1</v>
      </c>
      <c r="AC15" s="8">
        <v>0</v>
      </c>
      <c r="AD15" s="8">
        <v>0</v>
      </c>
      <c r="AE15" s="8">
        <v>0</v>
      </c>
      <c r="AF15" s="8">
        <v>0</v>
      </c>
      <c r="AG15" s="8">
        <v>2</v>
      </c>
    </row>
    <row r="16" spans="1:33" s="6" customFormat="1" ht="37.5">
      <c r="A16" s="4"/>
      <c r="B16" s="19" t="s">
        <v>266</v>
      </c>
      <c r="C16" s="58" t="s">
        <v>136</v>
      </c>
      <c r="D16" s="57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4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57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4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163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3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57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4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508</v>
      </c>
      <c r="C21" s="10">
        <v>7</v>
      </c>
      <c r="D21" s="163">
        <v>13</v>
      </c>
      <c r="E21" s="27">
        <v>-6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2</v>
      </c>
      <c r="M21" s="8">
        <v>3</v>
      </c>
      <c r="N21" s="8">
        <v>0</v>
      </c>
      <c r="O21" s="8">
        <v>1</v>
      </c>
      <c r="P21" s="8">
        <v>1</v>
      </c>
      <c r="Q21" s="4"/>
      <c r="R21" s="18" t="s">
        <v>508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14</v>
      </c>
      <c r="D22" s="8">
        <v>3</v>
      </c>
      <c r="E22" s="11">
        <v>11</v>
      </c>
      <c r="F22" s="9">
        <v>12</v>
      </c>
      <c r="G22" s="8">
        <v>1</v>
      </c>
      <c r="H22" s="8">
        <v>13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4" t="s">
        <v>17</v>
      </c>
      <c r="B23" s="38" t="s">
        <v>128</v>
      </c>
      <c r="C23" s="39">
        <v>76</v>
      </c>
      <c r="D23" s="40">
        <v>88</v>
      </c>
      <c r="E23" s="41">
        <v>-12</v>
      </c>
      <c r="F23" s="42">
        <v>0</v>
      </c>
      <c r="G23" s="40">
        <v>0</v>
      </c>
      <c r="H23" s="40">
        <v>0</v>
      </c>
      <c r="I23" s="40">
        <v>12</v>
      </c>
      <c r="J23" s="40">
        <v>9</v>
      </c>
      <c r="K23" s="40">
        <v>21</v>
      </c>
      <c r="L23" s="40">
        <v>5</v>
      </c>
      <c r="M23" s="40">
        <v>37</v>
      </c>
      <c r="N23" s="40">
        <v>0</v>
      </c>
      <c r="O23" s="40">
        <v>0</v>
      </c>
      <c r="P23" s="40">
        <v>0</v>
      </c>
      <c r="Q23" s="234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4</v>
      </c>
      <c r="X23" s="40">
        <v>0</v>
      </c>
      <c r="Y23" s="40">
        <v>0</v>
      </c>
      <c r="Z23" s="40">
        <v>9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35"/>
      <c r="B24" s="19" t="s">
        <v>129</v>
      </c>
      <c r="C24" s="58" t="s">
        <v>136</v>
      </c>
      <c r="D24" s="57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0" t="s">
        <v>136</v>
      </c>
      <c r="Q24" s="235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34" t="s">
        <v>19</v>
      </c>
      <c r="B25" s="38" t="s">
        <v>130</v>
      </c>
      <c r="C25" s="39">
        <v>20</v>
      </c>
      <c r="D25" s="40">
        <v>51</v>
      </c>
      <c r="E25" s="41">
        <v>-31</v>
      </c>
      <c r="F25" s="42">
        <v>1</v>
      </c>
      <c r="G25" s="40">
        <v>0</v>
      </c>
      <c r="H25" s="40">
        <v>1</v>
      </c>
      <c r="I25" s="40">
        <v>1</v>
      </c>
      <c r="J25" s="40">
        <v>0</v>
      </c>
      <c r="K25" s="40">
        <v>1</v>
      </c>
      <c r="L25" s="40">
        <v>0</v>
      </c>
      <c r="M25" s="40">
        <v>0</v>
      </c>
      <c r="N25" s="40">
        <v>0</v>
      </c>
      <c r="O25" s="40">
        <v>0</v>
      </c>
      <c r="P25" s="40">
        <v>0</v>
      </c>
      <c r="Q25" s="234" t="s">
        <v>19</v>
      </c>
      <c r="R25" s="38" t="s">
        <v>130</v>
      </c>
      <c r="S25" s="40">
        <v>1</v>
      </c>
      <c r="T25" s="40">
        <v>0</v>
      </c>
      <c r="U25" s="40">
        <v>0</v>
      </c>
      <c r="V25" s="40">
        <v>0</v>
      </c>
      <c r="W25" s="40">
        <v>0</v>
      </c>
      <c r="X25" s="40">
        <v>0</v>
      </c>
      <c r="Y25" s="40">
        <v>2</v>
      </c>
      <c r="Z25" s="40">
        <v>0</v>
      </c>
      <c r="AA25" s="40">
        <v>1</v>
      </c>
      <c r="AB25" s="40">
        <v>1</v>
      </c>
      <c r="AC25" s="40">
        <v>4</v>
      </c>
      <c r="AD25" s="40">
        <v>0</v>
      </c>
      <c r="AE25" s="40">
        <v>6</v>
      </c>
      <c r="AF25" s="40">
        <v>0</v>
      </c>
      <c r="AG25" s="40">
        <v>3</v>
      </c>
    </row>
    <row r="26" spans="1:33" s="6" customFormat="1" ht="30" customHeight="1">
      <c r="A26" s="235"/>
      <c r="B26" s="19" t="s">
        <v>131</v>
      </c>
      <c r="C26" s="58" t="s">
        <v>136</v>
      </c>
      <c r="D26" s="57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35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4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4" t="s">
        <v>24</v>
      </c>
      <c r="B28" s="38" t="s">
        <v>133</v>
      </c>
      <c r="C28" s="39">
        <v>24</v>
      </c>
      <c r="D28" s="40">
        <v>46</v>
      </c>
      <c r="E28" s="41">
        <v>-22</v>
      </c>
      <c r="F28" s="42">
        <v>0</v>
      </c>
      <c r="G28" s="40">
        <v>1</v>
      </c>
      <c r="H28" s="40">
        <v>1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1</v>
      </c>
      <c r="P28" s="40">
        <v>1</v>
      </c>
      <c r="Q28" s="234" t="s">
        <v>24</v>
      </c>
      <c r="R28" s="38" t="s">
        <v>133</v>
      </c>
      <c r="S28" s="40">
        <v>0</v>
      </c>
      <c r="T28" s="40">
        <v>0</v>
      </c>
      <c r="U28" s="40">
        <v>2</v>
      </c>
      <c r="V28" s="40">
        <v>0</v>
      </c>
      <c r="W28" s="40">
        <v>0</v>
      </c>
      <c r="X28" s="40">
        <v>17</v>
      </c>
      <c r="Y28" s="40">
        <v>0</v>
      </c>
      <c r="Z28" s="40">
        <v>0</v>
      </c>
      <c r="AA28" s="40">
        <v>0</v>
      </c>
      <c r="AB28" s="40">
        <v>2</v>
      </c>
      <c r="AC28" s="40">
        <v>0</v>
      </c>
      <c r="AD28" s="40">
        <v>0</v>
      </c>
      <c r="AE28" s="40">
        <v>0</v>
      </c>
      <c r="AF28" s="40">
        <v>0</v>
      </c>
      <c r="AG28" s="40">
        <v>1</v>
      </c>
    </row>
    <row r="29" spans="1:33" s="54" customFormat="1" ht="30" customHeight="1">
      <c r="A29" s="235"/>
      <c r="B29" s="19" t="s">
        <v>438</v>
      </c>
      <c r="C29" s="10">
        <v>0</v>
      </c>
      <c r="D29" s="163">
        <v>4</v>
      </c>
      <c r="E29" s="27">
        <v>-4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0">
        <v>0</v>
      </c>
      <c r="E30" s="201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>
  <sheetPr codeName="Arkusz29"/>
  <dimension ref="A1:AG36"/>
  <sheetViews>
    <sheetView zoomScale="80" zoomScaleNormal="80" workbookViewId="0">
      <selection activeCell="D16" sqref="D16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2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578</v>
      </c>
      <c r="B1" s="266"/>
      <c r="C1" s="266"/>
      <c r="D1" s="266"/>
      <c r="E1" s="266"/>
      <c r="F1" s="266"/>
      <c r="G1" s="266"/>
      <c r="H1" s="266"/>
      <c r="I1" s="36" t="s">
        <v>501</v>
      </c>
      <c r="J1" s="36"/>
      <c r="K1" s="36"/>
      <c r="L1" s="36"/>
      <c r="M1" s="36"/>
      <c r="N1" s="36"/>
      <c r="O1" s="36"/>
      <c r="P1" s="36"/>
      <c r="Q1" s="266" t="str">
        <f>A1</f>
        <v>TABELA 28. BILANS BEZROBOTNYCH POWYŻEJ 50 ROKU ŻYCIA W OKRESIE STYCZEŃ - LISTOPAD</v>
      </c>
      <c r="R1" s="266"/>
      <c r="S1" s="266"/>
      <c r="T1" s="266"/>
      <c r="U1" s="266"/>
      <c r="V1" s="266"/>
      <c r="W1" s="266"/>
      <c r="X1" s="266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'8-BILANS OGÓŁEM NARASTAJĄCO'!C4:C5</f>
        <v>I - XI 2017</v>
      </c>
      <c r="D4" s="271" t="str">
        <f>'8-BILANS OGÓŁEM NARASTAJĄCO'!D4:D5</f>
        <v>I - XI 2016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72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6" customFormat="1" ht="30" customHeight="1">
      <c r="A6" s="48" t="s">
        <v>12</v>
      </c>
      <c r="B6" s="18" t="s">
        <v>249</v>
      </c>
      <c r="C6" s="10">
        <v>25295</v>
      </c>
      <c r="D6" s="207">
        <v>27631</v>
      </c>
      <c r="E6" s="11">
        <v>-2336</v>
      </c>
      <c r="F6" s="9">
        <v>2627</v>
      </c>
      <c r="G6" s="8">
        <v>927</v>
      </c>
      <c r="H6" s="8">
        <v>3554</v>
      </c>
      <c r="I6" s="8">
        <v>1549</v>
      </c>
      <c r="J6" s="8">
        <v>570</v>
      </c>
      <c r="K6" s="8">
        <v>2119</v>
      </c>
      <c r="L6" s="8">
        <v>1568</v>
      </c>
      <c r="M6" s="8">
        <v>998</v>
      </c>
      <c r="N6" s="8">
        <v>2400</v>
      </c>
      <c r="O6" s="8">
        <v>1788</v>
      </c>
      <c r="P6" s="8">
        <v>4188</v>
      </c>
      <c r="Q6" s="48" t="s">
        <v>12</v>
      </c>
      <c r="R6" s="18" t="s">
        <v>249</v>
      </c>
      <c r="S6" s="8">
        <v>834</v>
      </c>
      <c r="T6" s="8">
        <v>730</v>
      </c>
      <c r="U6" s="8">
        <v>693</v>
      </c>
      <c r="V6" s="8">
        <v>572</v>
      </c>
      <c r="W6" s="8">
        <v>2502</v>
      </c>
      <c r="X6" s="8">
        <v>1065</v>
      </c>
      <c r="Y6" s="8">
        <v>553</v>
      </c>
      <c r="Z6" s="8">
        <v>1068</v>
      </c>
      <c r="AA6" s="8">
        <v>681</v>
      </c>
      <c r="AB6" s="8">
        <v>571</v>
      </c>
      <c r="AC6" s="8">
        <v>603</v>
      </c>
      <c r="AD6" s="8">
        <v>902</v>
      </c>
      <c r="AE6" s="8">
        <v>612</v>
      </c>
      <c r="AF6" s="8">
        <v>542</v>
      </c>
      <c r="AG6" s="8">
        <v>940</v>
      </c>
    </row>
    <row r="7" spans="1:33" s="15" customFormat="1" ht="30" customHeight="1">
      <c r="A7" s="234" t="s">
        <v>17</v>
      </c>
      <c r="B7" s="38" t="s">
        <v>248</v>
      </c>
      <c r="C7" s="39">
        <v>20996</v>
      </c>
      <c r="D7" s="206">
        <v>24301</v>
      </c>
      <c r="E7" s="41">
        <v>-3305</v>
      </c>
      <c r="F7" s="42">
        <v>2486</v>
      </c>
      <c r="G7" s="40">
        <v>885</v>
      </c>
      <c r="H7" s="40">
        <v>3371</v>
      </c>
      <c r="I7" s="40">
        <v>1348</v>
      </c>
      <c r="J7" s="40">
        <v>739</v>
      </c>
      <c r="K7" s="40">
        <v>2087</v>
      </c>
      <c r="L7" s="40">
        <v>1337</v>
      </c>
      <c r="M7" s="40">
        <v>895</v>
      </c>
      <c r="N7" s="40">
        <v>1261</v>
      </c>
      <c r="O7" s="40">
        <v>1086</v>
      </c>
      <c r="P7" s="40">
        <v>2347</v>
      </c>
      <c r="Q7" s="234" t="s">
        <v>17</v>
      </c>
      <c r="R7" s="38" t="s">
        <v>248</v>
      </c>
      <c r="S7" s="40">
        <v>691</v>
      </c>
      <c r="T7" s="40">
        <v>602</v>
      </c>
      <c r="U7" s="40">
        <v>612</v>
      </c>
      <c r="V7" s="40">
        <v>481</v>
      </c>
      <c r="W7" s="40">
        <v>2112</v>
      </c>
      <c r="X7" s="40">
        <v>891</v>
      </c>
      <c r="Y7" s="40">
        <v>456</v>
      </c>
      <c r="Z7" s="40">
        <v>949</v>
      </c>
      <c r="AA7" s="40">
        <v>574</v>
      </c>
      <c r="AB7" s="40">
        <v>496</v>
      </c>
      <c r="AC7" s="40">
        <v>661</v>
      </c>
      <c r="AD7" s="40">
        <v>819</v>
      </c>
      <c r="AE7" s="40">
        <v>443</v>
      </c>
      <c r="AF7" s="40">
        <v>351</v>
      </c>
      <c r="AG7" s="40">
        <v>821</v>
      </c>
    </row>
    <row r="8" spans="1:33" s="6" customFormat="1" ht="30" customHeight="1">
      <c r="A8" s="237"/>
      <c r="B8" s="18" t="s">
        <v>83</v>
      </c>
      <c r="C8" s="10">
        <v>1483</v>
      </c>
      <c r="D8" s="207">
        <v>1750</v>
      </c>
      <c r="E8" s="27">
        <v>-267</v>
      </c>
      <c r="F8" s="9">
        <v>353</v>
      </c>
      <c r="G8" s="8">
        <v>98</v>
      </c>
      <c r="H8" s="8">
        <v>451</v>
      </c>
      <c r="I8" s="8">
        <v>43</v>
      </c>
      <c r="J8" s="8">
        <v>20</v>
      </c>
      <c r="K8" s="8">
        <v>63</v>
      </c>
      <c r="L8" s="8">
        <v>119</v>
      </c>
      <c r="M8" s="8">
        <v>84</v>
      </c>
      <c r="N8" s="8">
        <v>91</v>
      </c>
      <c r="O8" s="8">
        <v>42</v>
      </c>
      <c r="P8" s="8">
        <v>133</v>
      </c>
      <c r="Q8" s="237"/>
      <c r="R8" s="18" t="s">
        <v>83</v>
      </c>
      <c r="S8" s="8">
        <v>49</v>
      </c>
      <c r="T8" s="8">
        <v>48</v>
      </c>
      <c r="U8" s="8">
        <v>26</v>
      </c>
      <c r="V8" s="8">
        <v>28</v>
      </c>
      <c r="W8" s="8">
        <v>128</v>
      </c>
      <c r="X8" s="8">
        <v>49</v>
      </c>
      <c r="Y8" s="8">
        <v>33</v>
      </c>
      <c r="Z8" s="8">
        <v>63</v>
      </c>
      <c r="AA8" s="8">
        <v>20</v>
      </c>
      <c r="AB8" s="8">
        <v>21</v>
      </c>
      <c r="AC8" s="8">
        <v>17</v>
      </c>
      <c r="AD8" s="8">
        <v>62</v>
      </c>
      <c r="AE8" s="8">
        <v>25</v>
      </c>
      <c r="AF8" s="8">
        <v>20</v>
      </c>
      <c r="AG8" s="8">
        <v>44</v>
      </c>
    </row>
    <row r="9" spans="1:33" s="152" customFormat="1" ht="30" customHeight="1">
      <c r="A9" s="237"/>
      <c r="B9" s="151" t="s">
        <v>84</v>
      </c>
      <c r="C9" s="10">
        <v>19513</v>
      </c>
      <c r="D9" s="207">
        <v>22551</v>
      </c>
      <c r="E9" s="27">
        <v>-3038</v>
      </c>
      <c r="F9" s="9">
        <v>2133</v>
      </c>
      <c r="G9" s="8">
        <v>787</v>
      </c>
      <c r="H9" s="8">
        <v>2920</v>
      </c>
      <c r="I9" s="8">
        <v>1305</v>
      </c>
      <c r="J9" s="8">
        <v>719</v>
      </c>
      <c r="K9" s="8">
        <v>2024</v>
      </c>
      <c r="L9" s="8">
        <v>1218</v>
      </c>
      <c r="M9" s="8">
        <v>811</v>
      </c>
      <c r="N9" s="8">
        <v>1170</v>
      </c>
      <c r="O9" s="8">
        <v>1044</v>
      </c>
      <c r="P9" s="8">
        <v>2214</v>
      </c>
      <c r="Q9" s="237"/>
      <c r="R9" s="151" t="s">
        <v>84</v>
      </c>
      <c r="S9" s="8">
        <v>642</v>
      </c>
      <c r="T9" s="8">
        <v>554</v>
      </c>
      <c r="U9" s="8">
        <v>586</v>
      </c>
      <c r="V9" s="8">
        <v>453</v>
      </c>
      <c r="W9" s="8">
        <v>1984</v>
      </c>
      <c r="X9" s="8">
        <v>842</v>
      </c>
      <c r="Y9" s="8">
        <v>423</v>
      </c>
      <c r="Z9" s="8">
        <v>886</v>
      </c>
      <c r="AA9" s="8">
        <v>554</v>
      </c>
      <c r="AB9" s="8">
        <v>475</v>
      </c>
      <c r="AC9" s="8">
        <v>644</v>
      </c>
      <c r="AD9" s="8">
        <v>757</v>
      </c>
      <c r="AE9" s="8">
        <v>418</v>
      </c>
      <c r="AF9" s="8">
        <v>331</v>
      </c>
      <c r="AG9" s="8">
        <v>777</v>
      </c>
    </row>
    <row r="10" spans="1:33" s="152" customFormat="1" ht="30" customHeight="1">
      <c r="A10" s="237"/>
      <c r="B10" s="151" t="s">
        <v>85</v>
      </c>
      <c r="C10" s="153">
        <v>25</v>
      </c>
      <c r="D10" s="207">
        <v>35</v>
      </c>
      <c r="E10" s="27">
        <v>-10</v>
      </c>
      <c r="F10" s="9">
        <v>1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2</v>
      </c>
      <c r="N10" s="8">
        <v>2</v>
      </c>
      <c r="O10" s="8">
        <v>0</v>
      </c>
      <c r="P10" s="8">
        <v>2</v>
      </c>
      <c r="Q10" s="237"/>
      <c r="R10" s="151" t="s">
        <v>85</v>
      </c>
      <c r="S10" s="8">
        <v>0</v>
      </c>
      <c r="T10" s="8">
        <v>1</v>
      </c>
      <c r="U10" s="8">
        <v>1</v>
      </c>
      <c r="V10" s="8">
        <v>1</v>
      </c>
      <c r="W10" s="8">
        <v>7</v>
      </c>
      <c r="X10" s="8">
        <v>1</v>
      </c>
      <c r="Y10" s="8">
        <v>2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3</v>
      </c>
      <c r="AG10" s="8">
        <v>3</v>
      </c>
    </row>
    <row r="11" spans="1:33" s="6" customFormat="1" ht="30" customHeight="1">
      <c r="A11" s="237"/>
      <c r="B11" s="18" t="s">
        <v>86</v>
      </c>
      <c r="C11" s="10">
        <v>726</v>
      </c>
      <c r="D11" s="207">
        <v>758</v>
      </c>
      <c r="E11" s="11">
        <v>-32</v>
      </c>
      <c r="F11" s="9">
        <v>7</v>
      </c>
      <c r="G11" s="8">
        <v>26</v>
      </c>
      <c r="H11" s="8">
        <v>33</v>
      </c>
      <c r="I11" s="8">
        <v>87</v>
      </c>
      <c r="J11" s="8">
        <v>101</v>
      </c>
      <c r="K11" s="8">
        <v>188</v>
      </c>
      <c r="L11" s="8">
        <v>1</v>
      </c>
      <c r="M11" s="8">
        <v>47</v>
      </c>
      <c r="N11" s="8">
        <v>16</v>
      </c>
      <c r="O11" s="8">
        <v>64</v>
      </c>
      <c r="P11" s="8">
        <v>80</v>
      </c>
      <c r="Q11" s="237"/>
      <c r="R11" s="18" t="s">
        <v>86</v>
      </c>
      <c r="S11" s="8">
        <v>7</v>
      </c>
      <c r="T11" s="8">
        <v>2</v>
      </c>
      <c r="U11" s="8">
        <v>42</v>
      </c>
      <c r="V11" s="8">
        <v>0</v>
      </c>
      <c r="W11" s="8">
        <v>80</v>
      </c>
      <c r="X11" s="8">
        <v>35</v>
      </c>
      <c r="Y11" s="8">
        <v>7</v>
      </c>
      <c r="Z11" s="8">
        <v>11</v>
      </c>
      <c r="AA11" s="8">
        <v>28</v>
      </c>
      <c r="AB11" s="8">
        <v>10</v>
      </c>
      <c r="AC11" s="8">
        <v>94</v>
      </c>
      <c r="AD11" s="8">
        <v>10</v>
      </c>
      <c r="AE11" s="8">
        <v>6</v>
      </c>
      <c r="AF11" s="8">
        <v>10</v>
      </c>
      <c r="AG11" s="8">
        <v>35</v>
      </c>
    </row>
    <row r="12" spans="1:33" s="6" customFormat="1" ht="30" customHeight="1">
      <c r="A12" s="237"/>
      <c r="B12" s="18" t="s">
        <v>87</v>
      </c>
      <c r="C12" s="10">
        <v>787</v>
      </c>
      <c r="D12" s="207">
        <v>1290</v>
      </c>
      <c r="E12" s="11">
        <v>-503</v>
      </c>
      <c r="F12" s="9">
        <v>25</v>
      </c>
      <c r="G12" s="8">
        <v>7</v>
      </c>
      <c r="H12" s="8">
        <v>32</v>
      </c>
      <c r="I12" s="8">
        <v>44</v>
      </c>
      <c r="J12" s="8">
        <v>31</v>
      </c>
      <c r="K12" s="8">
        <v>75</v>
      </c>
      <c r="L12" s="8">
        <v>31</v>
      </c>
      <c r="M12" s="8">
        <v>80</v>
      </c>
      <c r="N12" s="8">
        <v>32</v>
      </c>
      <c r="O12" s="8">
        <v>11</v>
      </c>
      <c r="P12" s="8">
        <v>43</v>
      </c>
      <c r="Q12" s="237"/>
      <c r="R12" s="18" t="s">
        <v>87</v>
      </c>
      <c r="S12" s="8">
        <v>52</v>
      </c>
      <c r="T12" s="8">
        <v>14</v>
      </c>
      <c r="U12" s="8">
        <v>44</v>
      </c>
      <c r="V12" s="8">
        <v>16</v>
      </c>
      <c r="W12" s="8">
        <v>41</v>
      </c>
      <c r="X12" s="8">
        <v>80</v>
      </c>
      <c r="Y12" s="8">
        <v>14</v>
      </c>
      <c r="Z12" s="8">
        <v>28</v>
      </c>
      <c r="AA12" s="8">
        <v>91</v>
      </c>
      <c r="AB12" s="8">
        <v>26</v>
      </c>
      <c r="AC12" s="8">
        <v>52</v>
      </c>
      <c r="AD12" s="8">
        <v>33</v>
      </c>
      <c r="AE12" s="8">
        <v>8</v>
      </c>
      <c r="AF12" s="8">
        <v>1</v>
      </c>
      <c r="AG12" s="8">
        <v>26</v>
      </c>
    </row>
    <row r="13" spans="1:33" s="6" customFormat="1" ht="30" customHeight="1">
      <c r="A13" s="237"/>
      <c r="B13" s="18" t="s">
        <v>88</v>
      </c>
      <c r="C13" s="10">
        <v>0</v>
      </c>
      <c r="D13" s="207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7"/>
      <c r="B14" s="18" t="s">
        <v>89</v>
      </c>
      <c r="C14" s="10">
        <v>590</v>
      </c>
      <c r="D14" s="207">
        <v>766</v>
      </c>
      <c r="E14" s="11">
        <v>-176</v>
      </c>
      <c r="F14" s="9">
        <v>49</v>
      </c>
      <c r="G14" s="8">
        <v>13</v>
      </c>
      <c r="H14" s="8">
        <v>62</v>
      </c>
      <c r="I14" s="8">
        <v>81</v>
      </c>
      <c r="J14" s="8">
        <v>57</v>
      </c>
      <c r="K14" s="8">
        <v>138</v>
      </c>
      <c r="L14" s="8">
        <v>38</v>
      </c>
      <c r="M14" s="8">
        <v>54</v>
      </c>
      <c r="N14" s="8">
        <v>75</v>
      </c>
      <c r="O14" s="8">
        <v>50</v>
      </c>
      <c r="P14" s="8">
        <v>125</v>
      </c>
      <c r="Q14" s="237"/>
      <c r="R14" s="18" t="s">
        <v>89</v>
      </c>
      <c r="S14" s="8">
        <v>4</v>
      </c>
      <c r="T14" s="8">
        <v>6</v>
      </c>
      <c r="U14" s="8">
        <v>9</v>
      </c>
      <c r="V14" s="8">
        <v>1</v>
      </c>
      <c r="W14" s="8">
        <v>104</v>
      </c>
      <c r="X14" s="8">
        <v>2</v>
      </c>
      <c r="Y14" s="8">
        <v>1</v>
      </c>
      <c r="Z14" s="8">
        <v>22</v>
      </c>
      <c r="AA14" s="8">
        <v>1</v>
      </c>
      <c r="AB14" s="8">
        <v>3</v>
      </c>
      <c r="AC14" s="8">
        <v>0</v>
      </c>
      <c r="AD14" s="8">
        <v>5</v>
      </c>
      <c r="AE14" s="8">
        <v>12</v>
      </c>
      <c r="AF14" s="8">
        <v>0</v>
      </c>
      <c r="AG14" s="8">
        <v>3</v>
      </c>
    </row>
    <row r="15" spans="1:33" s="6" customFormat="1" ht="30" customHeight="1">
      <c r="A15" s="235"/>
      <c r="B15" s="18" t="s">
        <v>90</v>
      </c>
      <c r="C15" s="10">
        <v>834</v>
      </c>
      <c r="D15" s="207">
        <v>900</v>
      </c>
      <c r="E15" s="11">
        <v>-66</v>
      </c>
      <c r="F15" s="9">
        <v>0</v>
      </c>
      <c r="G15" s="8">
        <v>36</v>
      </c>
      <c r="H15" s="8">
        <v>36</v>
      </c>
      <c r="I15" s="8">
        <v>1</v>
      </c>
      <c r="J15" s="8">
        <v>14</v>
      </c>
      <c r="K15" s="8">
        <v>15</v>
      </c>
      <c r="L15" s="8">
        <v>45</v>
      </c>
      <c r="M15" s="8">
        <v>8</v>
      </c>
      <c r="N15" s="8">
        <v>46</v>
      </c>
      <c r="O15" s="8">
        <v>121</v>
      </c>
      <c r="P15" s="8">
        <v>167</v>
      </c>
      <c r="Q15" s="235"/>
      <c r="R15" s="18" t="s">
        <v>90</v>
      </c>
      <c r="S15" s="8">
        <v>46</v>
      </c>
      <c r="T15" s="8">
        <v>35</v>
      </c>
      <c r="U15" s="8">
        <v>4</v>
      </c>
      <c r="V15" s="8">
        <v>60</v>
      </c>
      <c r="W15" s="8">
        <v>40</v>
      </c>
      <c r="X15" s="8">
        <v>85</v>
      </c>
      <c r="Y15" s="8">
        <v>39</v>
      </c>
      <c r="Z15" s="8">
        <v>37</v>
      </c>
      <c r="AA15" s="8">
        <v>39</v>
      </c>
      <c r="AB15" s="8">
        <v>38</v>
      </c>
      <c r="AC15" s="8">
        <v>15</v>
      </c>
      <c r="AD15" s="8">
        <v>38</v>
      </c>
      <c r="AE15" s="8">
        <v>28</v>
      </c>
      <c r="AF15" s="8">
        <v>42</v>
      </c>
      <c r="AG15" s="8">
        <v>17</v>
      </c>
    </row>
    <row r="16" spans="1:33" s="15" customFormat="1" ht="30" customHeight="1">
      <c r="A16" s="30" t="s">
        <v>19</v>
      </c>
      <c r="B16" s="38" t="s">
        <v>250</v>
      </c>
      <c r="C16" s="39">
        <v>26455</v>
      </c>
      <c r="D16" s="206">
        <v>27589</v>
      </c>
      <c r="E16" s="41">
        <v>-1134</v>
      </c>
      <c r="F16" s="42">
        <v>3126</v>
      </c>
      <c r="G16" s="40">
        <v>1082</v>
      </c>
      <c r="H16" s="40">
        <v>4208</v>
      </c>
      <c r="I16" s="40">
        <v>1700</v>
      </c>
      <c r="J16" s="40">
        <v>848</v>
      </c>
      <c r="K16" s="40">
        <v>2548</v>
      </c>
      <c r="L16" s="40">
        <v>1717</v>
      </c>
      <c r="M16" s="40">
        <v>1118</v>
      </c>
      <c r="N16" s="40">
        <v>1814</v>
      </c>
      <c r="O16" s="40">
        <v>1430</v>
      </c>
      <c r="P16" s="40">
        <v>3244</v>
      </c>
      <c r="Q16" s="30" t="s">
        <v>19</v>
      </c>
      <c r="R16" s="38" t="s">
        <v>250</v>
      </c>
      <c r="S16" s="40">
        <v>813</v>
      </c>
      <c r="T16" s="40">
        <v>765</v>
      </c>
      <c r="U16" s="40">
        <v>735</v>
      </c>
      <c r="V16" s="40">
        <v>610</v>
      </c>
      <c r="W16" s="40">
        <v>2474</v>
      </c>
      <c r="X16" s="40">
        <v>1188</v>
      </c>
      <c r="Y16" s="40">
        <v>575</v>
      </c>
      <c r="Z16" s="40">
        <v>1242</v>
      </c>
      <c r="AA16" s="40">
        <v>623</v>
      </c>
      <c r="AB16" s="40">
        <v>645</v>
      </c>
      <c r="AC16" s="40">
        <v>842</v>
      </c>
      <c r="AD16" s="40">
        <v>989</v>
      </c>
      <c r="AE16" s="40">
        <v>537</v>
      </c>
      <c r="AF16" s="40">
        <v>499</v>
      </c>
      <c r="AG16" s="40">
        <v>1083</v>
      </c>
    </row>
    <row r="17" spans="1:33" s="6" customFormat="1" ht="30" customHeight="1">
      <c r="A17" s="30" t="s">
        <v>103</v>
      </c>
      <c r="B17" s="18" t="s">
        <v>251</v>
      </c>
      <c r="C17" s="10">
        <v>11429</v>
      </c>
      <c r="D17" s="207">
        <v>12692</v>
      </c>
      <c r="E17" s="11">
        <v>-1263</v>
      </c>
      <c r="F17" s="9">
        <v>1219</v>
      </c>
      <c r="G17" s="8">
        <v>426</v>
      </c>
      <c r="H17" s="8">
        <v>1645</v>
      </c>
      <c r="I17" s="8">
        <v>816</v>
      </c>
      <c r="J17" s="8">
        <v>494</v>
      </c>
      <c r="K17" s="8">
        <v>1310</v>
      </c>
      <c r="L17" s="8">
        <v>652</v>
      </c>
      <c r="M17" s="8">
        <v>474</v>
      </c>
      <c r="N17" s="8">
        <v>705</v>
      </c>
      <c r="O17" s="8">
        <v>644</v>
      </c>
      <c r="P17" s="8">
        <v>1349</v>
      </c>
      <c r="Q17" s="30" t="s">
        <v>103</v>
      </c>
      <c r="R17" s="18" t="s">
        <v>251</v>
      </c>
      <c r="S17" s="8">
        <v>325</v>
      </c>
      <c r="T17" s="8">
        <v>286</v>
      </c>
      <c r="U17" s="8">
        <v>350</v>
      </c>
      <c r="V17" s="8">
        <v>227</v>
      </c>
      <c r="W17" s="8">
        <v>1083</v>
      </c>
      <c r="X17" s="8">
        <v>436</v>
      </c>
      <c r="Y17" s="8">
        <v>301</v>
      </c>
      <c r="Z17" s="8">
        <v>491</v>
      </c>
      <c r="AA17" s="8">
        <v>303</v>
      </c>
      <c r="AB17" s="8">
        <v>307</v>
      </c>
      <c r="AC17" s="8">
        <v>494</v>
      </c>
      <c r="AD17" s="8">
        <v>398</v>
      </c>
      <c r="AE17" s="8">
        <v>261</v>
      </c>
      <c r="AF17" s="8">
        <v>227</v>
      </c>
      <c r="AG17" s="8">
        <v>510</v>
      </c>
    </row>
    <row r="18" spans="1:33" s="6" customFormat="1" ht="30" customHeight="1">
      <c r="A18" s="30"/>
      <c r="B18" s="18" t="s">
        <v>114</v>
      </c>
      <c r="C18" s="10">
        <v>8103</v>
      </c>
      <c r="D18" s="207">
        <v>9236</v>
      </c>
      <c r="E18" s="11">
        <v>-1133</v>
      </c>
      <c r="F18" s="9">
        <v>1035</v>
      </c>
      <c r="G18" s="8">
        <v>328</v>
      </c>
      <c r="H18" s="8">
        <v>1363</v>
      </c>
      <c r="I18" s="8">
        <v>553</v>
      </c>
      <c r="J18" s="8">
        <v>286</v>
      </c>
      <c r="K18" s="8">
        <v>839</v>
      </c>
      <c r="L18" s="8">
        <v>603</v>
      </c>
      <c r="M18" s="8">
        <v>361</v>
      </c>
      <c r="N18" s="8">
        <v>561</v>
      </c>
      <c r="O18" s="8">
        <v>355</v>
      </c>
      <c r="P18" s="8">
        <v>916</v>
      </c>
      <c r="Q18" s="30"/>
      <c r="R18" s="18" t="s">
        <v>114</v>
      </c>
      <c r="S18" s="8">
        <v>245</v>
      </c>
      <c r="T18" s="8">
        <v>248</v>
      </c>
      <c r="U18" s="8">
        <v>232</v>
      </c>
      <c r="V18" s="8">
        <v>185</v>
      </c>
      <c r="W18" s="8">
        <v>692</v>
      </c>
      <c r="X18" s="8">
        <v>226</v>
      </c>
      <c r="Y18" s="8">
        <v>200</v>
      </c>
      <c r="Z18" s="8">
        <v>353</v>
      </c>
      <c r="AA18" s="8">
        <v>197</v>
      </c>
      <c r="AB18" s="8">
        <v>155</v>
      </c>
      <c r="AC18" s="8">
        <v>277</v>
      </c>
      <c r="AD18" s="8">
        <v>330</v>
      </c>
      <c r="AE18" s="8">
        <v>188</v>
      </c>
      <c r="AF18" s="8">
        <v>143</v>
      </c>
      <c r="AG18" s="8">
        <v>350</v>
      </c>
    </row>
    <row r="19" spans="1:33" s="6" customFormat="1" ht="30" customHeight="1">
      <c r="A19" s="30"/>
      <c r="B19" s="18" t="s">
        <v>115</v>
      </c>
      <c r="C19" s="10">
        <v>3326</v>
      </c>
      <c r="D19" s="207">
        <v>3456</v>
      </c>
      <c r="E19" s="11">
        <v>-130</v>
      </c>
      <c r="F19" s="9">
        <v>184</v>
      </c>
      <c r="G19" s="8">
        <v>98</v>
      </c>
      <c r="H19" s="8">
        <v>282</v>
      </c>
      <c r="I19" s="8">
        <v>263</v>
      </c>
      <c r="J19" s="8">
        <v>208</v>
      </c>
      <c r="K19" s="8">
        <v>471</v>
      </c>
      <c r="L19" s="8">
        <v>49</v>
      </c>
      <c r="M19" s="8">
        <v>113</v>
      </c>
      <c r="N19" s="8">
        <v>144</v>
      </c>
      <c r="O19" s="8">
        <v>289</v>
      </c>
      <c r="P19" s="8">
        <v>433</v>
      </c>
      <c r="Q19" s="30"/>
      <c r="R19" s="18" t="s">
        <v>115</v>
      </c>
      <c r="S19" s="8">
        <v>80</v>
      </c>
      <c r="T19" s="8">
        <v>38</v>
      </c>
      <c r="U19" s="8">
        <v>118</v>
      </c>
      <c r="V19" s="8">
        <v>42</v>
      </c>
      <c r="W19" s="8">
        <v>391</v>
      </c>
      <c r="X19" s="8">
        <v>210</v>
      </c>
      <c r="Y19" s="8">
        <v>101</v>
      </c>
      <c r="Z19" s="8">
        <v>138</v>
      </c>
      <c r="AA19" s="8">
        <v>106</v>
      </c>
      <c r="AB19" s="8">
        <v>152</v>
      </c>
      <c r="AC19" s="8">
        <v>217</v>
      </c>
      <c r="AD19" s="8">
        <v>68</v>
      </c>
      <c r="AE19" s="8">
        <v>73</v>
      </c>
      <c r="AF19" s="8">
        <v>84</v>
      </c>
      <c r="AG19" s="8">
        <v>160</v>
      </c>
    </row>
    <row r="20" spans="1:33" s="6" customFormat="1" ht="30" customHeight="1">
      <c r="A20" s="30" t="s">
        <v>104</v>
      </c>
      <c r="B20" s="18" t="s">
        <v>102</v>
      </c>
      <c r="C20" s="10">
        <v>2990</v>
      </c>
      <c r="D20" s="207">
        <v>3265</v>
      </c>
      <c r="E20" s="11">
        <v>-275</v>
      </c>
      <c r="F20" s="9">
        <v>99</v>
      </c>
      <c r="G20" s="8">
        <v>73</v>
      </c>
      <c r="H20" s="8">
        <v>172</v>
      </c>
      <c r="I20" s="8">
        <v>133</v>
      </c>
      <c r="J20" s="8">
        <v>113</v>
      </c>
      <c r="K20" s="8">
        <v>246</v>
      </c>
      <c r="L20" s="8">
        <v>215</v>
      </c>
      <c r="M20" s="8">
        <v>157</v>
      </c>
      <c r="N20" s="8">
        <v>176</v>
      </c>
      <c r="O20" s="8">
        <v>239</v>
      </c>
      <c r="P20" s="8">
        <v>415</v>
      </c>
      <c r="Q20" s="30" t="s">
        <v>104</v>
      </c>
      <c r="R20" s="18" t="s">
        <v>102</v>
      </c>
      <c r="S20" s="8">
        <v>114</v>
      </c>
      <c r="T20" s="8">
        <v>76</v>
      </c>
      <c r="U20" s="8">
        <v>80</v>
      </c>
      <c r="V20" s="8">
        <v>96</v>
      </c>
      <c r="W20" s="8">
        <v>239</v>
      </c>
      <c r="X20" s="8">
        <v>288</v>
      </c>
      <c r="Y20" s="8">
        <v>59</v>
      </c>
      <c r="Z20" s="8">
        <v>155</v>
      </c>
      <c r="AA20" s="8">
        <v>120</v>
      </c>
      <c r="AB20" s="8">
        <v>109</v>
      </c>
      <c r="AC20" s="8">
        <v>103</v>
      </c>
      <c r="AD20" s="8">
        <v>145</v>
      </c>
      <c r="AE20" s="8">
        <v>60</v>
      </c>
      <c r="AF20" s="8">
        <v>58</v>
      </c>
      <c r="AG20" s="8">
        <v>83</v>
      </c>
    </row>
    <row r="21" spans="1:33" s="6" customFormat="1" ht="56.25">
      <c r="A21" s="30" t="s">
        <v>105</v>
      </c>
      <c r="B21" s="18" t="s">
        <v>436</v>
      </c>
      <c r="C21" s="10">
        <v>662</v>
      </c>
      <c r="D21" s="207">
        <v>636</v>
      </c>
      <c r="E21" s="11">
        <v>26</v>
      </c>
      <c r="F21" s="9">
        <v>90</v>
      </c>
      <c r="G21" s="8">
        <v>57</v>
      </c>
      <c r="H21" s="8">
        <v>147</v>
      </c>
      <c r="I21" s="8">
        <v>60</v>
      </c>
      <c r="J21" s="8">
        <v>8</v>
      </c>
      <c r="K21" s="8">
        <v>68</v>
      </c>
      <c r="L21" s="8">
        <v>12</v>
      </c>
      <c r="M21" s="8">
        <v>34</v>
      </c>
      <c r="N21" s="8">
        <v>104</v>
      </c>
      <c r="O21" s="8">
        <v>42</v>
      </c>
      <c r="P21" s="8">
        <v>146</v>
      </c>
      <c r="Q21" s="30" t="s">
        <v>105</v>
      </c>
      <c r="R21" s="18" t="s">
        <v>436</v>
      </c>
      <c r="S21" s="8">
        <v>30</v>
      </c>
      <c r="T21" s="8">
        <v>43</v>
      </c>
      <c r="U21" s="8">
        <v>12</v>
      </c>
      <c r="V21" s="8">
        <v>27</v>
      </c>
      <c r="W21" s="8">
        <v>10</v>
      </c>
      <c r="X21" s="8">
        <v>35</v>
      </c>
      <c r="Y21" s="8">
        <v>10</v>
      </c>
      <c r="Z21" s="8">
        <v>12</v>
      </c>
      <c r="AA21" s="8">
        <v>6</v>
      </c>
      <c r="AB21" s="8">
        <v>12</v>
      </c>
      <c r="AC21" s="8">
        <v>7</v>
      </c>
      <c r="AD21" s="8">
        <v>20</v>
      </c>
      <c r="AE21" s="8">
        <v>2</v>
      </c>
      <c r="AF21" s="8">
        <v>11</v>
      </c>
      <c r="AG21" s="8">
        <v>18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7">
        <v>1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3811</v>
      </c>
      <c r="D23" s="207">
        <v>4092</v>
      </c>
      <c r="E23" s="11">
        <v>-281</v>
      </c>
      <c r="F23" s="9">
        <v>724</v>
      </c>
      <c r="G23" s="8">
        <v>209</v>
      </c>
      <c r="H23" s="8">
        <v>933</v>
      </c>
      <c r="I23" s="8">
        <v>194</v>
      </c>
      <c r="J23" s="8">
        <v>42</v>
      </c>
      <c r="K23" s="8">
        <v>236</v>
      </c>
      <c r="L23" s="8">
        <v>339</v>
      </c>
      <c r="M23" s="8">
        <v>137</v>
      </c>
      <c r="N23" s="8">
        <v>199</v>
      </c>
      <c r="O23" s="8">
        <v>145</v>
      </c>
      <c r="P23" s="8">
        <v>344</v>
      </c>
      <c r="Q23" s="30" t="s">
        <v>107</v>
      </c>
      <c r="R23" s="18" t="s">
        <v>93</v>
      </c>
      <c r="S23" s="8">
        <v>109</v>
      </c>
      <c r="T23" s="8">
        <v>145</v>
      </c>
      <c r="U23" s="8">
        <v>80</v>
      </c>
      <c r="V23" s="8">
        <v>83</v>
      </c>
      <c r="W23" s="8">
        <v>505</v>
      </c>
      <c r="X23" s="8">
        <v>138</v>
      </c>
      <c r="Y23" s="8">
        <v>30</v>
      </c>
      <c r="Z23" s="8">
        <v>147</v>
      </c>
      <c r="AA23" s="8">
        <v>43</v>
      </c>
      <c r="AB23" s="8">
        <v>53</v>
      </c>
      <c r="AC23" s="8">
        <v>63</v>
      </c>
      <c r="AD23" s="8">
        <v>132</v>
      </c>
      <c r="AE23" s="8">
        <v>48</v>
      </c>
      <c r="AF23" s="8">
        <v>54</v>
      </c>
      <c r="AG23" s="8">
        <v>192</v>
      </c>
    </row>
    <row r="24" spans="1:33" s="6" customFormat="1" ht="30" customHeight="1">
      <c r="A24" s="30" t="s">
        <v>108</v>
      </c>
      <c r="B24" s="18" t="s">
        <v>94</v>
      </c>
      <c r="C24" s="10">
        <v>1380</v>
      </c>
      <c r="D24" s="207">
        <v>1566</v>
      </c>
      <c r="E24" s="11">
        <v>-186</v>
      </c>
      <c r="F24" s="9">
        <v>150</v>
      </c>
      <c r="G24" s="8">
        <v>62</v>
      </c>
      <c r="H24" s="8">
        <v>212</v>
      </c>
      <c r="I24" s="8">
        <v>91</v>
      </c>
      <c r="J24" s="8">
        <v>67</v>
      </c>
      <c r="K24" s="8">
        <v>158</v>
      </c>
      <c r="L24" s="8">
        <v>43</v>
      </c>
      <c r="M24" s="8">
        <v>60</v>
      </c>
      <c r="N24" s="8">
        <v>83</v>
      </c>
      <c r="O24" s="8">
        <v>77</v>
      </c>
      <c r="P24" s="172">
        <v>160</v>
      </c>
      <c r="Q24" s="30" t="s">
        <v>108</v>
      </c>
      <c r="R24" s="18" t="s">
        <v>94</v>
      </c>
      <c r="S24" s="8">
        <v>44</v>
      </c>
      <c r="T24" s="8">
        <v>40</v>
      </c>
      <c r="U24" s="8">
        <v>55</v>
      </c>
      <c r="V24" s="8">
        <v>49</v>
      </c>
      <c r="W24" s="8">
        <v>112</v>
      </c>
      <c r="X24" s="8">
        <v>76</v>
      </c>
      <c r="Y24" s="8">
        <v>41</v>
      </c>
      <c r="Z24" s="8">
        <v>70</v>
      </c>
      <c r="AA24" s="8">
        <v>39</v>
      </c>
      <c r="AB24" s="8">
        <v>41</v>
      </c>
      <c r="AC24" s="8">
        <v>32</v>
      </c>
      <c r="AD24" s="8">
        <v>42</v>
      </c>
      <c r="AE24" s="8">
        <v>28</v>
      </c>
      <c r="AF24" s="8">
        <v>36</v>
      </c>
      <c r="AG24" s="8">
        <v>42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207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2460</v>
      </c>
      <c r="D26" s="207">
        <v>870</v>
      </c>
      <c r="E26" s="11">
        <v>1590</v>
      </c>
      <c r="F26" s="9">
        <v>308</v>
      </c>
      <c r="G26" s="8">
        <v>77</v>
      </c>
      <c r="H26" s="8">
        <v>385</v>
      </c>
      <c r="I26" s="8">
        <v>89</v>
      </c>
      <c r="J26" s="8">
        <v>23</v>
      </c>
      <c r="K26" s="8">
        <v>112</v>
      </c>
      <c r="L26" s="8">
        <v>211</v>
      </c>
      <c r="M26" s="8">
        <v>125</v>
      </c>
      <c r="N26" s="8">
        <v>299</v>
      </c>
      <c r="O26" s="8">
        <v>143</v>
      </c>
      <c r="P26" s="8">
        <v>442</v>
      </c>
      <c r="Q26" s="30" t="s">
        <v>110</v>
      </c>
      <c r="R26" s="18" t="s">
        <v>96</v>
      </c>
      <c r="S26" s="8">
        <v>88</v>
      </c>
      <c r="T26" s="8">
        <v>68</v>
      </c>
      <c r="U26" s="8">
        <v>73</v>
      </c>
      <c r="V26" s="8">
        <v>51</v>
      </c>
      <c r="W26" s="8">
        <v>237</v>
      </c>
      <c r="X26" s="8">
        <v>75</v>
      </c>
      <c r="Y26" s="8">
        <v>52</v>
      </c>
      <c r="Z26" s="8">
        <v>97</v>
      </c>
      <c r="AA26" s="8">
        <v>39</v>
      </c>
      <c r="AB26" s="8">
        <v>57</v>
      </c>
      <c r="AC26" s="8">
        <v>54</v>
      </c>
      <c r="AD26" s="8">
        <v>95</v>
      </c>
      <c r="AE26" s="8">
        <v>44</v>
      </c>
      <c r="AF26" s="8">
        <v>60</v>
      </c>
      <c r="AG26" s="8">
        <v>95</v>
      </c>
    </row>
    <row r="27" spans="1:33" s="6" customFormat="1" ht="30" customHeight="1">
      <c r="A27" s="30" t="s">
        <v>111</v>
      </c>
      <c r="B27" s="18" t="s">
        <v>97</v>
      </c>
      <c r="C27" s="10">
        <v>721</v>
      </c>
      <c r="D27" s="207">
        <v>602</v>
      </c>
      <c r="E27" s="11">
        <v>119</v>
      </c>
      <c r="F27" s="9">
        <v>75</v>
      </c>
      <c r="G27" s="8">
        <v>25</v>
      </c>
      <c r="H27" s="8">
        <v>100</v>
      </c>
      <c r="I27" s="8">
        <v>114</v>
      </c>
      <c r="J27" s="8">
        <v>35</v>
      </c>
      <c r="K27" s="8">
        <v>149</v>
      </c>
      <c r="L27" s="8">
        <v>35</v>
      </c>
      <c r="M27" s="8">
        <v>23</v>
      </c>
      <c r="N27" s="8">
        <v>21</v>
      </c>
      <c r="O27" s="8">
        <v>20</v>
      </c>
      <c r="P27" s="8">
        <v>41</v>
      </c>
      <c r="Q27" s="30" t="s">
        <v>111</v>
      </c>
      <c r="R27" s="18" t="s">
        <v>97</v>
      </c>
      <c r="S27" s="8">
        <v>20</v>
      </c>
      <c r="T27" s="8">
        <v>24</v>
      </c>
      <c r="U27" s="8">
        <v>15</v>
      </c>
      <c r="V27" s="8">
        <v>13</v>
      </c>
      <c r="W27" s="8">
        <v>82</v>
      </c>
      <c r="X27" s="8">
        <v>30</v>
      </c>
      <c r="Y27" s="8">
        <v>12</v>
      </c>
      <c r="Z27" s="8">
        <v>28</v>
      </c>
      <c r="AA27" s="8">
        <v>28</v>
      </c>
      <c r="AB27" s="8">
        <v>8</v>
      </c>
      <c r="AC27" s="8">
        <v>16</v>
      </c>
      <c r="AD27" s="8">
        <v>36</v>
      </c>
      <c r="AE27" s="8">
        <v>8</v>
      </c>
      <c r="AF27" s="8">
        <v>14</v>
      </c>
      <c r="AG27" s="8">
        <v>39</v>
      </c>
    </row>
    <row r="28" spans="1:33" s="6" customFormat="1" ht="30" customHeight="1">
      <c r="A28" s="30" t="s">
        <v>112</v>
      </c>
      <c r="B28" s="18" t="s">
        <v>98</v>
      </c>
      <c r="C28" s="10">
        <v>1048</v>
      </c>
      <c r="D28" s="207">
        <v>1473</v>
      </c>
      <c r="E28" s="11">
        <v>-425</v>
      </c>
      <c r="F28" s="9">
        <v>220</v>
      </c>
      <c r="G28" s="8">
        <v>74</v>
      </c>
      <c r="H28" s="8">
        <v>294</v>
      </c>
      <c r="I28" s="8">
        <v>20</v>
      </c>
      <c r="J28" s="8">
        <v>10</v>
      </c>
      <c r="K28" s="8">
        <v>30</v>
      </c>
      <c r="L28" s="8">
        <v>83</v>
      </c>
      <c r="M28" s="8">
        <v>33</v>
      </c>
      <c r="N28" s="8">
        <v>56</v>
      </c>
      <c r="O28" s="8">
        <v>21</v>
      </c>
      <c r="P28" s="8">
        <v>77</v>
      </c>
      <c r="Q28" s="30" t="s">
        <v>112</v>
      </c>
      <c r="R28" s="18" t="s">
        <v>98</v>
      </c>
      <c r="S28" s="8">
        <v>32</v>
      </c>
      <c r="T28" s="8">
        <v>39</v>
      </c>
      <c r="U28" s="8">
        <v>13</v>
      </c>
      <c r="V28" s="8">
        <v>16</v>
      </c>
      <c r="W28" s="8">
        <v>87</v>
      </c>
      <c r="X28" s="8">
        <v>35</v>
      </c>
      <c r="Y28" s="8">
        <v>30</v>
      </c>
      <c r="Z28" s="8">
        <v>58</v>
      </c>
      <c r="AA28" s="8">
        <v>7</v>
      </c>
      <c r="AB28" s="8">
        <v>28</v>
      </c>
      <c r="AC28" s="8">
        <v>35</v>
      </c>
      <c r="AD28" s="8">
        <v>46</v>
      </c>
      <c r="AE28" s="8">
        <v>38</v>
      </c>
      <c r="AF28" s="8">
        <v>12</v>
      </c>
      <c r="AG28" s="8">
        <v>55</v>
      </c>
    </row>
    <row r="29" spans="1:33" s="6" customFormat="1" ht="30" customHeight="1">
      <c r="A29" s="31" t="s">
        <v>126</v>
      </c>
      <c r="B29" s="18" t="s">
        <v>99</v>
      </c>
      <c r="C29" s="10">
        <v>1954</v>
      </c>
      <c r="D29" s="207">
        <v>2392</v>
      </c>
      <c r="E29" s="11">
        <v>-438</v>
      </c>
      <c r="F29" s="9">
        <v>241</v>
      </c>
      <c r="G29" s="8">
        <v>79</v>
      </c>
      <c r="H29" s="8">
        <v>320</v>
      </c>
      <c r="I29" s="8">
        <v>183</v>
      </c>
      <c r="J29" s="8">
        <v>56</v>
      </c>
      <c r="K29" s="8">
        <v>239</v>
      </c>
      <c r="L29" s="8">
        <v>127</v>
      </c>
      <c r="M29" s="8">
        <v>75</v>
      </c>
      <c r="N29" s="8">
        <v>171</v>
      </c>
      <c r="O29" s="8">
        <v>99</v>
      </c>
      <c r="P29" s="8">
        <v>270</v>
      </c>
      <c r="Q29" s="31" t="s">
        <v>126</v>
      </c>
      <c r="R29" s="18" t="s">
        <v>99</v>
      </c>
      <c r="S29" s="8">
        <v>51</v>
      </c>
      <c r="T29" s="8">
        <v>44</v>
      </c>
      <c r="U29" s="8">
        <v>57</v>
      </c>
      <c r="V29" s="8">
        <v>48</v>
      </c>
      <c r="W29" s="8">
        <v>119</v>
      </c>
      <c r="X29" s="8">
        <v>75</v>
      </c>
      <c r="Y29" s="8">
        <v>40</v>
      </c>
      <c r="Z29" s="8">
        <v>184</v>
      </c>
      <c r="AA29" s="8">
        <v>38</v>
      </c>
      <c r="AB29" s="8">
        <v>30</v>
      </c>
      <c r="AC29" s="8">
        <v>38</v>
      </c>
      <c r="AD29" s="8">
        <v>75</v>
      </c>
      <c r="AE29" s="8">
        <v>48</v>
      </c>
      <c r="AF29" s="8">
        <v>27</v>
      </c>
      <c r="AG29" s="8">
        <v>49</v>
      </c>
    </row>
    <row r="30" spans="1:33" s="45" customFormat="1" ht="30" customHeight="1">
      <c r="A30" s="273" t="s">
        <v>22</v>
      </c>
      <c r="B30" s="38" t="s">
        <v>100</v>
      </c>
      <c r="C30" s="39">
        <v>19836</v>
      </c>
      <c r="D30" s="206">
        <v>24343</v>
      </c>
      <c r="E30" s="41">
        <v>-4507</v>
      </c>
      <c r="F30" s="42">
        <v>1987</v>
      </c>
      <c r="G30" s="40">
        <v>730</v>
      </c>
      <c r="H30" s="40">
        <v>2717</v>
      </c>
      <c r="I30" s="40">
        <v>1197</v>
      </c>
      <c r="J30" s="40">
        <v>461</v>
      </c>
      <c r="K30" s="40">
        <v>1658</v>
      </c>
      <c r="L30" s="40">
        <v>1188</v>
      </c>
      <c r="M30" s="40">
        <v>775</v>
      </c>
      <c r="N30" s="40">
        <v>1847</v>
      </c>
      <c r="O30" s="40">
        <v>1444</v>
      </c>
      <c r="P30" s="40">
        <v>3291</v>
      </c>
      <c r="Q30" s="234" t="s">
        <v>22</v>
      </c>
      <c r="R30" s="43" t="s">
        <v>100</v>
      </c>
      <c r="S30" s="40">
        <v>712</v>
      </c>
      <c r="T30" s="40">
        <v>567</v>
      </c>
      <c r="U30" s="40">
        <v>570</v>
      </c>
      <c r="V30" s="40">
        <v>443</v>
      </c>
      <c r="W30" s="40">
        <v>2140</v>
      </c>
      <c r="X30" s="40">
        <v>768</v>
      </c>
      <c r="Y30" s="40">
        <v>434</v>
      </c>
      <c r="Z30" s="40">
        <v>775</v>
      </c>
      <c r="AA30" s="40">
        <v>632</v>
      </c>
      <c r="AB30" s="40">
        <v>422</v>
      </c>
      <c r="AC30" s="40">
        <v>422</v>
      </c>
      <c r="AD30" s="40">
        <v>732</v>
      </c>
      <c r="AE30" s="40">
        <v>518</v>
      </c>
      <c r="AF30" s="40">
        <v>394</v>
      </c>
      <c r="AG30" s="40">
        <v>678</v>
      </c>
    </row>
    <row r="31" spans="1:33" s="55" customFormat="1" ht="30" customHeight="1" thickBot="1">
      <c r="A31" s="274"/>
      <c r="B31" s="18" t="s">
        <v>113</v>
      </c>
      <c r="C31" s="12">
        <v>1779</v>
      </c>
      <c r="D31" s="209">
        <v>2205</v>
      </c>
      <c r="E31" s="14">
        <v>-426</v>
      </c>
      <c r="F31" s="9">
        <v>292</v>
      </c>
      <c r="G31" s="8">
        <v>88</v>
      </c>
      <c r="H31" s="8">
        <v>380</v>
      </c>
      <c r="I31" s="8">
        <v>87</v>
      </c>
      <c r="J31" s="8">
        <v>37</v>
      </c>
      <c r="K31" s="8">
        <v>124</v>
      </c>
      <c r="L31" s="8">
        <v>121</v>
      </c>
      <c r="M31" s="8">
        <v>90</v>
      </c>
      <c r="N31" s="8">
        <v>160</v>
      </c>
      <c r="O31" s="8">
        <v>132</v>
      </c>
      <c r="P31" s="8">
        <v>292</v>
      </c>
      <c r="Q31" s="235"/>
      <c r="R31" s="53" t="s">
        <v>113</v>
      </c>
      <c r="S31" s="8">
        <v>55</v>
      </c>
      <c r="T31" s="8">
        <v>51</v>
      </c>
      <c r="U31" s="8">
        <v>32</v>
      </c>
      <c r="V31" s="8">
        <v>35</v>
      </c>
      <c r="W31" s="8">
        <v>175</v>
      </c>
      <c r="X31" s="8">
        <v>49</v>
      </c>
      <c r="Y31" s="8">
        <v>37</v>
      </c>
      <c r="Z31" s="8">
        <v>65</v>
      </c>
      <c r="AA31" s="8">
        <v>48</v>
      </c>
      <c r="AB31" s="8">
        <v>19</v>
      </c>
      <c r="AC31" s="8">
        <v>22</v>
      </c>
      <c r="AD31" s="8">
        <v>66</v>
      </c>
      <c r="AE31" s="8">
        <v>39</v>
      </c>
      <c r="AF31" s="8">
        <v>37</v>
      </c>
      <c r="AG31" s="8">
        <v>42</v>
      </c>
    </row>
    <row r="32" spans="1:33" s="25" customFormat="1" ht="18.75">
      <c r="A32" s="47" t="s">
        <v>161</v>
      </c>
      <c r="D32" s="176"/>
      <c r="Q32" s="47" t="s">
        <v>161</v>
      </c>
    </row>
    <row r="33" spans="1:17" s="25" customFormat="1" ht="18.75">
      <c r="A33" s="46"/>
      <c r="D33" s="176"/>
      <c r="Q33" s="46"/>
    </row>
    <row r="34" spans="1:17" s="25" customFormat="1" ht="18.75">
      <c r="A34" s="46"/>
      <c r="D34" s="176"/>
      <c r="Q34" s="46"/>
    </row>
    <row r="35" spans="1:17" s="25" customFormat="1" ht="18.75">
      <c r="A35" s="46"/>
      <c r="D35" s="176"/>
      <c r="Q35" s="46"/>
    </row>
    <row r="36" spans="1:17" s="25" customFormat="1" ht="18.75">
      <c r="A36" s="46"/>
      <c r="D36" s="176"/>
      <c r="Q36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 codeName="Arkusz30"/>
  <dimension ref="A1:AG40"/>
  <sheetViews>
    <sheetView zoomScale="75" zoomScaleNormal="55" workbookViewId="0">
      <selection activeCell="D7" sqref="D7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2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577</v>
      </c>
      <c r="B1" s="266"/>
      <c r="C1" s="266"/>
      <c r="D1" s="266"/>
      <c r="E1" s="266"/>
      <c r="F1" s="266"/>
      <c r="G1" s="266"/>
      <c r="H1" s="266"/>
      <c r="I1" s="36" t="s">
        <v>501</v>
      </c>
      <c r="J1" s="36"/>
      <c r="K1" s="36"/>
      <c r="L1" s="36"/>
      <c r="M1" s="36"/>
      <c r="N1" s="36"/>
      <c r="O1" s="36"/>
      <c r="P1" s="36"/>
      <c r="Q1" s="266" t="str">
        <f>A1</f>
        <v>TABELA 29. PODJĘCIA PRACY I AKTYWIZACJA BEZROBOTNYCH POWYŻEJ 50 ROKU ŻYCIA W OKRESIE STYCZEŃ - LISTOPAD</v>
      </c>
      <c r="R1" s="266"/>
      <c r="S1" s="266"/>
      <c r="T1" s="266"/>
      <c r="U1" s="266"/>
      <c r="V1" s="266"/>
      <c r="W1" s="266"/>
      <c r="X1" s="266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'8-BILANS OGÓŁEM NARASTAJĄCO'!C4:C5</f>
        <v>I - XI 2017</v>
      </c>
      <c r="D4" s="271" t="str">
        <f>'8-BILANS OGÓŁEM NARASTAJĄCO'!D4:D5</f>
        <v>I - XI 2016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72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15" customFormat="1" ht="30" customHeight="1">
      <c r="A6" s="3" t="s">
        <v>12</v>
      </c>
      <c r="B6" s="38" t="s">
        <v>252</v>
      </c>
      <c r="C6" s="39">
        <v>11429</v>
      </c>
      <c r="D6" s="179">
        <v>12692</v>
      </c>
      <c r="E6" s="41">
        <v>-1263</v>
      </c>
      <c r="F6" s="42">
        <v>1219</v>
      </c>
      <c r="G6" s="40">
        <v>426</v>
      </c>
      <c r="H6" s="40">
        <v>1645</v>
      </c>
      <c r="I6" s="40">
        <v>816</v>
      </c>
      <c r="J6" s="40">
        <v>494</v>
      </c>
      <c r="K6" s="40">
        <v>1310</v>
      </c>
      <c r="L6" s="40">
        <v>652</v>
      </c>
      <c r="M6" s="40">
        <v>474</v>
      </c>
      <c r="N6" s="40">
        <v>705</v>
      </c>
      <c r="O6" s="40">
        <v>644</v>
      </c>
      <c r="P6" s="40">
        <v>1349</v>
      </c>
      <c r="Q6" s="106" t="s">
        <v>12</v>
      </c>
      <c r="R6" s="38" t="s">
        <v>252</v>
      </c>
      <c r="S6" s="40">
        <v>325</v>
      </c>
      <c r="T6" s="40">
        <v>286</v>
      </c>
      <c r="U6" s="40">
        <v>350</v>
      </c>
      <c r="V6" s="40">
        <v>227</v>
      </c>
      <c r="W6" s="40">
        <v>1083</v>
      </c>
      <c r="X6" s="40">
        <v>436</v>
      </c>
      <c r="Y6" s="40">
        <v>301</v>
      </c>
      <c r="Z6" s="40">
        <v>491</v>
      </c>
      <c r="AA6" s="40">
        <v>303</v>
      </c>
      <c r="AB6" s="40">
        <v>307</v>
      </c>
      <c r="AC6" s="40">
        <v>494</v>
      </c>
      <c r="AD6" s="40">
        <v>398</v>
      </c>
      <c r="AE6" s="40">
        <v>261</v>
      </c>
      <c r="AF6" s="40">
        <v>227</v>
      </c>
      <c r="AG6" s="40">
        <v>510</v>
      </c>
    </row>
    <row r="7" spans="1:33" s="6" customFormat="1" ht="30" customHeight="1">
      <c r="A7" s="4" t="s">
        <v>188</v>
      </c>
      <c r="B7" s="18" t="s">
        <v>269</v>
      </c>
      <c r="C7" s="10">
        <v>8103</v>
      </c>
      <c r="D7" s="172">
        <v>9236</v>
      </c>
      <c r="E7" s="11">
        <v>-1133</v>
      </c>
      <c r="F7" s="9">
        <v>1035</v>
      </c>
      <c r="G7" s="8">
        <v>328</v>
      </c>
      <c r="H7" s="8">
        <v>1363</v>
      </c>
      <c r="I7" s="8">
        <v>553</v>
      </c>
      <c r="J7" s="8">
        <v>286</v>
      </c>
      <c r="K7" s="8">
        <v>839</v>
      </c>
      <c r="L7" s="8">
        <v>603</v>
      </c>
      <c r="M7" s="8">
        <v>361</v>
      </c>
      <c r="N7" s="8">
        <v>561</v>
      </c>
      <c r="O7" s="8">
        <v>355</v>
      </c>
      <c r="P7" s="8">
        <v>916</v>
      </c>
      <c r="Q7" s="111" t="s">
        <v>188</v>
      </c>
      <c r="R7" s="18" t="s">
        <v>269</v>
      </c>
      <c r="S7" s="8">
        <v>245</v>
      </c>
      <c r="T7" s="8">
        <v>248</v>
      </c>
      <c r="U7" s="8">
        <v>232</v>
      </c>
      <c r="V7" s="8">
        <v>185</v>
      </c>
      <c r="W7" s="8">
        <v>692</v>
      </c>
      <c r="X7" s="8">
        <v>226</v>
      </c>
      <c r="Y7" s="8">
        <v>200</v>
      </c>
      <c r="Z7" s="8">
        <v>353</v>
      </c>
      <c r="AA7" s="8">
        <v>197</v>
      </c>
      <c r="AB7" s="8">
        <v>155</v>
      </c>
      <c r="AC7" s="8">
        <v>277</v>
      </c>
      <c r="AD7" s="8">
        <v>330</v>
      </c>
      <c r="AE7" s="8">
        <v>188</v>
      </c>
      <c r="AF7" s="8">
        <v>143</v>
      </c>
      <c r="AG7" s="8">
        <v>350</v>
      </c>
    </row>
    <row r="8" spans="1:33" s="6" customFormat="1" ht="30" customHeight="1">
      <c r="A8" s="4"/>
      <c r="B8" s="19" t="s">
        <v>127</v>
      </c>
      <c r="C8" s="10">
        <v>257</v>
      </c>
      <c r="D8" s="207">
        <v>306</v>
      </c>
      <c r="E8" s="27">
        <v>-49</v>
      </c>
      <c r="F8" s="9">
        <v>29</v>
      </c>
      <c r="G8" s="8">
        <v>12</v>
      </c>
      <c r="H8" s="8">
        <v>41</v>
      </c>
      <c r="I8" s="8">
        <v>15</v>
      </c>
      <c r="J8" s="8">
        <v>5</v>
      </c>
      <c r="K8" s="8">
        <v>20</v>
      </c>
      <c r="L8" s="8">
        <v>15</v>
      </c>
      <c r="M8" s="8">
        <v>11</v>
      </c>
      <c r="N8" s="8">
        <v>20</v>
      </c>
      <c r="O8" s="8">
        <v>12</v>
      </c>
      <c r="P8" s="8">
        <v>32</v>
      </c>
      <c r="Q8" s="111"/>
      <c r="R8" s="18" t="s">
        <v>127</v>
      </c>
      <c r="S8" s="8">
        <v>15</v>
      </c>
      <c r="T8" s="8">
        <v>12</v>
      </c>
      <c r="U8" s="8">
        <v>1</v>
      </c>
      <c r="V8" s="8">
        <v>7</v>
      </c>
      <c r="W8" s="8">
        <v>23</v>
      </c>
      <c r="X8" s="8">
        <v>8</v>
      </c>
      <c r="Y8" s="8">
        <v>3</v>
      </c>
      <c r="Z8" s="8">
        <v>14</v>
      </c>
      <c r="AA8" s="8">
        <v>9</v>
      </c>
      <c r="AB8" s="8">
        <v>5</v>
      </c>
      <c r="AC8" s="8">
        <v>10</v>
      </c>
      <c r="AD8" s="8">
        <v>11</v>
      </c>
      <c r="AE8" s="8">
        <v>6</v>
      </c>
      <c r="AF8" s="8">
        <v>5</v>
      </c>
      <c r="AG8" s="8">
        <v>9</v>
      </c>
    </row>
    <row r="9" spans="1:33" s="152" customFormat="1" ht="30" customHeight="1">
      <c r="A9" s="177"/>
      <c r="B9" s="150" t="s">
        <v>117</v>
      </c>
      <c r="C9" s="10">
        <v>273</v>
      </c>
      <c r="D9" s="172">
        <v>349</v>
      </c>
      <c r="E9" s="27">
        <v>-76</v>
      </c>
      <c r="F9" s="9">
        <v>0</v>
      </c>
      <c r="G9" s="8">
        <v>0</v>
      </c>
      <c r="H9" s="8">
        <v>0</v>
      </c>
      <c r="I9" s="8">
        <v>170</v>
      </c>
      <c r="J9" s="8">
        <v>53</v>
      </c>
      <c r="K9" s="8">
        <v>223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83"/>
      <c r="R9" s="151" t="s">
        <v>117</v>
      </c>
      <c r="S9" s="8">
        <v>0</v>
      </c>
      <c r="T9" s="8">
        <v>26</v>
      </c>
      <c r="U9" s="8">
        <v>0</v>
      </c>
      <c r="V9" s="8">
        <v>20</v>
      </c>
      <c r="W9" s="8">
        <v>0</v>
      </c>
      <c r="X9" s="8">
        <v>0</v>
      </c>
      <c r="Y9" s="8">
        <v>4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7" t="s">
        <v>189</v>
      </c>
      <c r="B10" s="151" t="s">
        <v>268</v>
      </c>
      <c r="C10" s="153">
        <v>3326</v>
      </c>
      <c r="D10" s="172">
        <v>3456</v>
      </c>
      <c r="E10" s="27">
        <v>-130</v>
      </c>
      <c r="F10" s="9">
        <v>184</v>
      </c>
      <c r="G10" s="8">
        <v>98</v>
      </c>
      <c r="H10" s="8">
        <v>282</v>
      </c>
      <c r="I10" s="8">
        <v>263</v>
      </c>
      <c r="J10" s="8">
        <v>208</v>
      </c>
      <c r="K10" s="8">
        <v>471</v>
      </c>
      <c r="L10" s="8">
        <v>49</v>
      </c>
      <c r="M10" s="8">
        <v>113</v>
      </c>
      <c r="N10" s="8">
        <v>144</v>
      </c>
      <c r="O10" s="8">
        <v>289</v>
      </c>
      <c r="P10" s="8">
        <v>433</v>
      </c>
      <c r="Q10" s="183" t="s">
        <v>189</v>
      </c>
      <c r="R10" s="151" t="s">
        <v>268</v>
      </c>
      <c r="S10" s="8">
        <v>80</v>
      </c>
      <c r="T10" s="8">
        <v>38</v>
      </c>
      <c r="U10" s="8">
        <v>118</v>
      </c>
      <c r="V10" s="8">
        <v>42</v>
      </c>
      <c r="W10" s="8">
        <v>391</v>
      </c>
      <c r="X10" s="8">
        <v>210</v>
      </c>
      <c r="Y10" s="8">
        <v>101</v>
      </c>
      <c r="Z10" s="8">
        <v>138</v>
      </c>
      <c r="AA10" s="8">
        <v>106</v>
      </c>
      <c r="AB10" s="8">
        <v>152</v>
      </c>
      <c r="AC10" s="8">
        <v>217</v>
      </c>
      <c r="AD10" s="8">
        <v>68</v>
      </c>
      <c r="AE10" s="8">
        <v>73</v>
      </c>
      <c r="AF10" s="8">
        <v>84</v>
      </c>
      <c r="AG10" s="8">
        <v>160</v>
      </c>
    </row>
    <row r="11" spans="1:33" s="6" customFormat="1" ht="30" customHeight="1">
      <c r="A11" s="4"/>
      <c r="B11" s="19" t="s">
        <v>118</v>
      </c>
      <c r="C11" s="10">
        <v>553</v>
      </c>
      <c r="D11" s="172">
        <v>590</v>
      </c>
      <c r="E11" s="11">
        <v>-37</v>
      </c>
      <c r="F11" s="9">
        <v>29</v>
      </c>
      <c r="G11" s="8">
        <v>10</v>
      </c>
      <c r="H11" s="8">
        <v>39</v>
      </c>
      <c r="I11" s="8">
        <v>3</v>
      </c>
      <c r="J11" s="8">
        <v>1</v>
      </c>
      <c r="K11" s="8">
        <v>4</v>
      </c>
      <c r="L11" s="8">
        <v>4</v>
      </c>
      <c r="M11" s="8">
        <v>48</v>
      </c>
      <c r="N11" s="8">
        <v>15</v>
      </c>
      <c r="O11" s="8">
        <v>7</v>
      </c>
      <c r="P11" s="8">
        <v>22</v>
      </c>
      <c r="Q11" s="111"/>
      <c r="R11" s="18" t="s">
        <v>118</v>
      </c>
      <c r="S11" s="8">
        <v>16</v>
      </c>
      <c r="T11" s="8">
        <v>3</v>
      </c>
      <c r="U11" s="8">
        <v>47</v>
      </c>
      <c r="V11" s="8">
        <v>32</v>
      </c>
      <c r="W11" s="8">
        <v>90</v>
      </c>
      <c r="X11" s="8">
        <v>40</v>
      </c>
      <c r="Y11" s="8">
        <v>56</v>
      </c>
      <c r="Z11" s="8">
        <v>1</v>
      </c>
      <c r="AA11" s="8">
        <v>5</v>
      </c>
      <c r="AB11" s="8">
        <v>22</v>
      </c>
      <c r="AC11" s="8">
        <v>37</v>
      </c>
      <c r="AD11" s="8">
        <v>7</v>
      </c>
      <c r="AE11" s="8">
        <v>4</v>
      </c>
      <c r="AF11" s="8">
        <v>48</v>
      </c>
      <c r="AG11" s="8">
        <v>28</v>
      </c>
    </row>
    <row r="12" spans="1:33" s="6" customFormat="1" ht="30" customHeight="1">
      <c r="A12" s="4"/>
      <c r="B12" s="19" t="s">
        <v>119</v>
      </c>
      <c r="C12" s="10">
        <v>1961</v>
      </c>
      <c r="D12" s="172">
        <v>1954</v>
      </c>
      <c r="E12" s="11">
        <v>7</v>
      </c>
      <c r="F12" s="9">
        <v>19</v>
      </c>
      <c r="G12" s="8">
        <v>54</v>
      </c>
      <c r="H12" s="8">
        <v>73</v>
      </c>
      <c r="I12" s="8">
        <v>134</v>
      </c>
      <c r="J12" s="8">
        <v>175</v>
      </c>
      <c r="K12" s="8">
        <v>309</v>
      </c>
      <c r="L12" s="8">
        <v>8</v>
      </c>
      <c r="M12" s="8">
        <v>3</v>
      </c>
      <c r="N12" s="8">
        <v>74</v>
      </c>
      <c r="O12" s="8">
        <v>251</v>
      </c>
      <c r="P12" s="8">
        <v>325</v>
      </c>
      <c r="Q12" s="111"/>
      <c r="R12" s="18" t="s">
        <v>119</v>
      </c>
      <c r="S12" s="8">
        <v>33</v>
      </c>
      <c r="T12" s="8">
        <v>15</v>
      </c>
      <c r="U12" s="8">
        <v>67</v>
      </c>
      <c r="V12" s="8">
        <v>1</v>
      </c>
      <c r="W12" s="8">
        <v>220</v>
      </c>
      <c r="X12" s="8">
        <v>160</v>
      </c>
      <c r="Y12" s="8">
        <v>30</v>
      </c>
      <c r="Z12" s="8">
        <v>115</v>
      </c>
      <c r="AA12" s="8">
        <v>93</v>
      </c>
      <c r="AB12" s="8">
        <v>105</v>
      </c>
      <c r="AC12" s="8">
        <v>169</v>
      </c>
      <c r="AD12" s="8">
        <v>43</v>
      </c>
      <c r="AE12" s="8">
        <v>48</v>
      </c>
      <c r="AF12" s="8">
        <v>23</v>
      </c>
      <c r="AG12" s="8">
        <v>121</v>
      </c>
    </row>
    <row r="13" spans="1:33" s="6" customFormat="1" ht="30" customHeight="1">
      <c r="A13" s="4"/>
      <c r="B13" s="19" t="s">
        <v>120</v>
      </c>
      <c r="C13" s="10">
        <v>102</v>
      </c>
      <c r="D13" s="172">
        <v>154</v>
      </c>
      <c r="E13" s="11">
        <v>-52</v>
      </c>
      <c r="F13" s="9">
        <v>14</v>
      </c>
      <c r="G13" s="8">
        <v>5</v>
      </c>
      <c r="H13" s="8">
        <v>19</v>
      </c>
      <c r="I13" s="8">
        <v>8</v>
      </c>
      <c r="J13" s="8">
        <v>3</v>
      </c>
      <c r="K13" s="8">
        <v>11</v>
      </c>
      <c r="L13" s="8">
        <v>5</v>
      </c>
      <c r="M13" s="8">
        <v>13</v>
      </c>
      <c r="N13" s="8">
        <v>11</v>
      </c>
      <c r="O13" s="8">
        <v>2</v>
      </c>
      <c r="P13" s="8">
        <v>13</v>
      </c>
      <c r="Q13" s="111"/>
      <c r="R13" s="18" t="s">
        <v>120</v>
      </c>
      <c r="S13" s="8">
        <v>5</v>
      </c>
      <c r="T13" s="8">
        <v>4</v>
      </c>
      <c r="U13" s="8">
        <v>2</v>
      </c>
      <c r="V13" s="8">
        <v>3</v>
      </c>
      <c r="W13" s="8">
        <v>9</v>
      </c>
      <c r="X13" s="8">
        <v>2</v>
      </c>
      <c r="Y13" s="8">
        <v>1</v>
      </c>
      <c r="Z13" s="8">
        <v>2</v>
      </c>
      <c r="AA13" s="8">
        <v>4</v>
      </c>
      <c r="AB13" s="8">
        <v>2</v>
      </c>
      <c r="AC13" s="8">
        <v>0</v>
      </c>
      <c r="AD13" s="8">
        <v>3</v>
      </c>
      <c r="AE13" s="8">
        <v>2</v>
      </c>
      <c r="AF13" s="8">
        <v>1</v>
      </c>
      <c r="AG13" s="8">
        <v>1</v>
      </c>
    </row>
    <row r="14" spans="1:33" s="6" customFormat="1" ht="30" customHeight="1">
      <c r="A14" s="4"/>
      <c r="B14" s="19" t="s">
        <v>121</v>
      </c>
      <c r="C14" s="58" t="s">
        <v>136</v>
      </c>
      <c r="D14" s="180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111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500</v>
      </c>
      <c r="D15" s="172">
        <v>540</v>
      </c>
      <c r="E15" s="11">
        <v>-40</v>
      </c>
      <c r="F15" s="9">
        <v>82</v>
      </c>
      <c r="G15" s="8">
        <v>27</v>
      </c>
      <c r="H15" s="8">
        <v>109</v>
      </c>
      <c r="I15" s="8">
        <v>97</v>
      </c>
      <c r="J15" s="8">
        <v>22</v>
      </c>
      <c r="K15" s="8">
        <v>119</v>
      </c>
      <c r="L15" s="8">
        <v>8</v>
      </c>
      <c r="M15" s="8">
        <v>15</v>
      </c>
      <c r="N15" s="8">
        <v>32</v>
      </c>
      <c r="O15" s="8">
        <v>20</v>
      </c>
      <c r="P15" s="8">
        <v>52</v>
      </c>
      <c r="Q15" s="111"/>
      <c r="R15" s="18" t="s">
        <v>265</v>
      </c>
      <c r="S15" s="8">
        <v>20</v>
      </c>
      <c r="T15" s="8">
        <v>7</v>
      </c>
      <c r="U15" s="8">
        <v>2</v>
      </c>
      <c r="V15" s="8">
        <v>6</v>
      </c>
      <c r="W15" s="8">
        <v>70</v>
      </c>
      <c r="X15" s="8">
        <v>8</v>
      </c>
      <c r="Y15" s="8">
        <v>14</v>
      </c>
      <c r="Z15" s="8">
        <v>8</v>
      </c>
      <c r="AA15" s="8">
        <v>4</v>
      </c>
      <c r="AB15" s="8">
        <v>9</v>
      </c>
      <c r="AC15" s="8">
        <v>10</v>
      </c>
      <c r="AD15" s="8">
        <v>15</v>
      </c>
      <c r="AE15" s="8">
        <v>7</v>
      </c>
      <c r="AF15" s="8">
        <v>7</v>
      </c>
      <c r="AG15" s="8">
        <v>10</v>
      </c>
    </row>
    <row r="16" spans="1:33" s="6" customFormat="1" ht="37.5" customHeight="1">
      <c r="A16" s="4"/>
      <c r="B16" s="19" t="s">
        <v>266</v>
      </c>
      <c r="C16" s="58" t="s">
        <v>136</v>
      </c>
      <c r="D16" s="180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111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180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111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207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11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7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11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180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111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508</v>
      </c>
      <c r="C21" s="10">
        <v>153</v>
      </c>
      <c r="D21" s="207">
        <v>148</v>
      </c>
      <c r="E21" s="27">
        <v>5</v>
      </c>
      <c r="F21" s="9">
        <v>0</v>
      </c>
      <c r="G21" s="8">
        <v>0</v>
      </c>
      <c r="H21" s="8">
        <v>0</v>
      </c>
      <c r="I21" s="8">
        <v>21</v>
      </c>
      <c r="J21" s="8">
        <v>7</v>
      </c>
      <c r="K21" s="8">
        <v>28</v>
      </c>
      <c r="L21" s="8">
        <v>18</v>
      </c>
      <c r="M21" s="8">
        <v>34</v>
      </c>
      <c r="N21" s="8">
        <v>12</v>
      </c>
      <c r="O21" s="8">
        <v>9</v>
      </c>
      <c r="P21" s="8">
        <v>21</v>
      </c>
      <c r="Q21" s="111"/>
      <c r="R21" s="18" t="s">
        <v>508</v>
      </c>
      <c r="S21" s="8">
        <v>1</v>
      </c>
      <c r="T21" s="8">
        <v>9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12</v>
      </c>
      <c r="AA21" s="8">
        <v>0</v>
      </c>
      <c r="AB21" s="8">
        <v>14</v>
      </c>
      <c r="AC21" s="8">
        <v>0</v>
      </c>
      <c r="AD21" s="8">
        <v>0</v>
      </c>
      <c r="AE21" s="8">
        <v>11</v>
      </c>
      <c r="AF21" s="8">
        <v>5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57</v>
      </c>
      <c r="D22" s="172">
        <v>70</v>
      </c>
      <c r="E22" s="11">
        <v>-13</v>
      </c>
      <c r="F22" s="9">
        <v>40</v>
      </c>
      <c r="G22" s="8">
        <v>2</v>
      </c>
      <c r="H22" s="8">
        <v>42</v>
      </c>
      <c r="I22" s="8">
        <v>0</v>
      </c>
      <c r="J22" s="8">
        <v>0</v>
      </c>
      <c r="K22" s="8">
        <v>0</v>
      </c>
      <c r="L22" s="8">
        <v>6</v>
      </c>
      <c r="M22" s="8">
        <v>0</v>
      </c>
      <c r="N22" s="8">
        <v>0</v>
      </c>
      <c r="O22" s="8">
        <v>0</v>
      </c>
      <c r="P22" s="8">
        <v>0</v>
      </c>
      <c r="Q22" s="112"/>
      <c r="R22" s="18" t="s">
        <v>125</v>
      </c>
      <c r="S22" s="8">
        <v>5</v>
      </c>
      <c r="T22" s="8">
        <v>0</v>
      </c>
      <c r="U22" s="8">
        <v>0</v>
      </c>
      <c r="V22" s="8">
        <v>0</v>
      </c>
      <c r="W22" s="8">
        <v>2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1</v>
      </c>
      <c r="AF22" s="8">
        <v>0</v>
      </c>
      <c r="AG22" s="8">
        <v>0</v>
      </c>
    </row>
    <row r="23" spans="1:33" s="15" customFormat="1" ht="30" customHeight="1">
      <c r="A23" s="234" t="s">
        <v>17</v>
      </c>
      <c r="B23" s="38" t="s">
        <v>128</v>
      </c>
      <c r="C23" s="39">
        <v>636</v>
      </c>
      <c r="D23" s="179">
        <v>801</v>
      </c>
      <c r="E23" s="41">
        <v>-165</v>
      </c>
      <c r="F23" s="42">
        <v>47</v>
      </c>
      <c r="G23" s="40">
        <v>14</v>
      </c>
      <c r="H23" s="40">
        <v>61</v>
      </c>
      <c r="I23" s="40">
        <v>91</v>
      </c>
      <c r="J23" s="40">
        <v>57</v>
      </c>
      <c r="K23" s="40">
        <v>148</v>
      </c>
      <c r="L23" s="40">
        <v>40</v>
      </c>
      <c r="M23" s="40">
        <v>64</v>
      </c>
      <c r="N23" s="40">
        <v>79</v>
      </c>
      <c r="O23" s="40">
        <v>55</v>
      </c>
      <c r="P23" s="40">
        <v>134</v>
      </c>
      <c r="Q23" s="275" t="s">
        <v>17</v>
      </c>
      <c r="R23" s="38" t="s">
        <v>128</v>
      </c>
      <c r="S23" s="40">
        <v>4</v>
      </c>
      <c r="T23" s="40">
        <v>9</v>
      </c>
      <c r="U23" s="40">
        <v>9</v>
      </c>
      <c r="V23" s="40">
        <v>1</v>
      </c>
      <c r="W23" s="40">
        <v>109</v>
      </c>
      <c r="X23" s="40">
        <v>4</v>
      </c>
      <c r="Y23" s="40">
        <v>1</v>
      </c>
      <c r="Z23" s="40">
        <v>28</v>
      </c>
      <c r="AA23" s="40">
        <v>1</v>
      </c>
      <c r="AB23" s="40">
        <v>3</v>
      </c>
      <c r="AC23" s="40">
        <v>0</v>
      </c>
      <c r="AD23" s="40">
        <v>5</v>
      </c>
      <c r="AE23" s="40">
        <v>12</v>
      </c>
      <c r="AF23" s="40">
        <v>0</v>
      </c>
      <c r="AG23" s="40">
        <v>3</v>
      </c>
    </row>
    <row r="24" spans="1:33" s="6" customFormat="1" ht="30" customHeight="1">
      <c r="A24" s="235"/>
      <c r="B24" s="19" t="s">
        <v>129</v>
      </c>
      <c r="C24" s="58" t="s">
        <v>136</v>
      </c>
      <c r="D24" s="180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0" t="s">
        <v>136</v>
      </c>
      <c r="Q24" s="276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34" t="s">
        <v>19</v>
      </c>
      <c r="B25" s="38" t="s">
        <v>130</v>
      </c>
      <c r="C25" s="39">
        <v>1089</v>
      </c>
      <c r="D25" s="179">
        <v>1148</v>
      </c>
      <c r="E25" s="41">
        <v>-59</v>
      </c>
      <c r="F25" s="42">
        <v>52</v>
      </c>
      <c r="G25" s="40">
        <v>13</v>
      </c>
      <c r="H25" s="40">
        <v>65</v>
      </c>
      <c r="I25" s="40">
        <v>41</v>
      </c>
      <c r="J25" s="40">
        <v>38</v>
      </c>
      <c r="K25" s="40">
        <v>79</v>
      </c>
      <c r="L25" s="40">
        <v>53</v>
      </c>
      <c r="M25" s="40">
        <v>62</v>
      </c>
      <c r="N25" s="40">
        <v>47</v>
      </c>
      <c r="O25" s="40">
        <v>15</v>
      </c>
      <c r="P25" s="40">
        <v>62</v>
      </c>
      <c r="Q25" s="275" t="s">
        <v>19</v>
      </c>
      <c r="R25" s="38" t="s">
        <v>130</v>
      </c>
      <c r="S25" s="40">
        <v>64</v>
      </c>
      <c r="T25" s="40">
        <v>30</v>
      </c>
      <c r="U25" s="40">
        <v>64</v>
      </c>
      <c r="V25" s="40">
        <v>30</v>
      </c>
      <c r="W25" s="40">
        <v>82</v>
      </c>
      <c r="X25" s="40">
        <v>128</v>
      </c>
      <c r="Y25" s="40">
        <v>19</v>
      </c>
      <c r="Z25" s="40">
        <v>48</v>
      </c>
      <c r="AA25" s="40">
        <v>74</v>
      </c>
      <c r="AB25" s="40">
        <v>26</v>
      </c>
      <c r="AC25" s="40">
        <v>56</v>
      </c>
      <c r="AD25" s="40">
        <v>83</v>
      </c>
      <c r="AE25" s="40">
        <v>19</v>
      </c>
      <c r="AF25" s="40">
        <v>2</v>
      </c>
      <c r="AG25" s="40">
        <v>43</v>
      </c>
    </row>
    <row r="26" spans="1:33" s="6" customFormat="1" ht="30" customHeight="1">
      <c r="A26" s="235"/>
      <c r="B26" s="19" t="s">
        <v>131</v>
      </c>
      <c r="C26" s="58" t="s">
        <v>136</v>
      </c>
      <c r="D26" s="180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76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79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112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4" t="s">
        <v>24</v>
      </c>
      <c r="B28" s="38" t="s">
        <v>133</v>
      </c>
      <c r="C28" s="39">
        <v>1265</v>
      </c>
      <c r="D28" s="179">
        <v>1255</v>
      </c>
      <c r="E28" s="41">
        <v>10</v>
      </c>
      <c r="F28" s="42">
        <v>0</v>
      </c>
      <c r="G28" s="40">
        <v>46</v>
      </c>
      <c r="H28" s="40">
        <v>46</v>
      </c>
      <c r="I28" s="40">
        <v>1</v>
      </c>
      <c r="J28" s="40">
        <v>18</v>
      </c>
      <c r="K28" s="40">
        <v>19</v>
      </c>
      <c r="L28" s="40">
        <v>122</v>
      </c>
      <c r="M28" s="40">
        <v>31</v>
      </c>
      <c r="N28" s="40">
        <v>50</v>
      </c>
      <c r="O28" s="40">
        <v>169</v>
      </c>
      <c r="P28" s="40">
        <v>219</v>
      </c>
      <c r="Q28" s="275" t="s">
        <v>24</v>
      </c>
      <c r="R28" s="38" t="s">
        <v>133</v>
      </c>
      <c r="S28" s="40">
        <v>46</v>
      </c>
      <c r="T28" s="40">
        <v>37</v>
      </c>
      <c r="U28" s="40">
        <v>7</v>
      </c>
      <c r="V28" s="40">
        <v>65</v>
      </c>
      <c r="W28" s="40">
        <v>48</v>
      </c>
      <c r="X28" s="40">
        <v>156</v>
      </c>
      <c r="Y28" s="40">
        <v>39</v>
      </c>
      <c r="Z28" s="40">
        <v>79</v>
      </c>
      <c r="AA28" s="40">
        <v>45</v>
      </c>
      <c r="AB28" s="40">
        <v>80</v>
      </c>
      <c r="AC28" s="40">
        <v>47</v>
      </c>
      <c r="AD28" s="40">
        <v>57</v>
      </c>
      <c r="AE28" s="40">
        <v>29</v>
      </c>
      <c r="AF28" s="40">
        <v>56</v>
      </c>
      <c r="AG28" s="40">
        <v>37</v>
      </c>
    </row>
    <row r="29" spans="1:33" s="54" customFormat="1" ht="30" customHeight="1">
      <c r="A29" s="235"/>
      <c r="B29" s="19" t="s">
        <v>438</v>
      </c>
      <c r="C29" s="10">
        <v>40</v>
      </c>
      <c r="D29" s="207">
        <v>135</v>
      </c>
      <c r="E29" s="27">
        <v>-95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13</v>
      </c>
      <c r="M29" s="8">
        <v>0</v>
      </c>
      <c r="N29" s="8">
        <v>4</v>
      </c>
      <c r="O29" s="8">
        <v>6</v>
      </c>
      <c r="P29" s="8">
        <v>10</v>
      </c>
      <c r="Q29" s="276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5</v>
      </c>
      <c r="AE29" s="8">
        <v>12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8">
        <v>61</v>
      </c>
      <c r="E30" s="201">
        <v>-61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112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6"/>
      <c r="Q31" s="46"/>
    </row>
    <row r="32" spans="1:33" s="25" customFormat="1" ht="18.75">
      <c r="A32" s="46"/>
      <c r="D32" s="176"/>
      <c r="Q32" s="46"/>
    </row>
    <row r="33" spans="1:17" s="25" customFormat="1" ht="18.75">
      <c r="A33" s="46"/>
      <c r="D33" s="176"/>
      <c r="Q33" s="46"/>
    </row>
    <row r="34" spans="1:17" s="25" customFormat="1" ht="18.75">
      <c r="A34" s="46"/>
      <c r="D34" s="176"/>
      <c r="Q34" s="46"/>
    </row>
    <row r="35" spans="1:17" s="25" customFormat="1" ht="18.75">
      <c r="A35" s="46"/>
      <c r="D35" s="176"/>
      <c r="Q35" s="46"/>
    </row>
    <row r="36" spans="1:17" s="25" customFormat="1" ht="18.75">
      <c r="A36" s="46"/>
      <c r="D36" s="176"/>
      <c r="Q36" s="46"/>
    </row>
    <row r="37" spans="1:17" s="25" customFormat="1" ht="18.75">
      <c r="A37" s="46"/>
      <c r="D37" s="176"/>
      <c r="Q37" s="46"/>
    </row>
    <row r="38" spans="1:17" s="25" customFormat="1" ht="18.75">
      <c r="A38" s="46"/>
      <c r="D38" s="176"/>
      <c r="Q38" s="46"/>
    </row>
    <row r="39" spans="1:17" s="25" customFormat="1" ht="18.75">
      <c r="A39" s="46"/>
      <c r="D39" s="176"/>
      <c r="Q39" s="46"/>
    </row>
    <row r="40" spans="1:17" s="25" customFormat="1" ht="18.75">
      <c r="A40" s="46"/>
      <c r="D40" s="17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>
  <sheetPr codeName="Arkusz31"/>
  <dimension ref="A1:AG37"/>
  <sheetViews>
    <sheetView zoomScale="80" zoomScaleNormal="80" workbookViewId="0">
      <selection activeCell="G9" sqref="G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560</v>
      </c>
      <c r="B1" s="266"/>
      <c r="C1" s="266"/>
      <c r="D1" s="266"/>
      <c r="E1" s="266"/>
      <c r="F1" s="266"/>
      <c r="G1" s="266"/>
      <c r="H1" s="266"/>
      <c r="I1" s="36" t="s">
        <v>501</v>
      </c>
      <c r="J1" s="36"/>
      <c r="K1" s="36"/>
      <c r="L1" s="36"/>
      <c r="M1" s="36"/>
      <c r="N1" s="36"/>
      <c r="O1" s="36"/>
      <c r="P1" s="36"/>
      <c r="Q1" s="266" t="str">
        <f>A1</f>
        <v>TABELA 30. BILANS DŁUGOTRWALE BEZROBOTNYCH W LISTOPADZIE</v>
      </c>
      <c r="R1" s="266"/>
      <c r="S1" s="266"/>
      <c r="T1" s="266"/>
      <c r="U1" s="266"/>
      <c r="V1" s="266"/>
      <c r="W1" s="266"/>
      <c r="X1" s="266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'1-STRUKTURA-PODST'!C4:C5</f>
        <v>XI 2017</v>
      </c>
      <c r="D4" s="238" t="str">
        <f>'1-STRUKTURA-PODST'!D4:D5</f>
        <v>X 2017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6" customFormat="1" ht="30" customHeight="1">
      <c r="A6" s="48" t="s">
        <v>12</v>
      </c>
      <c r="B6" s="18" t="s">
        <v>81</v>
      </c>
      <c r="C6" s="10">
        <v>47901</v>
      </c>
      <c r="D6" s="8">
        <v>49639</v>
      </c>
      <c r="E6" s="11">
        <v>-1738</v>
      </c>
      <c r="F6" s="9">
        <v>3296</v>
      </c>
      <c r="G6" s="8">
        <v>1349</v>
      </c>
      <c r="H6" s="8">
        <v>4645</v>
      </c>
      <c r="I6" s="8">
        <v>2069</v>
      </c>
      <c r="J6" s="8">
        <v>1236</v>
      </c>
      <c r="K6" s="8">
        <v>3305</v>
      </c>
      <c r="L6" s="8">
        <v>2487</v>
      </c>
      <c r="M6" s="8">
        <v>2278</v>
      </c>
      <c r="N6" s="8">
        <v>4470</v>
      </c>
      <c r="O6" s="8">
        <v>4269</v>
      </c>
      <c r="P6" s="8">
        <v>8739</v>
      </c>
      <c r="Q6" s="48" t="s">
        <v>12</v>
      </c>
      <c r="R6" s="18" t="s">
        <v>81</v>
      </c>
      <c r="S6" s="8">
        <v>1558</v>
      </c>
      <c r="T6" s="8">
        <v>1377</v>
      </c>
      <c r="U6" s="8">
        <v>1505</v>
      </c>
      <c r="V6" s="8">
        <v>1238</v>
      </c>
      <c r="W6" s="8">
        <v>5263</v>
      </c>
      <c r="X6" s="8">
        <v>2494</v>
      </c>
      <c r="Y6" s="8">
        <v>1108</v>
      </c>
      <c r="Z6" s="8">
        <v>1966</v>
      </c>
      <c r="AA6" s="8">
        <v>1891</v>
      </c>
      <c r="AB6" s="8">
        <v>1091</v>
      </c>
      <c r="AC6" s="8">
        <v>1073</v>
      </c>
      <c r="AD6" s="8">
        <v>1563</v>
      </c>
      <c r="AE6" s="8">
        <v>1353</v>
      </c>
      <c r="AF6" s="8">
        <v>1189</v>
      </c>
      <c r="AG6" s="8">
        <v>1778</v>
      </c>
    </row>
    <row r="7" spans="1:33" s="15" customFormat="1" ht="30" customHeight="1">
      <c r="A7" s="30" t="s">
        <v>17</v>
      </c>
      <c r="B7" s="38" t="s">
        <v>82</v>
      </c>
      <c r="C7" s="39">
        <v>3950</v>
      </c>
      <c r="D7" s="40">
        <v>4016</v>
      </c>
      <c r="E7" s="41">
        <v>-66</v>
      </c>
      <c r="F7" s="42">
        <v>248</v>
      </c>
      <c r="G7" s="40">
        <v>95</v>
      </c>
      <c r="H7" s="40">
        <v>343</v>
      </c>
      <c r="I7" s="40">
        <v>157</v>
      </c>
      <c r="J7" s="40">
        <v>103</v>
      </c>
      <c r="K7" s="40">
        <v>260</v>
      </c>
      <c r="L7" s="40">
        <v>194</v>
      </c>
      <c r="M7" s="40">
        <v>236</v>
      </c>
      <c r="N7" s="40">
        <v>244</v>
      </c>
      <c r="O7" s="40">
        <v>275</v>
      </c>
      <c r="P7" s="40">
        <v>519</v>
      </c>
      <c r="Q7" s="29" t="s">
        <v>17</v>
      </c>
      <c r="R7" s="38" t="s">
        <v>82</v>
      </c>
      <c r="S7" s="40">
        <v>153</v>
      </c>
      <c r="T7" s="40">
        <v>118</v>
      </c>
      <c r="U7" s="40">
        <v>96</v>
      </c>
      <c r="V7" s="40">
        <v>79</v>
      </c>
      <c r="W7" s="40">
        <v>483</v>
      </c>
      <c r="X7" s="40">
        <v>348</v>
      </c>
      <c r="Y7" s="40">
        <v>105</v>
      </c>
      <c r="Z7" s="40">
        <v>178</v>
      </c>
      <c r="AA7" s="40">
        <v>183</v>
      </c>
      <c r="AB7" s="40">
        <v>98</v>
      </c>
      <c r="AC7" s="40">
        <v>89</v>
      </c>
      <c r="AD7" s="40">
        <v>192</v>
      </c>
      <c r="AE7" s="40">
        <v>80</v>
      </c>
      <c r="AF7" s="40">
        <v>66</v>
      </c>
      <c r="AG7" s="40">
        <v>130</v>
      </c>
    </row>
    <row r="8" spans="1:33" s="6" customFormat="1" ht="30" customHeight="1">
      <c r="A8" s="30"/>
      <c r="B8" s="18" t="s">
        <v>83</v>
      </c>
      <c r="C8" s="58" t="s">
        <v>136</v>
      </c>
      <c r="D8" s="57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3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160"/>
      <c r="B9" s="151" t="s">
        <v>84</v>
      </c>
      <c r="C9" s="10">
        <v>3950</v>
      </c>
      <c r="D9" s="8">
        <v>4016</v>
      </c>
      <c r="E9" s="27">
        <v>-66</v>
      </c>
      <c r="F9" s="9">
        <v>248</v>
      </c>
      <c r="G9" s="8">
        <v>95</v>
      </c>
      <c r="H9" s="8">
        <v>343</v>
      </c>
      <c r="I9" s="8">
        <v>157</v>
      </c>
      <c r="J9" s="8">
        <v>103</v>
      </c>
      <c r="K9" s="8">
        <v>260</v>
      </c>
      <c r="L9" s="8">
        <v>194</v>
      </c>
      <c r="M9" s="8">
        <v>236</v>
      </c>
      <c r="N9" s="8">
        <v>244</v>
      </c>
      <c r="O9" s="8">
        <v>275</v>
      </c>
      <c r="P9" s="8">
        <v>519</v>
      </c>
      <c r="Q9" s="160"/>
      <c r="R9" s="151" t="s">
        <v>84</v>
      </c>
      <c r="S9" s="8">
        <v>153</v>
      </c>
      <c r="T9" s="8">
        <v>118</v>
      </c>
      <c r="U9" s="8">
        <v>96</v>
      </c>
      <c r="V9" s="8">
        <v>79</v>
      </c>
      <c r="W9" s="8">
        <v>483</v>
      </c>
      <c r="X9" s="8">
        <v>348</v>
      </c>
      <c r="Y9" s="8">
        <v>105</v>
      </c>
      <c r="Z9" s="8">
        <v>178</v>
      </c>
      <c r="AA9" s="8">
        <v>183</v>
      </c>
      <c r="AB9" s="8">
        <v>98</v>
      </c>
      <c r="AC9" s="8">
        <v>89</v>
      </c>
      <c r="AD9" s="8">
        <v>192</v>
      </c>
      <c r="AE9" s="8">
        <v>80</v>
      </c>
      <c r="AF9" s="8">
        <v>66</v>
      </c>
      <c r="AG9" s="8">
        <v>130</v>
      </c>
    </row>
    <row r="10" spans="1:33" s="152" customFormat="1" ht="30" customHeight="1">
      <c r="A10" s="160"/>
      <c r="B10" s="151" t="s">
        <v>85</v>
      </c>
      <c r="C10" s="153">
        <v>4</v>
      </c>
      <c r="D10" s="8">
        <v>1</v>
      </c>
      <c r="E10" s="27">
        <v>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1</v>
      </c>
      <c r="O10" s="8">
        <v>0</v>
      </c>
      <c r="P10" s="8">
        <v>1</v>
      </c>
      <c r="Q10" s="160"/>
      <c r="R10" s="151" t="s">
        <v>85</v>
      </c>
      <c r="S10" s="8">
        <v>1</v>
      </c>
      <c r="T10" s="8">
        <v>0</v>
      </c>
      <c r="U10" s="8">
        <v>0</v>
      </c>
      <c r="V10" s="8">
        <v>0</v>
      </c>
      <c r="W10" s="8">
        <v>0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85</v>
      </c>
      <c r="D11" s="8">
        <v>103</v>
      </c>
      <c r="E11" s="11">
        <v>-18</v>
      </c>
      <c r="F11" s="9">
        <v>0</v>
      </c>
      <c r="G11" s="8">
        <v>3</v>
      </c>
      <c r="H11" s="8">
        <v>3</v>
      </c>
      <c r="I11" s="8">
        <v>4</v>
      </c>
      <c r="J11" s="8">
        <v>13</v>
      </c>
      <c r="K11" s="8">
        <v>17</v>
      </c>
      <c r="L11" s="8">
        <v>0</v>
      </c>
      <c r="M11" s="8">
        <v>0</v>
      </c>
      <c r="N11" s="8">
        <v>0</v>
      </c>
      <c r="O11" s="8">
        <v>11</v>
      </c>
      <c r="P11" s="8">
        <v>11</v>
      </c>
      <c r="Q11" s="30"/>
      <c r="R11" s="18" t="s">
        <v>86</v>
      </c>
      <c r="S11" s="8">
        <v>3</v>
      </c>
      <c r="T11" s="8">
        <v>0</v>
      </c>
      <c r="U11" s="8">
        <v>4</v>
      </c>
      <c r="V11" s="8">
        <v>0</v>
      </c>
      <c r="W11" s="8">
        <v>15</v>
      </c>
      <c r="X11" s="8">
        <v>8</v>
      </c>
      <c r="Y11" s="8">
        <v>0</v>
      </c>
      <c r="Z11" s="8">
        <v>3</v>
      </c>
      <c r="AA11" s="8">
        <v>2</v>
      </c>
      <c r="AB11" s="8">
        <v>3</v>
      </c>
      <c r="AC11" s="8">
        <v>7</v>
      </c>
      <c r="AD11" s="8">
        <v>0</v>
      </c>
      <c r="AE11" s="8">
        <v>7</v>
      </c>
      <c r="AF11" s="8">
        <v>0</v>
      </c>
      <c r="AG11" s="8">
        <v>2</v>
      </c>
    </row>
    <row r="12" spans="1:33" s="6" customFormat="1" ht="30" customHeight="1">
      <c r="A12" s="30"/>
      <c r="B12" s="18" t="s">
        <v>87</v>
      </c>
      <c r="C12" s="10">
        <v>461</v>
      </c>
      <c r="D12" s="8">
        <v>457</v>
      </c>
      <c r="E12" s="11">
        <v>4</v>
      </c>
      <c r="F12" s="9">
        <v>15</v>
      </c>
      <c r="G12" s="8">
        <v>4</v>
      </c>
      <c r="H12" s="8">
        <v>19</v>
      </c>
      <c r="I12" s="8">
        <v>8</v>
      </c>
      <c r="J12" s="8">
        <v>6</v>
      </c>
      <c r="K12" s="8">
        <v>14</v>
      </c>
      <c r="L12" s="8">
        <v>9</v>
      </c>
      <c r="M12" s="8">
        <v>10</v>
      </c>
      <c r="N12" s="8">
        <v>7</v>
      </c>
      <c r="O12" s="8">
        <v>2</v>
      </c>
      <c r="P12" s="8">
        <v>9</v>
      </c>
      <c r="Q12" s="30"/>
      <c r="R12" s="18" t="s">
        <v>87</v>
      </c>
      <c r="S12" s="8">
        <v>25</v>
      </c>
      <c r="T12" s="8">
        <v>13</v>
      </c>
      <c r="U12" s="8">
        <v>12</v>
      </c>
      <c r="V12" s="8">
        <v>11</v>
      </c>
      <c r="W12" s="8">
        <v>80</v>
      </c>
      <c r="X12" s="8">
        <v>111</v>
      </c>
      <c r="Y12" s="8">
        <v>13</v>
      </c>
      <c r="Z12" s="8">
        <v>11</v>
      </c>
      <c r="AA12" s="8">
        <v>36</v>
      </c>
      <c r="AB12" s="8">
        <v>13</v>
      </c>
      <c r="AC12" s="8">
        <v>11</v>
      </c>
      <c r="AD12" s="8">
        <v>31</v>
      </c>
      <c r="AE12" s="8">
        <v>8</v>
      </c>
      <c r="AF12" s="8">
        <v>1</v>
      </c>
      <c r="AG12" s="8">
        <v>24</v>
      </c>
    </row>
    <row r="13" spans="1:33" s="6" customFormat="1" ht="30" customHeight="1">
      <c r="A13" s="3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190</v>
      </c>
      <c r="D14" s="8">
        <v>155</v>
      </c>
      <c r="E14" s="11">
        <v>35</v>
      </c>
      <c r="F14" s="9">
        <v>1</v>
      </c>
      <c r="G14" s="8">
        <v>2</v>
      </c>
      <c r="H14" s="8">
        <v>3</v>
      </c>
      <c r="I14" s="8">
        <v>7</v>
      </c>
      <c r="J14" s="8">
        <v>7</v>
      </c>
      <c r="K14" s="8">
        <v>14</v>
      </c>
      <c r="L14" s="8">
        <v>12</v>
      </c>
      <c r="M14" s="8">
        <v>75</v>
      </c>
      <c r="N14" s="8">
        <v>25</v>
      </c>
      <c r="O14" s="8">
        <v>35</v>
      </c>
      <c r="P14" s="8">
        <v>60</v>
      </c>
      <c r="Q14" s="30"/>
      <c r="R14" s="18" t="s">
        <v>89</v>
      </c>
      <c r="S14" s="8">
        <v>0</v>
      </c>
      <c r="T14" s="8">
        <v>0</v>
      </c>
      <c r="U14" s="8">
        <v>3</v>
      </c>
      <c r="V14" s="8">
        <v>0</v>
      </c>
      <c r="W14" s="8">
        <v>3</v>
      </c>
      <c r="X14" s="8">
        <v>0</v>
      </c>
      <c r="Y14" s="8">
        <v>0</v>
      </c>
      <c r="Z14" s="8">
        <v>13</v>
      </c>
      <c r="AA14" s="8">
        <v>0</v>
      </c>
      <c r="AB14" s="8">
        <v>1</v>
      </c>
      <c r="AC14" s="8">
        <v>0</v>
      </c>
      <c r="AD14" s="8">
        <v>0</v>
      </c>
      <c r="AE14" s="8">
        <v>0</v>
      </c>
      <c r="AF14" s="8">
        <v>6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339</v>
      </c>
      <c r="D15" s="8">
        <v>382</v>
      </c>
      <c r="E15" s="11">
        <v>-43</v>
      </c>
      <c r="F15" s="9">
        <v>0</v>
      </c>
      <c r="G15" s="8">
        <v>10</v>
      </c>
      <c r="H15" s="8">
        <v>10</v>
      </c>
      <c r="I15" s="8">
        <v>0</v>
      </c>
      <c r="J15" s="8">
        <v>0</v>
      </c>
      <c r="K15" s="8">
        <v>0</v>
      </c>
      <c r="L15" s="8">
        <v>3</v>
      </c>
      <c r="M15" s="8">
        <v>3</v>
      </c>
      <c r="N15" s="8">
        <v>3</v>
      </c>
      <c r="O15" s="8">
        <v>55</v>
      </c>
      <c r="P15" s="8">
        <v>58</v>
      </c>
      <c r="Q15" s="31"/>
      <c r="R15" s="18" t="s">
        <v>90</v>
      </c>
      <c r="S15" s="8">
        <v>6</v>
      </c>
      <c r="T15" s="8">
        <v>3</v>
      </c>
      <c r="U15" s="8">
        <v>3</v>
      </c>
      <c r="V15" s="8">
        <v>5</v>
      </c>
      <c r="W15" s="8">
        <v>60</v>
      </c>
      <c r="X15" s="8">
        <v>20</v>
      </c>
      <c r="Y15" s="8">
        <v>13</v>
      </c>
      <c r="Z15" s="8">
        <v>5</v>
      </c>
      <c r="AA15" s="8">
        <v>49</v>
      </c>
      <c r="AB15" s="8">
        <v>1</v>
      </c>
      <c r="AC15" s="8">
        <v>5</v>
      </c>
      <c r="AD15" s="8">
        <v>70</v>
      </c>
      <c r="AE15" s="8">
        <v>7</v>
      </c>
      <c r="AF15" s="8">
        <v>16</v>
      </c>
      <c r="AG15" s="8">
        <v>2</v>
      </c>
    </row>
    <row r="16" spans="1:33" s="15" customFormat="1" ht="30" customHeight="1">
      <c r="A16" s="30" t="s">
        <v>19</v>
      </c>
      <c r="B16" s="38" t="s">
        <v>91</v>
      </c>
      <c r="C16" s="39">
        <v>3691</v>
      </c>
      <c r="D16" s="40">
        <v>5754</v>
      </c>
      <c r="E16" s="41">
        <v>-2063</v>
      </c>
      <c r="F16" s="42">
        <v>268</v>
      </c>
      <c r="G16" s="40">
        <v>92</v>
      </c>
      <c r="H16" s="40">
        <v>360</v>
      </c>
      <c r="I16" s="40">
        <v>176</v>
      </c>
      <c r="J16" s="40">
        <v>92</v>
      </c>
      <c r="K16" s="40">
        <v>268</v>
      </c>
      <c r="L16" s="40">
        <v>187</v>
      </c>
      <c r="M16" s="40">
        <v>198</v>
      </c>
      <c r="N16" s="40">
        <v>273</v>
      </c>
      <c r="O16" s="40">
        <v>195</v>
      </c>
      <c r="P16" s="40">
        <v>468</v>
      </c>
      <c r="Q16" s="30" t="s">
        <v>19</v>
      </c>
      <c r="R16" s="38" t="s">
        <v>91</v>
      </c>
      <c r="S16" s="40">
        <v>122</v>
      </c>
      <c r="T16" s="40">
        <v>90</v>
      </c>
      <c r="U16" s="40">
        <v>93</v>
      </c>
      <c r="V16" s="40">
        <v>97</v>
      </c>
      <c r="W16" s="40">
        <v>470</v>
      </c>
      <c r="X16" s="40">
        <v>325</v>
      </c>
      <c r="Y16" s="40">
        <v>94</v>
      </c>
      <c r="Z16" s="40">
        <v>151</v>
      </c>
      <c r="AA16" s="40">
        <v>152</v>
      </c>
      <c r="AB16" s="40">
        <v>80</v>
      </c>
      <c r="AC16" s="40">
        <v>88</v>
      </c>
      <c r="AD16" s="40">
        <v>123</v>
      </c>
      <c r="AE16" s="40">
        <v>82</v>
      </c>
      <c r="AF16" s="40">
        <v>92</v>
      </c>
      <c r="AG16" s="40">
        <v>151</v>
      </c>
    </row>
    <row r="17" spans="1:33" s="6" customFormat="1" ht="30" customHeight="1">
      <c r="A17" s="30" t="s">
        <v>103</v>
      </c>
      <c r="B17" s="18" t="s">
        <v>101</v>
      </c>
      <c r="C17" s="10">
        <v>1749</v>
      </c>
      <c r="D17" s="8">
        <v>1992</v>
      </c>
      <c r="E17" s="11">
        <v>-243</v>
      </c>
      <c r="F17" s="9">
        <v>110</v>
      </c>
      <c r="G17" s="8">
        <v>46</v>
      </c>
      <c r="H17" s="8">
        <v>156</v>
      </c>
      <c r="I17" s="8">
        <v>56</v>
      </c>
      <c r="J17" s="8">
        <v>36</v>
      </c>
      <c r="K17" s="8">
        <v>92</v>
      </c>
      <c r="L17" s="8">
        <v>92</v>
      </c>
      <c r="M17" s="8">
        <v>84</v>
      </c>
      <c r="N17" s="8">
        <v>104</v>
      </c>
      <c r="O17" s="8">
        <v>92</v>
      </c>
      <c r="P17" s="8">
        <v>196</v>
      </c>
      <c r="Q17" s="30" t="s">
        <v>103</v>
      </c>
      <c r="R17" s="18" t="s">
        <v>101</v>
      </c>
      <c r="S17" s="8">
        <v>62</v>
      </c>
      <c r="T17" s="8">
        <v>36</v>
      </c>
      <c r="U17" s="8">
        <v>45</v>
      </c>
      <c r="V17" s="8">
        <v>45</v>
      </c>
      <c r="W17" s="8">
        <v>251</v>
      </c>
      <c r="X17" s="8">
        <v>174</v>
      </c>
      <c r="Y17" s="8">
        <v>54</v>
      </c>
      <c r="Z17" s="8">
        <v>45</v>
      </c>
      <c r="AA17" s="8">
        <v>63</v>
      </c>
      <c r="AB17" s="8">
        <v>43</v>
      </c>
      <c r="AC17" s="8">
        <v>60</v>
      </c>
      <c r="AD17" s="8">
        <v>75</v>
      </c>
      <c r="AE17" s="8">
        <v>54</v>
      </c>
      <c r="AF17" s="8">
        <v>49</v>
      </c>
      <c r="AG17" s="8">
        <v>73</v>
      </c>
    </row>
    <row r="18" spans="1:33" s="6" customFormat="1" ht="30" customHeight="1">
      <c r="A18" s="30"/>
      <c r="B18" s="18" t="s">
        <v>114</v>
      </c>
      <c r="C18" s="10">
        <v>1345</v>
      </c>
      <c r="D18" s="8">
        <v>1635</v>
      </c>
      <c r="E18" s="11">
        <v>-290</v>
      </c>
      <c r="F18" s="9">
        <v>94</v>
      </c>
      <c r="G18" s="8">
        <v>42</v>
      </c>
      <c r="H18" s="8">
        <v>136</v>
      </c>
      <c r="I18" s="8">
        <v>42</v>
      </c>
      <c r="J18" s="8">
        <v>28</v>
      </c>
      <c r="K18" s="8">
        <v>70</v>
      </c>
      <c r="L18" s="8">
        <v>83</v>
      </c>
      <c r="M18" s="8">
        <v>70</v>
      </c>
      <c r="N18" s="8">
        <v>91</v>
      </c>
      <c r="O18" s="8">
        <v>82</v>
      </c>
      <c r="P18" s="8">
        <v>173</v>
      </c>
      <c r="Q18" s="30"/>
      <c r="R18" s="18" t="s">
        <v>114</v>
      </c>
      <c r="S18" s="8">
        <v>52</v>
      </c>
      <c r="T18" s="8">
        <v>35</v>
      </c>
      <c r="U18" s="8">
        <v>37</v>
      </c>
      <c r="V18" s="8">
        <v>40</v>
      </c>
      <c r="W18" s="8">
        <v>188</v>
      </c>
      <c r="X18" s="8">
        <v>62</v>
      </c>
      <c r="Y18" s="8">
        <v>41</v>
      </c>
      <c r="Z18" s="8">
        <v>39</v>
      </c>
      <c r="AA18" s="8">
        <v>48</v>
      </c>
      <c r="AB18" s="8">
        <v>37</v>
      </c>
      <c r="AC18" s="8">
        <v>29</v>
      </c>
      <c r="AD18" s="8">
        <v>70</v>
      </c>
      <c r="AE18" s="8">
        <v>36</v>
      </c>
      <c r="AF18" s="8">
        <v>42</v>
      </c>
      <c r="AG18" s="8">
        <v>57</v>
      </c>
    </row>
    <row r="19" spans="1:33" s="6" customFormat="1" ht="30" customHeight="1">
      <c r="A19" s="30"/>
      <c r="B19" s="18" t="s">
        <v>115</v>
      </c>
      <c r="C19" s="10">
        <v>404</v>
      </c>
      <c r="D19" s="8">
        <v>357</v>
      </c>
      <c r="E19" s="11">
        <v>47</v>
      </c>
      <c r="F19" s="9">
        <v>16</v>
      </c>
      <c r="G19" s="8">
        <v>4</v>
      </c>
      <c r="H19" s="8">
        <v>20</v>
      </c>
      <c r="I19" s="8">
        <v>14</v>
      </c>
      <c r="J19" s="8">
        <v>8</v>
      </c>
      <c r="K19" s="8">
        <v>22</v>
      </c>
      <c r="L19" s="8">
        <v>9</v>
      </c>
      <c r="M19" s="8">
        <v>14</v>
      </c>
      <c r="N19" s="8">
        <v>13</v>
      </c>
      <c r="O19" s="8">
        <v>10</v>
      </c>
      <c r="P19" s="8">
        <v>23</v>
      </c>
      <c r="Q19" s="30"/>
      <c r="R19" s="18" t="s">
        <v>115</v>
      </c>
      <c r="S19" s="8">
        <v>10</v>
      </c>
      <c r="T19" s="8">
        <v>1</v>
      </c>
      <c r="U19" s="8">
        <v>8</v>
      </c>
      <c r="V19" s="8">
        <v>5</v>
      </c>
      <c r="W19" s="8">
        <v>63</v>
      </c>
      <c r="X19" s="8">
        <v>112</v>
      </c>
      <c r="Y19" s="8">
        <v>13</v>
      </c>
      <c r="Z19" s="8">
        <v>6</v>
      </c>
      <c r="AA19" s="8">
        <v>15</v>
      </c>
      <c r="AB19" s="8">
        <v>6</v>
      </c>
      <c r="AC19" s="8">
        <v>31</v>
      </c>
      <c r="AD19" s="8">
        <v>5</v>
      </c>
      <c r="AE19" s="8">
        <v>18</v>
      </c>
      <c r="AF19" s="8">
        <v>7</v>
      </c>
      <c r="AG19" s="8">
        <v>16</v>
      </c>
    </row>
    <row r="20" spans="1:33" s="6" customFormat="1" ht="30" customHeight="1">
      <c r="A20" s="30" t="s">
        <v>104</v>
      </c>
      <c r="B20" s="18" t="s">
        <v>102</v>
      </c>
      <c r="C20" s="10">
        <v>274</v>
      </c>
      <c r="D20" s="8">
        <v>576</v>
      </c>
      <c r="E20" s="11">
        <v>-302</v>
      </c>
      <c r="F20" s="9">
        <v>4</v>
      </c>
      <c r="G20" s="8">
        <v>5</v>
      </c>
      <c r="H20" s="8">
        <v>9</v>
      </c>
      <c r="I20" s="8">
        <v>14</v>
      </c>
      <c r="J20" s="8">
        <v>11</v>
      </c>
      <c r="K20" s="8">
        <v>25</v>
      </c>
      <c r="L20" s="8">
        <v>14</v>
      </c>
      <c r="M20" s="8">
        <v>33</v>
      </c>
      <c r="N20" s="8">
        <v>13</v>
      </c>
      <c r="O20" s="8">
        <v>9</v>
      </c>
      <c r="P20" s="8">
        <v>22</v>
      </c>
      <c r="Q20" s="30" t="s">
        <v>104</v>
      </c>
      <c r="R20" s="18" t="s">
        <v>102</v>
      </c>
      <c r="S20" s="8">
        <v>5</v>
      </c>
      <c r="T20" s="8">
        <v>5</v>
      </c>
      <c r="U20" s="8">
        <v>5</v>
      </c>
      <c r="V20" s="8">
        <v>5</v>
      </c>
      <c r="W20" s="8">
        <v>15</v>
      </c>
      <c r="X20" s="8">
        <v>50</v>
      </c>
      <c r="Y20" s="8">
        <v>5</v>
      </c>
      <c r="Z20" s="8">
        <v>26</v>
      </c>
      <c r="AA20" s="8">
        <v>16</v>
      </c>
      <c r="AB20" s="8">
        <v>7</v>
      </c>
      <c r="AC20" s="8">
        <v>6</v>
      </c>
      <c r="AD20" s="8">
        <v>3</v>
      </c>
      <c r="AE20" s="8">
        <v>4</v>
      </c>
      <c r="AF20" s="8">
        <v>4</v>
      </c>
      <c r="AG20" s="8">
        <v>15</v>
      </c>
    </row>
    <row r="21" spans="1:33" s="6" customFormat="1" ht="56.25">
      <c r="A21" s="30" t="s">
        <v>105</v>
      </c>
      <c r="B21" s="18" t="s">
        <v>436</v>
      </c>
      <c r="C21" s="10">
        <v>152</v>
      </c>
      <c r="D21" s="8">
        <v>219</v>
      </c>
      <c r="E21" s="11">
        <v>-67</v>
      </c>
      <c r="F21" s="9">
        <v>1</v>
      </c>
      <c r="G21" s="8">
        <v>3</v>
      </c>
      <c r="H21" s="8">
        <v>4</v>
      </c>
      <c r="I21" s="8">
        <v>11</v>
      </c>
      <c r="J21" s="8">
        <v>2</v>
      </c>
      <c r="K21" s="8">
        <v>13</v>
      </c>
      <c r="L21" s="8">
        <v>1</v>
      </c>
      <c r="M21" s="8">
        <v>15</v>
      </c>
      <c r="N21" s="8">
        <v>39</v>
      </c>
      <c r="O21" s="8">
        <v>16</v>
      </c>
      <c r="P21" s="8">
        <v>55</v>
      </c>
      <c r="Q21" s="30" t="s">
        <v>105</v>
      </c>
      <c r="R21" s="18" t="s">
        <v>436</v>
      </c>
      <c r="S21" s="8">
        <v>3</v>
      </c>
      <c r="T21" s="8">
        <v>3</v>
      </c>
      <c r="U21" s="8">
        <v>3</v>
      </c>
      <c r="V21" s="8">
        <v>9</v>
      </c>
      <c r="W21" s="8">
        <v>7</v>
      </c>
      <c r="X21" s="8">
        <v>10</v>
      </c>
      <c r="Y21" s="8">
        <v>4</v>
      </c>
      <c r="Z21" s="8">
        <v>2</v>
      </c>
      <c r="AA21" s="8">
        <v>6</v>
      </c>
      <c r="AB21" s="8">
        <v>1</v>
      </c>
      <c r="AC21" s="8">
        <v>1</v>
      </c>
      <c r="AD21" s="8">
        <v>7</v>
      </c>
      <c r="AE21" s="8">
        <v>0</v>
      </c>
      <c r="AF21" s="8">
        <v>5</v>
      </c>
      <c r="AG21" s="8">
        <v>3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3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709</v>
      </c>
      <c r="D23" s="8">
        <v>793</v>
      </c>
      <c r="E23" s="11">
        <v>-84</v>
      </c>
      <c r="F23" s="9">
        <v>91</v>
      </c>
      <c r="G23" s="8">
        <v>16</v>
      </c>
      <c r="H23" s="8">
        <v>107</v>
      </c>
      <c r="I23" s="8">
        <v>16</v>
      </c>
      <c r="J23" s="8">
        <v>6</v>
      </c>
      <c r="K23" s="8">
        <v>22</v>
      </c>
      <c r="L23" s="8">
        <v>47</v>
      </c>
      <c r="M23" s="8">
        <v>29</v>
      </c>
      <c r="N23" s="8">
        <v>51</v>
      </c>
      <c r="O23" s="8">
        <v>37</v>
      </c>
      <c r="P23" s="8">
        <v>88</v>
      </c>
      <c r="Q23" s="30" t="s">
        <v>107</v>
      </c>
      <c r="R23" s="18" t="s">
        <v>93</v>
      </c>
      <c r="S23" s="8">
        <v>18</v>
      </c>
      <c r="T23" s="8">
        <v>20</v>
      </c>
      <c r="U23" s="8">
        <v>23</v>
      </c>
      <c r="V23" s="8">
        <v>20</v>
      </c>
      <c r="W23" s="8">
        <v>125</v>
      </c>
      <c r="X23" s="8">
        <v>35</v>
      </c>
      <c r="Y23" s="8">
        <v>16</v>
      </c>
      <c r="Z23" s="8">
        <v>27</v>
      </c>
      <c r="AA23" s="8">
        <v>23</v>
      </c>
      <c r="AB23" s="8">
        <v>16</v>
      </c>
      <c r="AC23" s="8">
        <v>13</v>
      </c>
      <c r="AD23" s="8">
        <v>19</v>
      </c>
      <c r="AE23" s="8">
        <v>8</v>
      </c>
      <c r="AF23" s="8">
        <v>14</v>
      </c>
      <c r="AG23" s="8">
        <v>39</v>
      </c>
    </row>
    <row r="24" spans="1:33" s="6" customFormat="1" ht="30" customHeight="1">
      <c r="A24" s="30" t="s">
        <v>108</v>
      </c>
      <c r="B24" s="18" t="s">
        <v>94</v>
      </c>
      <c r="C24" s="10">
        <v>313</v>
      </c>
      <c r="D24" s="8">
        <v>318</v>
      </c>
      <c r="E24" s="11">
        <v>-5</v>
      </c>
      <c r="F24" s="9">
        <v>18</v>
      </c>
      <c r="G24" s="8">
        <v>10</v>
      </c>
      <c r="H24" s="8">
        <v>28</v>
      </c>
      <c r="I24" s="8">
        <v>13</v>
      </c>
      <c r="J24" s="8">
        <v>11</v>
      </c>
      <c r="K24" s="8">
        <v>24</v>
      </c>
      <c r="L24" s="8">
        <v>6</v>
      </c>
      <c r="M24" s="8">
        <v>22</v>
      </c>
      <c r="N24" s="8">
        <v>21</v>
      </c>
      <c r="O24" s="8">
        <v>15</v>
      </c>
      <c r="P24" s="172">
        <v>36</v>
      </c>
      <c r="Q24" s="30" t="s">
        <v>108</v>
      </c>
      <c r="R24" s="18" t="s">
        <v>94</v>
      </c>
      <c r="S24" s="8">
        <v>15</v>
      </c>
      <c r="T24" s="8">
        <v>9</v>
      </c>
      <c r="U24" s="8">
        <v>13</v>
      </c>
      <c r="V24" s="8">
        <v>11</v>
      </c>
      <c r="W24" s="8">
        <v>39</v>
      </c>
      <c r="X24" s="8">
        <v>17</v>
      </c>
      <c r="Y24" s="8">
        <v>7</v>
      </c>
      <c r="Z24" s="8">
        <v>16</v>
      </c>
      <c r="AA24" s="8">
        <v>16</v>
      </c>
      <c r="AB24" s="8">
        <v>8</v>
      </c>
      <c r="AC24" s="8">
        <v>3</v>
      </c>
      <c r="AD24" s="8">
        <v>8</v>
      </c>
      <c r="AE24" s="8">
        <v>9</v>
      </c>
      <c r="AF24" s="8">
        <v>14</v>
      </c>
      <c r="AG24" s="8">
        <v>12</v>
      </c>
    </row>
    <row r="25" spans="1:33" s="6" customFormat="1" ht="30" customHeight="1">
      <c r="A25" s="30" t="s">
        <v>109</v>
      </c>
      <c r="B25" s="18" t="s">
        <v>95</v>
      </c>
      <c r="C25" s="10">
        <v>1</v>
      </c>
      <c r="D25" s="8">
        <v>16</v>
      </c>
      <c r="E25" s="11">
        <v>-15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1</v>
      </c>
      <c r="P25" s="8">
        <v>1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113</v>
      </c>
      <c r="D26" s="8">
        <v>1350</v>
      </c>
      <c r="E26" s="11">
        <v>-1237</v>
      </c>
      <c r="F26" s="9">
        <v>9</v>
      </c>
      <c r="G26" s="8">
        <v>2</v>
      </c>
      <c r="H26" s="8">
        <v>11</v>
      </c>
      <c r="I26" s="8">
        <v>13</v>
      </c>
      <c r="J26" s="8">
        <v>5</v>
      </c>
      <c r="K26" s="8">
        <v>18</v>
      </c>
      <c r="L26" s="8">
        <v>7</v>
      </c>
      <c r="M26" s="8">
        <v>2</v>
      </c>
      <c r="N26" s="8">
        <v>16</v>
      </c>
      <c r="O26" s="8">
        <v>5</v>
      </c>
      <c r="P26" s="8">
        <v>21</v>
      </c>
      <c r="Q26" s="30" t="s">
        <v>110</v>
      </c>
      <c r="R26" s="18" t="s">
        <v>96</v>
      </c>
      <c r="S26" s="8">
        <v>4</v>
      </c>
      <c r="T26" s="8">
        <v>5</v>
      </c>
      <c r="U26" s="8">
        <v>3</v>
      </c>
      <c r="V26" s="8">
        <v>0</v>
      </c>
      <c r="W26" s="8">
        <v>11</v>
      </c>
      <c r="X26" s="8">
        <v>1</v>
      </c>
      <c r="Y26" s="8">
        <v>2</v>
      </c>
      <c r="Z26" s="8">
        <v>5</v>
      </c>
      <c r="AA26" s="8">
        <v>11</v>
      </c>
      <c r="AB26" s="8">
        <v>3</v>
      </c>
      <c r="AC26" s="8">
        <v>3</v>
      </c>
      <c r="AD26" s="8">
        <v>4</v>
      </c>
      <c r="AE26" s="8">
        <v>0</v>
      </c>
      <c r="AF26" s="8">
        <v>0</v>
      </c>
      <c r="AG26" s="8">
        <v>2</v>
      </c>
    </row>
    <row r="27" spans="1:33" s="6" customFormat="1" ht="30" customHeight="1">
      <c r="A27" s="30" t="s">
        <v>111</v>
      </c>
      <c r="B27" s="18" t="s">
        <v>97</v>
      </c>
      <c r="C27" s="10">
        <v>49</v>
      </c>
      <c r="D27" s="8">
        <v>156</v>
      </c>
      <c r="E27" s="11">
        <v>-107</v>
      </c>
      <c r="F27" s="9">
        <v>1</v>
      </c>
      <c r="G27" s="8">
        <v>2</v>
      </c>
      <c r="H27" s="8">
        <v>3</v>
      </c>
      <c r="I27" s="8">
        <v>8</v>
      </c>
      <c r="J27" s="8">
        <v>2</v>
      </c>
      <c r="K27" s="8">
        <v>10</v>
      </c>
      <c r="L27" s="8">
        <v>3</v>
      </c>
      <c r="M27" s="8">
        <v>2</v>
      </c>
      <c r="N27" s="8">
        <v>0</v>
      </c>
      <c r="O27" s="8">
        <v>3</v>
      </c>
      <c r="P27" s="8">
        <v>3</v>
      </c>
      <c r="Q27" s="30" t="s">
        <v>111</v>
      </c>
      <c r="R27" s="18" t="s">
        <v>97</v>
      </c>
      <c r="S27" s="8">
        <v>2</v>
      </c>
      <c r="T27" s="8">
        <v>2</v>
      </c>
      <c r="U27" s="8">
        <v>0</v>
      </c>
      <c r="V27" s="8">
        <v>0</v>
      </c>
      <c r="W27" s="8">
        <v>6</v>
      </c>
      <c r="X27" s="8">
        <v>5</v>
      </c>
      <c r="Y27" s="8">
        <v>0</v>
      </c>
      <c r="Z27" s="8">
        <v>1</v>
      </c>
      <c r="AA27" s="8">
        <v>6</v>
      </c>
      <c r="AB27" s="8">
        <v>0</v>
      </c>
      <c r="AC27" s="8">
        <v>2</v>
      </c>
      <c r="AD27" s="8">
        <v>0</v>
      </c>
      <c r="AE27" s="8">
        <v>1</v>
      </c>
      <c r="AF27" s="8">
        <v>2</v>
      </c>
      <c r="AG27" s="8">
        <v>1</v>
      </c>
    </row>
    <row r="28" spans="1:33" s="6" customFormat="1" ht="30" customHeight="1">
      <c r="A28" s="30" t="s">
        <v>112</v>
      </c>
      <c r="B28" s="18" t="s">
        <v>98</v>
      </c>
      <c r="C28" s="10">
        <v>0</v>
      </c>
      <c r="D28" s="8">
        <v>1</v>
      </c>
      <c r="E28" s="11">
        <v>-1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30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331</v>
      </c>
      <c r="D29" s="8">
        <v>333</v>
      </c>
      <c r="E29" s="11">
        <v>-2</v>
      </c>
      <c r="F29" s="9">
        <v>34</v>
      </c>
      <c r="G29" s="8">
        <v>8</v>
      </c>
      <c r="H29" s="8">
        <v>42</v>
      </c>
      <c r="I29" s="8">
        <v>45</v>
      </c>
      <c r="J29" s="8">
        <v>19</v>
      </c>
      <c r="K29" s="8">
        <v>64</v>
      </c>
      <c r="L29" s="8">
        <v>17</v>
      </c>
      <c r="M29" s="8">
        <v>11</v>
      </c>
      <c r="N29" s="8">
        <v>29</v>
      </c>
      <c r="O29" s="8">
        <v>17</v>
      </c>
      <c r="P29" s="8">
        <v>46</v>
      </c>
      <c r="Q29" s="31" t="s">
        <v>126</v>
      </c>
      <c r="R29" s="18" t="s">
        <v>99</v>
      </c>
      <c r="S29" s="8">
        <v>13</v>
      </c>
      <c r="T29" s="8">
        <v>10</v>
      </c>
      <c r="U29" s="8">
        <v>1</v>
      </c>
      <c r="V29" s="8">
        <v>7</v>
      </c>
      <c r="W29" s="8">
        <v>16</v>
      </c>
      <c r="X29" s="8">
        <v>33</v>
      </c>
      <c r="Y29" s="8">
        <v>6</v>
      </c>
      <c r="Z29" s="8">
        <v>29</v>
      </c>
      <c r="AA29" s="8">
        <v>11</v>
      </c>
      <c r="AB29" s="8">
        <v>2</v>
      </c>
      <c r="AC29" s="8">
        <v>0</v>
      </c>
      <c r="AD29" s="8">
        <v>7</v>
      </c>
      <c r="AE29" s="8">
        <v>6</v>
      </c>
      <c r="AF29" s="8">
        <v>4</v>
      </c>
      <c r="AG29" s="8">
        <v>6</v>
      </c>
    </row>
    <row r="30" spans="1:33" s="45" customFormat="1" ht="30" customHeight="1">
      <c r="A30" s="51" t="s">
        <v>22</v>
      </c>
      <c r="B30" s="38" t="s">
        <v>100</v>
      </c>
      <c r="C30" s="39">
        <v>48160</v>
      </c>
      <c r="D30" s="40">
        <v>47901</v>
      </c>
      <c r="E30" s="41">
        <v>259</v>
      </c>
      <c r="F30" s="42">
        <v>3276</v>
      </c>
      <c r="G30" s="40">
        <v>1352</v>
      </c>
      <c r="H30" s="40">
        <v>4628</v>
      </c>
      <c r="I30" s="40">
        <v>2050</v>
      </c>
      <c r="J30" s="40">
        <v>1247</v>
      </c>
      <c r="K30" s="40">
        <v>3297</v>
      </c>
      <c r="L30" s="40">
        <v>2494</v>
      </c>
      <c r="M30" s="40">
        <v>2316</v>
      </c>
      <c r="N30" s="40">
        <v>4441</v>
      </c>
      <c r="O30" s="40">
        <v>4349</v>
      </c>
      <c r="P30" s="40">
        <v>8790</v>
      </c>
      <c r="Q30" s="30" t="s">
        <v>22</v>
      </c>
      <c r="R30" s="43" t="s">
        <v>100</v>
      </c>
      <c r="S30" s="40">
        <v>1589</v>
      </c>
      <c r="T30" s="40">
        <v>1405</v>
      </c>
      <c r="U30" s="40">
        <v>1508</v>
      </c>
      <c r="V30" s="40">
        <v>1220</v>
      </c>
      <c r="W30" s="40">
        <v>5276</v>
      </c>
      <c r="X30" s="40">
        <v>2517</v>
      </c>
      <c r="Y30" s="40">
        <v>1119</v>
      </c>
      <c r="Z30" s="40">
        <v>1993</v>
      </c>
      <c r="AA30" s="40">
        <v>1922</v>
      </c>
      <c r="AB30" s="40">
        <v>1109</v>
      </c>
      <c r="AC30" s="40">
        <v>1074</v>
      </c>
      <c r="AD30" s="40">
        <v>1632</v>
      </c>
      <c r="AE30" s="40">
        <v>1351</v>
      </c>
      <c r="AF30" s="40">
        <v>1163</v>
      </c>
      <c r="AG30" s="40">
        <v>1757</v>
      </c>
    </row>
    <row r="31" spans="1:33" s="49" customFormat="1" ht="30" customHeight="1" thickBot="1">
      <c r="A31" s="44"/>
      <c r="B31" s="38" t="s">
        <v>113</v>
      </c>
      <c r="C31" s="12">
        <v>4617</v>
      </c>
      <c r="D31" s="13">
        <v>4686</v>
      </c>
      <c r="E31" s="14">
        <v>-69</v>
      </c>
      <c r="F31" s="9">
        <v>345</v>
      </c>
      <c r="G31" s="8">
        <v>177</v>
      </c>
      <c r="H31" s="8">
        <v>522</v>
      </c>
      <c r="I31" s="8">
        <v>117</v>
      </c>
      <c r="J31" s="8">
        <v>81</v>
      </c>
      <c r="K31" s="8">
        <v>198</v>
      </c>
      <c r="L31" s="8">
        <v>260</v>
      </c>
      <c r="M31" s="8">
        <v>275</v>
      </c>
      <c r="N31" s="8">
        <v>281</v>
      </c>
      <c r="O31" s="8">
        <v>432</v>
      </c>
      <c r="P31" s="8">
        <v>713</v>
      </c>
      <c r="Q31" s="31"/>
      <c r="R31" s="43" t="s">
        <v>113</v>
      </c>
      <c r="S31" s="8">
        <v>131</v>
      </c>
      <c r="T31" s="8">
        <v>109</v>
      </c>
      <c r="U31" s="8">
        <v>150</v>
      </c>
      <c r="V31" s="8">
        <v>151</v>
      </c>
      <c r="W31" s="8">
        <v>491</v>
      </c>
      <c r="X31" s="8">
        <v>222</v>
      </c>
      <c r="Y31" s="8">
        <v>129</v>
      </c>
      <c r="Z31" s="8">
        <v>154</v>
      </c>
      <c r="AA31" s="8">
        <v>269</v>
      </c>
      <c r="AB31" s="8">
        <v>90</v>
      </c>
      <c r="AC31" s="8">
        <v>105</v>
      </c>
      <c r="AD31" s="8">
        <v>161</v>
      </c>
      <c r="AE31" s="8">
        <v>169</v>
      </c>
      <c r="AF31" s="8">
        <v>157</v>
      </c>
      <c r="AG31" s="8">
        <v>161</v>
      </c>
    </row>
    <row r="32" spans="1:33" s="25" customFormat="1" ht="18.75">
      <c r="A32" s="47" t="s">
        <v>162</v>
      </c>
      <c r="Q32" s="47" t="s">
        <v>162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>
  <sheetPr codeName="Arkusz32"/>
  <dimension ref="A1:AG39"/>
  <sheetViews>
    <sheetView zoomScale="75" zoomScaleNormal="60" workbookViewId="0">
      <selection activeCell="J12" sqref="J1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559</v>
      </c>
      <c r="B1" s="266"/>
      <c r="C1" s="266"/>
      <c r="D1" s="266"/>
      <c r="E1" s="266"/>
      <c r="F1" s="266"/>
      <c r="G1" s="266"/>
      <c r="H1" s="266"/>
      <c r="I1" s="36" t="s">
        <v>501</v>
      </c>
      <c r="J1" s="36"/>
      <c r="K1" s="36"/>
      <c r="L1" s="36"/>
      <c r="M1" s="36"/>
      <c r="N1" s="36"/>
      <c r="O1" s="36"/>
      <c r="P1" s="36"/>
      <c r="Q1" s="266" t="str">
        <f>A1</f>
        <v>TABELA 31. PODJĘCIA PRACY I AKTYWIZACJA DŁUGOTRWALE BEZROBOTNYCH W LISTOPADZIE</v>
      </c>
      <c r="R1" s="266"/>
      <c r="S1" s="266"/>
      <c r="T1" s="266"/>
      <c r="U1" s="266"/>
      <c r="V1" s="266"/>
      <c r="W1" s="266"/>
      <c r="X1" s="266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'1-STRUKTURA-PODST'!C4:C5</f>
        <v>XI 2017</v>
      </c>
      <c r="D4" s="238" t="str">
        <f>'1-STRUKTURA-PODST'!D4:D5</f>
        <v>X 2017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15" customFormat="1" ht="30" customHeight="1">
      <c r="A6" s="3" t="s">
        <v>12</v>
      </c>
      <c r="B6" s="38" t="s">
        <v>116</v>
      </c>
      <c r="C6" s="39">
        <v>1749</v>
      </c>
      <c r="D6" s="199">
        <v>1992</v>
      </c>
      <c r="E6" s="110">
        <v>-243</v>
      </c>
      <c r="F6" s="42">
        <v>110</v>
      </c>
      <c r="G6" s="40">
        <v>46</v>
      </c>
      <c r="H6" s="40">
        <v>156</v>
      </c>
      <c r="I6" s="40">
        <v>56</v>
      </c>
      <c r="J6" s="40">
        <v>36</v>
      </c>
      <c r="K6" s="40">
        <v>92</v>
      </c>
      <c r="L6" s="40">
        <v>92</v>
      </c>
      <c r="M6" s="40">
        <v>84</v>
      </c>
      <c r="N6" s="40">
        <v>104</v>
      </c>
      <c r="O6" s="40">
        <v>92</v>
      </c>
      <c r="P6" s="40">
        <v>196</v>
      </c>
      <c r="Q6" s="3" t="s">
        <v>12</v>
      </c>
      <c r="R6" s="38" t="s">
        <v>116</v>
      </c>
      <c r="S6" s="40">
        <v>62</v>
      </c>
      <c r="T6" s="40">
        <v>36</v>
      </c>
      <c r="U6" s="40">
        <v>45</v>
      </c>
      <c r="V6" s="40">
        <v>45</v>
      </c>
      <c r="W6" s="40">
        <v>251</v>
      </c>
      <c r="X6" s="40">
        <v>174</v>
      </c>
      <c r="Y6" s="40">
        <v>54</v>
      </c>
      <c r="Z6" s="40">
        <v>45</v>
      </c>
      <c r="AA6" s="40">
        <v>63</v>
      </c>
      <c r="AB6" s="40">
        <v>43</v>
      </c>
      <c r="AC6" s="40">
        <v>60</v>
      </c>
      <c r="AD6" s="40">
        <v>75</v>
      </c>
      <c r="AE6" s="40">
        <v>54</v>
      </c>
      <c r="AF6" s="40">
        <v>49</v>
      </c>
      <c r="AG6" s="40">
        <v>73</v>
      </c>
    </row>
    <row r="7" spans="1:33" s="6" customFormat="1" ht="30" customHeight="1">
      <c r="A7" s="4" t="s">
        <v>188</v>
      </c>
      <c r="B7" s="18" t="s">
        <v>269</v>
      </c>
      <c r="C7" s="10">
        <v>1345</v>
      </c>
      <c r="D7" s="163">
        <v>1635</v>
      </c>
      <c r="E7" s="27">
        <v>-290</v>
      </c>
      <c r="F7" s="9">
        <v>94</v>
      </c>
      <c r="G7" s="8">
        <v>42</v>
      </c>
      <c r="H7" s="8">
        <v>136</v>
      </c>
      <c r="I7" s="8">
        <v>42</v>
      </c>
      <c r="J7" s="8">
        <v>28</v>
      </c>
      <c r="K7" s="8">
        <v>70</v>
      </c>
      <c r="L7" s="8">
        <v>83</v>
      </c>
      <c r="M7" s="8">
        <v>70</v>
      </c>
      <c r="N7" s="8">
        <v>91</v>
      </c>
      <c r="O7" s="8">
        <v>82</v>
      </c>
      <c r="P7" s="8">
        <v>173</v>
      </c>
      <c r="Q7" s="4" t="s">
        <v>188</v>
      </c>
      <c r="R7" s="18" t="s">
        <v>269</v>
      </c>
      <c r="S7" s="8">
        <v>52</v>
      </c>
      <c r="T7" s="8">
        <v>35</v>
      </c>
      <c r="U7" s="8">
        <v>37</v>
      </c>
      <c r="V7" s="8">
        <v>40</v>
      </c>
      <c r="W7" s="8">
        <v>188</v>
      </c>
      <c r="X7" s="8">
        <v>62</v>
      </c>
      <c r="Y7" s="8">
        <v>41</v>
      </c>
      <c r="Z7" s="8">
        <v>39</v>
      </c>
      <c r="AA7" s="8">
        <v>48</v>
      </c>
      <c r="AB7" s="8">
        <v>37</v>
      </c>
      <c r="AC7" s="8">
        <v>29</v>
      </c>
      <c r="AD7" s="8">
        <v>70</v>
      </c>
      <c r="AE7" s="8">
        <v>36</v>
      </c>
      <c r="AF7" s="8">
        <v>42</v>
      </c>
      <c r="AG7" s="8">
        <v>57</v>
      </c>
    </row>
    <row r="8" spans="1:33" s="6" customFormat="1" ht="30" customHeight="1">
      <c r="A8" s="4"/>
      <c r="B8" s="19" t="s">
        <v>127</v>
      </c>
      <c r="C8" s="10">
        <v>35</v>
      </c>
      <c r="D8" s="163">
        <v>38</v>
      </c>
      <c r="E8" s="27">
        <v>-3</v>
      </c>
      <c r="F8" s="9">
        <v>3</v>
      </c>
      <c r="G8" s="8">
        <v>1</v>
      </c>
      <c r="H8" s="8">
        <v>4</v>
      </c>
      <c r="I8" s="8">
        <v>1</v>
      </c>
      <c r="J8" s="8">
        <v>0</v>
      </c>
      <c r="K8" s="8">
        <v>1</v>
      </c>
      <c r="L8" s="8">
        <v>3</v>
      </c>
      <c r="M8" s="8">
        <v>2</v>
      </c>
      <c r="N8" s="8">
        <v>1</v>
      </c>
      <c r="O8" s="8">
        <v>4</v>
      </c>
      <c r="P8" s="8">
        <v>5</v>
      </c>
      <c r="Q8" s="4"/>
      <c r="R8" s="18" t="s">
        <v>127</v>
      </c>
      <c r="S8" s="8">
        <v>3</v>
      </c>
      <c r="T8" s="8">
        <v>0</v>
      </c>
      <c r="U8" s="8">
        <v>1</v>
      </c>
      <c r="V8" s="8">
        <v>0</v>
      </c>
      <c r="W8" s="8">
        <v>4</v>
      </c>
      <c r="X8" s="8">
        <v>2</v>
      </c>
      <c r="Y8" s="8">
        <v>1</v>
      </c>
      <c r="Z8" s="8">
        <v>3</v>
      </c>
      <c r="AA8" s="8">
        <v>1</v>
      </c>
      <c r="AB8" s="8">
        <v>0</v>
      </c>
      <c r="AC8" s="8">
        <v>0</v>
      </c>
      <c r="AD8" s="8">
        <v>2</v>
      </c>
      <c r="AE8" s="8">
        <v>0</v>
      </c>
      <c r="AF8" s="8">
        <v>1</v>
      </c>
      <c r="AG8" s="8">
        <v>2</v>
      </c>
    </row>
    <row r="9" spans="1:33" s="152" customFormat="1" ht="30" customHeight="1">
      <c r="A9" s="177"/>
      <c r="B9" s="150" t="s">
        <v>117</v>
      </c>
      <c r="C9" s="10">
        <v>31</v>
      </c>
      <c r="D9" s="163">
        <v>40</v>
      </c>
      <c r="E9" s="27">
        <v>-9</v>
      </c>
      <c r="F9" s="9">
        <v>0</v>
      </c>
      <c r="G9" s="8">
        <v>0</v>
      </c>
      <c r="H9" s="8">
        <v>0</v>
      </c>
      <c r="I9" s="8">
        <v>15</v>
      </c>
      <c r="J9" s="8">
        <v>7</v>
      </c>
      <c r="K9" s="8">
        <v>22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7"/>
      <c r="R9" s="151" t="s">
        <v>117</v>
      </c>
      <c r="S9" s="8">
        <v>0</v>
      </c>
      <c r="T9" s="8">
        <v>6</v>
      </c>
      <c r="U9" s="8">
        <v>0</v>
      </c>
      <c r="V9" s="8">
        <v>1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7" t="s">
        <v>189</v>
      </c>
      <c r="B10" s="151" t="s">
        <v>268</v>
      </c>
      <c r="C10" s="153">
        <v>404</v>
      </c>
      <c r="D10" s="163">
        <v>357</v>
      </c>
      <c r="E10" s="27">
        <v>47</v>
      </c>
      <c r="F10" s="9">
        <v>16</v>
      </c>
      <c r="G10" s="8">
        <v>4</v>
      </c>
      <c r="H10" s="8">
        <v>20</v>
      </c>
      <c r="I10" s="8">
        <v>14</v>
      </c>
      <c r="J10" s="8">
        <v>8</v>
      </c>
      <c r="K10" s="8">
        <v>22</v>
      </c>
      <c r="L10" s="8">
        <v>9</v>
      </c>
      <c r="M10" s="8">
        <v>14</v>
      </c>
      <c r="N10" s="8">
        <v>13</v>
      </c>
      <c r="O10" s="8">
        <v>10</v>
      </c>
      <c r="P10" s="8">
        <v>23</v>
      </c>
      <c r="Q10" s="177" t="s">
        <v>189</v>
      </c>
      <c r="R10" s="151" t="s">
        <v>268</v>
      </c>
      <c r="S10" s="8">
        <v>10</v>
      </c>
      <c r="T10" s="8">
        <v>1</v>
      </c>
      <c r="U10" s="8">
        <v>8</v>
      </c>
      <c r="V10" s="8">
        <v>5</v>
      </c>
      <c r="W10" s="8">
        <v>63</v>
      </c>
      <c r="X10" s="8">
        <v>112</v>
      </c>
      <c r="Y10" s="8">
        <v>13</v>
      </c>
      <c r="Z10" s="8">
        <v>6</v>
      </c>
      <c r="AA10" s="8">
        <v>15</v>
      </c>
      <c r="AB10" s="8">
        <v>6</v>
      </c>
      <c r="AC10" s="8">
        <v>31</v>
      </c>
      <c r="AD10" s="8">
        <v>5</v>
      </c>
      <c r="AE10" s="8">
        <v>18</v>
      </c>
      <c r="AF10" s="8">
        <v>7</v>
      </c>
      <c r="AG10" s="8">
        <v>16</v>
      </c>
    </row>
    <row r="11" spans="1:33" s="6" customFormat="1" ht="30" customHeight="1">
      <c r="A11" s="4"/>
      <c r="B11" s="19" t="s">
        <v>118</v>
      </c>
      <c r="C11" s="10">
        <v>44</v>
      </c>
      <c r="D11" s="163">
        <v>68</v>
      </c>
      <c r="E11" s="27">
        <v>-24</v>
      </c>
      <c r="F11" s="9">
        <v>1</v>
      </c>
      <c r="G11" s="8">
        <v>0</v>
      </c>
      <c r="H11" s="8">
        <v>1</v>
      </c>
      <c r="I11" s="8">
        <v>1</v>
      </c>
      <c r="J11" s="8">
        <v>0</v>
      </c>
      <c r="K11" s="8">
        <v>1</v>
      </c>
      <c r="L11" s="8">
        <v>0</v>
      </c>
      <c r="M11" s="8">
        <v>8</v>
      </c>
      <c r="N11" s="8">
        <v>3</v>
      </c>
      <c r="O11" s="8">
        <v>1</v>
      </c>
      <c r="P11" s="8">
        <v>4</v>
      </c>
      <c r="Q11" s="4"/>
      <c r="R11" s="18" t="s">
        <v>118</v>
      </c>
      <c r="S11" s="8">
        <v>1</v>
      </c>
      <c r="T11" s="8">
        <v>0</v>
      </c>
      <c r="U11" s="8">
        <v>0</v>
      </c>
      <c r="V11" s="8">
        <v>1</v>
      </c>
      <c r="W11" s="8">
        <v>5</v>
      </c>
      <c r="X11" s="8">
        <v>8</v>
      </c>
      <c r="Y11" s="8">
        <v>6</v>
      </c>
      <c r="Z11" s="8">
        <v>0</v>
      </c>
      <c r="AA11" s="8">
        <v>1</v>
      </c>
      <c r="AB11" s="8">
        <v>1</v>
      </c>
      <c r="AC11" s="8">
        <v>5</v>
      </c>
      <c r="AD11" s="8">
        <v>1</v>
      </c>
      <c r="AE11" s="8">
        <v>0</v>
      </c>
      <c r="AF11" s="8">
        <v>1</v>
      </c>
      <c r="AG11" s="8">
        <v>0</v>
      </c>
    </row>
    <row r="12" spans="1:33" s="6" customFormat="1" ht="30" customHeight="1">
      <c r="A12" s="4"/>
      <c r="B12" s="19" t="s">
        <v>119</v>
      </c>
      <c r="C12" s="10">
        <v>171</v>
      </c>
      <c r="D12" s="163">
        <v>116</v>
      </c>
      <c r="E12" s="27">
        <v>55</v>
      </c>
      <c r="F12" s="9">
        <v>1</v>
      </c>
      <c r="G12" s="8">
        <v>1</v>
      </c>
      <c r="H12" s="8">
        <v>2</v>
      </c>
      <c r="I12" s="8">
        <v>6</v>
      </c>
      <c r="J12" s="8">
        <v>5</v>
      </c>
      <c r="K12" s="8">
        <v>11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4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42</v>
      </c>
      <c r="X12" s="8">
        <v>85</v>
      </c>
      <c r="Y12" s="8">
        <v>0</v>
      </c>
      <c r="Z12" s="8">
        <v>3</v>
      </c>
      <c r="AA12" s="8">
        <v>1</v>
      </c>
      <c r="AB12" s="8">
        <v>0</v>
      </c>
      <c r="AC12" s="8">
        <v>18</v>
      </c>
      <c r="AD12" s="8">
        <v>0</v>
      </c>
      <c r="AE12" s="8">
        <v>0</v>
      </c>
      <c r="AF12" s="8">
        <v>0</v>
      </c>
      <c r="AG12" s="8">
        <v>9</v>
      </c>
    </row>
    <row r="13" spans="1:33" s="6" customFormat="1" ht="30" customHeight="1">
      <c r="A13" s="4"/>
      <c r="B13" s="19" t="s">
        <v>120</v>
      </c>
      <c r="C13" s="10">
        <v>39</v>
      </c>
      <c r="D13" s="163">
        <v>33</v>
      </c>
      <c r="E13" s="27">
        <v>6</v>
      </c>
      <c r="F13" s="9">
        <v>0</v>
      </c>
      <c r="G13" s="8">
        <v>0</v>
      </c>
      <c r="H13" s="8">
        <v>0</v>
      </c>
      <c r="I13" s="8">
        <v>0</v>
      </c>
      <c r="J13" s="8">
        <v>2</v>
      </c>
      <c r="K13" s="8">
        <v>2</v>
      </c>
      <c r="L13" s="8">
        <v>2</v>
      </c>
      <c r="M13" s="8">
        <v>1</v>
      </c>
      <c r="N13" s="8">
        <v>3</v>
      </c>
      <c r="O13" s="8">
        <v>4</v>
      </c>
      <c r="P13" s="8">
        <v>7</v>
      </c>
      <c r="Q13" s="4"/>
      <c r="R13" s="18" t="s">
        <v>120</v>
      </c>
      <c r="S13" s="8">
        <v>2</v>
      </c>
      <c r="T13" s="8">
        <v>0</v>
      </c>
      <c r="U13" s="8">
        <v>2</v>
      </c>
      <c r="V13" s="8">
        <v>1</v>
      </c>
      <c r="W13" s="8">
        <v>0</v>
      </c>
      <c r="X13" s="8">
        <v>9</v>
      </c>
      <c r="Y13" s="8">
        <v>0</v>
      </c>
      <c r="Z13" s="8">
        <v>0</v>
      </c>
      <c r="AA13" s="8">
        <v>2</v>
      </c>
      <c r="AB13" s="8">
        <v>3</v>
      </c>
      <c r="AC13" s="8">
        <v>3</v>
      </c>
      <c r="AD13" s="8">
        <v>2</v>
      </c>
      <c r="AE13" s="8">
        <v>1</v>
      </c>
      <c r="AF13" s="8">
        <v>0</v>
      </c>
      <c r="AG13" s="8">
        <v>2</v>
      </c>
    </row>
    <row r="14" spans="1:33" s="6" customFormat="1" ht="30" customHeight="1">
      <c r="A14" s="4"/>
      <c r="B14" s="19" t="s">
        <v>121</v>
      </c>
      <c r="C14" s="10">
        <v>0</v>
      </c>
      <c r="D14" s="163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81</v>
      </c>
      <c r="D15" s="163">
        <v>62</v>
      </c>
      <c r="E15" s="27">
        <v>19</v>
      </c>
      <c r="F15" s="9">
        <v>2</v>
      </c>
      <c r="G15" s="8">
        <v>3</v>
      </c>
      <c r="H15" s="8">
        <v>5</v>
      </c>
      <c r="I15" s="8">
        <v>5</v>
      </c>
      <c r="J15" s="8">
        <v>1</v>
      </c>
      <c r="K15" s="8">
        <v>6</v>
      </c>
      <c r="L15" s="8">
        <v>3</v>
      </c>
      <c r="M15" s="8">
        <v>5</v>
      </c>
      <c r="N15" s="8">
        <v>5</v>
      </c>
      <c r="O15" s="8">
        <v>2</v>
      </c>
      <c r="P15" s="8">
        <v>7</v>
      </c>
      <c r="Q15" s="4"/>
      <c r="R15" s="18" t="s">
        <v>265</v>
      </c>
      <c r="S15" s="8">
        <v>7</v>
      </c>
      <c r="T15" s="8">
        <v>0</v>
      </c>
      <c r="U15" s="8">
        <v>4</v>
      </c>
      <c r="V15" s="8">
        <v>2</v>
      </c>
      <c r="W15" s="8">
        <v>8</v>
      </c>
      <c r="X15" s="8">
        <v>5</v>
      </c>
      <c r="Y15" s="8">
        <v>2</v>
      </c>
      <c r="Z15" s="8">
        <v>3</v>
      </c>
      <c r="AA15" s="8">
        <v>5</v>
      </c>
      <c r="AB15" s="8">
        <v>1</v>
      </c>
      <c r="AC15" s="8">
        <v>0</v>
      </c>
      <c r="AD15" s="8">
        <v>0</v>
      </c>
      <c r="AE15" s="8">
        <v>12</v>
      </c>
      <c r="AF15" s="8">
        <v>4</v>
      </c>
      <c r="AG15" s="8">
        <v>2</v>
      </c>
    </row>
    <row r="16" spans="1:33" s="6" customFormat="1" ht="37.5" customHeight="1">
      <c r="A16" s="4"/>
      <c r="B16" s="19" t="s">
        <v>266</v>
      </c>
      <c r="C16" s="10">
        <v>2</v>
      </c>
      <c r="D16" s="163">
        <v>4</v>
      </c>
      <c r="E16" s="27">
        <v>-2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1</v>
      </c>
      <c r="AE16" s="8">
        <v>1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0</v>
      </c>
      <c r="D17" s="163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163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3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163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508</v>
      </c>
      <c r="C21" s="10">
        <v>1</v>
      </c>
      <c r="D21" s="163">
        <v>5</v>
      </c>
      <c r="E21" s="27">
        <v>-4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1</v>
      </c>
      <c r="P21" s="8">
        <v>1</v>
      </c>
      <c r="Q21" s="4"/>
      <c r="R21" s="18" t="s">
        <v>508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66</v>
      </c>
      <c r="D22" s="163">
        <v>69</v>
      </c>
      <c r="E22" s="27">
        <v>-3</v>
      </c>
      <c r="F22" s="9">
        <v>12</v>
      </c>
      <c r="G22" s="8">
        <v>0</v>
      </c>
      <c r="H22" s="8">
        <v>12</v>
      </c>
      <c r="I22" s="8">
        <v>2</v>
      </c>
      <c r="J22" s="8">
        <v>0</v>
      </c>
      <c r="K22" s="8">
        <v>2</v>
      </c>
      <c r="L22" s="8">
        <v>4</v>
      </c>
      <c r="M22" s="8">
        <v>0</v>
      </c>
      <c r="N22" s="8">
        <v>2</v>
      </c>
      <c r="O22" s="8">
        <v>2</v>
      </c>
      <c r="P22" s="8">
        <v>4</v>
      </c>
      <c r="Q22" s="5"/>
      <c r="R22" s="18" t="s">
        <v>125</v>
      </c>
      <c r="S22" s="8">
        <v>0</v>
      </c>
      <c r="T22" s="8">
        <v>1</v>
      </c>
      <c r="U22" s="8">
        <v>2</v>
      </c>
      <c r="V22" s="8">
        <v>1</v>
      </c>
      <c r="W22" s="8">
        <v>8</v>
      </c>
      <c r="X22" s="8">
        <v>5</v>
      </c>
      <c r="Y22" s="8">
        <v>5</v>
      </c>
      <c r="Z22" s="8">
        <v>0</v>
      </c>
      <c r="AA22" s="8">
        <v>6</v>
      </c>
      <c r="AB22" s="8">
        <v>1</v>
      </c>
      <c r="AC22" s="8">
        <v>5</v>
      </c>
      <c r="AD22" s="8">
        <v>1</v>
      </c>
      <c r="AE22" s="8">
        <v>4</v>
      </c>
      <c r="AF22" s="8">
        <v>2</v>
      </c>
      <c r="AG22" s="8">
        <v>3</v>
      </c>
    </row>
    <row r="23" spans="1:33" s="15" customFormat="1" ht="30" customHeight="1">
      <c r="A23" s="234" t="s">
        <v>17</v>
      </c>
      <c r="B23" s="38" t="s">
        <v>128</v>
      </c>
      <c r="C23" s="39">
        <v>104</v>
      </c>
      <c r="D23" s="199">
        <v>202</v>
      </c>
      <c r="E23" s="110">
        <v>-98</v>
      </c>
      <c r="F23" s="42">
        <v>0</v>
      </c>
      <c r="G23" s="40">
        <v>0</v>
      </c>
      <c r="H23" s="40">
        <v>0</v>
      </c>
      <c r="I23" s="40">
        <v>11</v>
      </c>
      <c r="J23" s="40">
        <v>7</v>
      </c>
      <c r="K23" s="40">
        <v>18</v>
      </c>
      <c r="L23" s="40">
        <v>10</v>
      </c>
      <c r="M23" s="40">
        <v>28</v>
      </c>
      <c r="N23" s="40">
        <v>8</v>
      </c>
      <c r="O23" s="40">
        <v>5</v>
      </c>
      <c r="P23" s="40">
        <v>13</v>
      </c>
      <c r="Q23" s="234" t="s">
        <v>17</v>
      </c>
      <c r="R23" s="38" t="s">
        <v>128</v>
      </c>
      <c r="S23" s="40">
        <v>0</v>
      </c>
      <c r="T23" s="40">
        <v>2</v>
      </c>
      <c r="U23" s="40">
        <v>0</v>
      </c>
      <c r="V23" s="40">
        <v>0</v>
      </c>
      <c r="W23" s="40">
        <v>7</v>
      </c>
      <c r="X23" s="40">
        <v>2</v>
      </c>
      <c r="Y23" s="40">
        <v>0</v>
      </c>
      <c r="Z23" s="40">
        <v>20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4</v>
      </c>
      <c r="AG23" s="40">
        <v>0</v>
      </c>
    </row>
    <row r="24" spans="1:33" s="6" customFormat="1" ht="30" customHeight="1">
      <c r="A24" s="235"/>
      <c r="B24" s="19" t="s">
        <v>129</v>
      </c>
      <c r="C24" s="10">
        <v>2</v>
      </c>
      <c r="D24" s="163">
        <v>0</v>
      </c>
      <c r="E24" s="27">
        <v>2</v>
      </c>
      <c r="F24" s="9">
        <v>0</v>
      </c>
      <c r="G24" s="8">
        <v>0</v>
      </c>
      <c r="H24" s="8">
        <v>0</v>
      </c>
      <c r="I24" s="8">
        <v>1</v>
      </c>
      <c r="J24" s="8">
        <v>0</v>
      </c>
      <c r="K24" s="8">
        <v>1</v>
      </c>
      <c r="L24" s="8">
        <v>0</v>
      </c>
      <c r="M24" s="8">
        <v>0</v>
      </c>
      <c r="N24" s="8">
        <v>0</v>
      </c>
      <c r="O24" s="8">
        <v>0</v>
      </c>
      <c r="P24" s="172">
        <v>0</v>
      </c>
      <c r="Q24" s="235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</row>
    <row r="25" spans="1:33" s="15" customFormat="1" ht="30" customHeight="1">
      <c r="A25" s="234" t="s">
        <v>19</v>
      </c>
      <c r="B25" s="38" t="s">
        <v>130</v>
      </c>
      <c r="C25" s="39">
        <v>104</v>
      </c>
      <c r="D25" s="199">
        <v>248</v>
      </c>
      <c r="E25" s="110">
        <v>-144</v>
      </c>
      <c r="F25" s="42">
        <v>4</v>
      </c>
      <c r="G25" s="40">
        <v>3</v>
      </c>
      <c r="H25" s="40">
        <v>7</v>
      </c>
      <c r="I25" s="40">
        <v>3</v>
      </c>
      <c r="J25" s="40">
        <v>3</v>
      </c>
      <c r="K25" s="40">
        <v>6</v>
      </c>
      <c r="L25" s="40">
        <v>4</v>
      </c>
      <c r="M25" s="40">
        <v>4</v>
      </c>
      <c r="N25" s="40">
        <v>5</v>
      </c>
      <c r="O25" s="40">
        <v>3</v>
      </c>
      <c r="P25" s="40">
        <v>8</v>
      </c>
      <c r="Q25" s="234" t="s">
        <v>19</v>
      </c>
      <c r="R25" s="38" t="s">
        <v>130</v>
      </c>
      <c r="S25" s="40">
        <v>5</v>
      </c>
      <c r="T25" s="40">
        <v>3</v>
      </c>
      <c r="U25" s="40">
        <v>0</v>
      </c>
      <c r="V25" s="40">
        <v>4</v>
      </c>
      <c r="W25" s="40">
        <v>8</v>
      </c>
      <c r="X25" s="40">
        <v>3</v>
      </c>
      <c r="Y25" s="40">
        <v>5</v>
      </c>
      <c r="Z25" s="40">
        <v>2</v>
      </c>
      <c r="AA25" s="40">
        <v>15</v>
      </c>
      <c r="AB25" s="40">
        <v>5</v>
      </c>
      <c r="AC25" s="40">
        <v>6</v>
      </c>
      <c r="AD25" s="40">
        <v>3</v>
      </c>
      <c r="AE25" s="40">
        <v>4</v>
      </c>
      <c r="AF25" s="40">
        <v>0</v>
      </c>
      <c r="AG25" s="40">
        <v>12</v>
      </c>
    </row>
    <row r="26" spans="1:33" s="6" customFormat="1" ht="30" customHeight="1">
      <c r="A26" s="235"/>
      <c r="B26" s="19" t="s">
        <v>131</v>
      </c>
      <c r="C26" s="10">
        <v>2</v>
      </c>
      <c r="D26" s="163">
        <v>0</v>
      </c>
      <c r="E26" s="27">
        <v>2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1</v>
      </c>
      <c r="M26" s="8">
        <v>0</v>
      </c>
      <c r="N26" s="8">
        <v>0</v>
      </c>
      <c r="O26" s="8">
        <v>0</v>
      </c>
      <c r="P26" s="8">
        <v>0</v>
      </c>
      <c r="Q26" s="235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1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99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4" t="s">
        <v>24</v>
      </c>
      <c r="B28" s="38" t="s">
        <v>133</v>
      </c>
      <c r="C28" s="39">
        <v>66</v>
      </c>
      <c r="D28" s="199">
        <v>126</v>
      </c>
      <c r="E28" s="110">
        <v>-60</v>
      </c>
      <c r="F28" s="42">
        <v>0</v>
      </c>
      <c r="G28" s="40">
        <v>2</v>
      </c>
      <c r="H28" s="40">
        <v>2</v>
      </c>
      <c r="I28" s="40">
        <v>0</v>
      </c>
      <c r="J28" s="40">
        <v>1</v>
      </c>
      <c r="K28" s="40">
        <v>1</v>
      </c>
      <c r="L28" s="40">
        <v>0</v>
      </c>
      <c r="M28" s="40">
        <v>1</v>
      </c>
      <c r="N28" s="40">
        <v>0</v>
      </c>
      <c r="O28" s="40">
        <v>1</v>
      </c>
      <c r="P28" s="40">
        <v>1</v>
      </c>
      <c r="Q28" s="3" t="s">
        <v>24</v>
      </c>
      <c r="R28" s="38" t="s">
        <v>133</v>
      </c>
      <c r="S28" s="40">
        <v>0</v>
      </c>
      <c r="T28" s="40">
        <v>0</v>
      </c>
      <c r="U28" s="40">
        <v>5</v>
      </c>
      <c r="V28" s="40">
        <v>1</v>
      </c>
      <c r="W28" s="40">
        <v>0</v>
      </c>
      <c r="X28" s="40">
        <v>45</v>
      </c>
      <c r="Y28" s="40">
        <v>0</v>
      </c>
      <c r="Z28" s="40">
        <v>4</v>
      </c>
      <c r="AA28" s="40">
        <v>1</v>
      </c>
      <c r="AB28" s="40">
        <v>2</v>
      </c>
      <c r="AC28" s="40">
        <v>0</v>
      </c>
      <c r="AD28" s="40">
        <v>0</v>
      </c>
      <c r="AE28" s="40">
        <v>0</v>
      </c>
      <c r="AF28" s="40">
        <v>0</v>
      </c>
      <c r="AG28" s="40">
        <v>3</v>
      </c>
    </row>
    <row r="29" spans="1:33" s="54" customFormat="1" ht="30" customHeight="1">
      <c r="A29" s="235"/>
      <c r="B29" s="19" t="s">
        <v>438</v>
      </c>
      <c r="C29" s="10">
        <v>0</v>
      </c>
      <c r="D29" s="163">
        <v>24</v>
      </c>
      <c r="E29" s="27">
        <v>-24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0">
        <v>0</v>
      </c>
      <c r="E30" s="201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39">
    <mergeCell ref="A28:A29"/>
    <mergeCell ref="Q25:Q26"/>
    <mergeCell ref="E4:E5"/>
    <mergeCell ref="M4:M5"/>
    <mergeCell ref="L4:L5"/>
    <mergeCell ref="Q23:Q24"/>
    <mergeCell ref="A25:A26"/>
    <mergeCell ref="A3:A5"/>
    <mergeCell ref="Q3:Q5"/>
    <mergeCell ref="C3:E3"/>
    <mergeCell ref="F3:P3"/>
    <mergeCell ref="N4:P4"/>
    <mergeCell ref="A23:A24"/>
    <mergeCell ref="D4:D5"/>
    <mergeCell ref="F4:H4"/>
    <mergeCell ref="I4:K4"/>
    <mergeCell ref="R3:R5"/>
    <mergeCell ref="U4:U5"/>
    <mergeCell ref="AC4:AC5"/>
    <mergeCell ref="T4:T5"/>
    <mergeCell ref="W4:W5"/>
    <mergeCell ref="V4:V5"/>
    <mergeCell ref="S4:S5"/>
    <mergeCell ref="Q1:X1"/>
    <mergeCell ref="A2:P2"/>
    <mergeCell ref="AG4:AG5"/>
    <mergeCell ref="Z4:Z5"/>
    <mergeCell ref="X4:X5"/>
    <mergeCell ref="AD4:AD5"/>
    <mergeCell ref="A1:H1"/>
    <mergeCell ref="C4:C5"/>
    <mergeCell ref="Q2:AG2"/>
    <mergeCell ref="B3:B5"/>
    <mergeCell ref="AF4:AF5"/>
    <mergeCell ref="S3:AG3"/>
    <mergeCell ref="AA4:AA5"/>
    <mergeCell ref="AB4:AB5"/>
    <mergeCell ref="Y4:Y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>
  <sheetPr codeName="Arkusz33"/>
  <dimension ref="A1:AG37"/>
  <sheetViews>
    <sheetView zoomScale="80" zoomScaleNormal="80" workbookViewId="0">
      <selection activeCell="D16" sqref="D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576</v>
      </c>
      <c r="B1" s="266"/>
      <c r="C1" s="266"/>
      <c r="D1" s="266"/>
      <c r="E1" s="266"/>
      <c r="F1" s="266"/>
      <c r="G1" s="266"/>
      <c r="H1" s="266"/>
      <c r="I1" s="36" t="s">
        <v>501</v>
      </c>
      <c r="J1" s="36"/>
      <c r="K1" s="36"/>
      <c r="L1" s="36"/>
      <c r="M1" s="36"/>
      <c r="N1" s="36"/>
      <c r="O1" s="36"/>
      <c r="P1" s="36"/>
      <c r="Q1" s="266" t="str">
        <f>A1</f>
        <v>TABELA 32. BILANS DŁUGOTRWALE BEZROBOTNYCH W OKRESIE STYCZEŃ - LISTOPAD</v>
      </c>
      <c r="R1" s="266"/>
      <c r="S1" s="266"/>
      <c r="T1" s="266"/>
      <c r="U1" s="266"/>
      <c r="V1" s="266"/>
      <c r="W1" s="266"/>
      <c r="X1" s="266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'8-BILANS OGÓŁEM NARASTAJĄCO'!C4:C5</f>
        <v>I - XI 2017</v>
      </c>
      <c r="D4" s="238" t="str">
        <f>'8-BILANS OGÓŁEM NARASTAJĄCO'!D4:D5</f>
        <v>I - XI 2016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6" customFormat="1" ht="30" customHeight="1">
      <c r="A6" s="7" t="s">
        <v>12</v>
      </c>
      <c r="B6" s="18" t="s">
        <v>249</v>
      </c>
      <c r="C6" s="10">
        <v>58450</v>
      </c>
      <c r="D6" s="172">
        <v>63149</v>
      </c>
      <c r="E6" s="11">
        <v>-4699</v>
      </c>
      <c r="F6" s="9">
        <v>3930</v>
      </c>
      <c r="G6" s="8">
        <v>1569</v>
      </c>
      <c r="H6" s="8">
        <v>5499</v>
      </c>
      <c r="I6" s="8">
        <v>2585</v>
      </c>
      <c r="J6" s="8">
        <v>1395</v>
      </c>
      <c r="K6" s="8">
        <v>3980</v>
      </c>
      <c r="L6" s="8">
        <v>2900</v>
      </c>
      <c r="M6" s="8">
        <v>2605</v>
      </c>
      <c r="N6" s="8">
        <v>5466</v>
      </c>
      <c r="O6" s="8">
        <v>5282</v>
      </c>
      <c r="P6" s="8">
        <v>10748</v>
      </c>
      <c r="Q6" s="7" t="s">
        <v>12</v>
      </c>
      <c r="R6" s="18" t="s">
        <v>249</v>
      </c>
      <c r="S6" s="8">
        <v>2007</v>
      </c>
      <c r="T6" s="8">
        <v>1748</v>
      </c>
      <c r="U6" s="8">
        <v>1738</v>
      </c>
      <c r="V6" s="8">
        <v>1559</v>
      </c>
      <c r="W6" s="8">
        <v>6146</v>
      </c>
      <c r="X6" s="8">
        <v>3275</v>
      </c>
      <c r="Y6" s="8">
        <v>1376</v>
      </c>
      <c r="Z6" s="8">
        <v>2485</v>
      </c>
      <c r="AA6" s="8">
        <v>2213</v>
      </c>
      <c r="AB6" s="8">
        <v>1471</v>
      </c>
      <c r="AC6" s="8">
        <v>1375</v>
      </c>
      <c r="AD6" s="8">
        <v>2036</v>
      </c>
      <c r="AE6" s="8">
        <v>1629</v>
      </c>
      <c r="AF6" s="8">
        <v>1454</v>
      </c>
      <c r="AG6" s="8">
        <v>2206</v>
      </c>
    </row>
    <row r="7" spans="1:33" s="15" customFormat="1" ht="30" customHeight="1">
      <c r="A7" s="234" t="s">
        <v>17</v>
      </c>
      <c r="B7" s="38" t="s">
        <v>248</v>
      </c>
      <c r="C7" s="39">
        <v>39863</v>
      </c>
      <c r="D7" s="179">
        <v>50623</v>
      </c>
      <c r="E7" s="41">
        <v>-10760</v>
      </c>
      <c r="F7" s="42">
        <v>2784</v>
      </c>
      <c r="G7" s="40">
        <v>1130</v>
      </c>
      <c r="H7" s="40">
        <v>3914</v>
      </c>
      <c r="I7" s="40">
        <v>1817</v>
      </c>
      <c r="J7" s="40">
        <v>1201</v>
      </c>
      <c r="K7" s="40">
        <v>3018</v>
      </c>
      <c r="L7" s="40">
        <v>2142</v>
      </c>
      <c r="M7" s="40">
        <v>2163</v>
      </c>
      <c r="N7" s="40">
        <v>2836</v>
      </c>
      <c r="O7" s="40">
        <v>2709</v>
      </c>
      <c r="P7" s="40">
        <v>5545</v>
      </c>
      <c r="Q7" s="234" t="s">
        <v>17</v>
      </c>
      <c r="R7" s="38" t="s">
        <v>248</v>
      </c>
      <c r="S7" s="40">
        <v>1550</v>
      </c>
      <c r="T7" s="40">
        <v>1076</v>
      </c>
      <c r="U7" s="40">
        <v>1026</v>
      </c>
      <c r="V7" s="40">
        <v>1072</v>
      </c>
      <c r="W7" s="40">
        <v>4552</v>
      </c>
      <c r="X7" s="40">
        <v>2572</v>
      </c>
      <c r="Y7" s="40">
        <v>1048</v>
      </c>
      <c r="Z7" s="40">
        <v>1764</v>
      </c>
      <c r="AA7" s="40">
        <v>1393</v>
      </c>
      <c r="AB7" s="40">
        <v>1054</v>
      </c>
      <c r="AC7" s="40">
        <v>1143</v>
      </c>
      <c r="AD7" s="40">
        <v>1396</v>
      </c>
      <c r="AE7" s="40">
        <v>1015</v>
      </c>
      <c r="AF7" s="40">
        <v>832</v>
      </c>
      <c r="AG7" s="40">
        <v>1588</v>
      </c>
    </row>
    <row r="8" spans="1:33" s="6" customFormat="1" ht="30" customHeight="1">
      <c r="A8" s="237"/>
      <c r="B8" s="18" t="s">
        <v>83</v>
      </c>
      <c r="C8" s="58" t="s">
        <v>136</v>
      </c>
      <c r="D8" s="180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237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237"/>
      <c r="B9" s="151" t="s">
        <v>84</v>
      </c>
      <c r="C9" s="10">
        <v>39863</v>
      </c>
      <c r="D9" s="172">
        <v>50623</v>
      </c>
      <c r="E9" s="27">
        <v>-10760</v>
      </c>
      <c r="F9" s="9">
        <v>2784</v>
      </c>
      <c r="G9" s="8">
        <v>1130</v>
      </c>
      <c r="H9" s="8">
        <v>3914</v>
      </c>
      <c r="I9" s="8">
        <v>1817</v>
      </c>
      <c r="J9" s="8">
        <v>1201</v>
      </c>
      <c r="K9" s="8">
        <v>3018</v>
      </c>
      <c r="L9" s="8">
        <v>2142</v>
      </c>
      <c r="M9" s="8">
        <v>2163</v>
      </c>
      <c r="N9" s="8">
        <v>2836</v>
      </c>
      <c r="O9" s="8">
        <v>2709</v>
      </c>
      <c r="P9" s="8">
        <v>5545</v>
      </c>
      <c r="Q9" s="237"/>
      <c r="R9" s="151" t="s">
        <v>84</v>
      </c>
      <c r="S9" s="8">
        <v>1550</v>
      </c>
      <c r="T9" s="8">
        <v>1076</v>
      </c>
      <c r="U9" s="8">
        <v>1026</v>
      </c>
      <c r="V9" s="8">
        <v>1072</v>
      </c>
      <c r="W9" s="8">
        <v>4552</v>
      </c>
      <c r="X9" s="8">
        <v>2572</v>
      </c>
      <c r="Y9" s="8">
        <v>1048</v>
      </c>
      <c r="Z9" s="8">
        <v>1764</v>
      </c>
      <c r="AA9" s="8">
        <v>1393</v>
      </c>
      <c r="AB9" s="8">
        <v>1054</v>
      </c>
      <c r="AC9" s="8">
        <v>1143</v>
      </c>
      <c r="AD9" s="8">
        <v>1396</v>
      </c>
      <c r="AE9" s="8">
        <v>1015</v>
      </c>
      <c r="AF9" s="8">
        <v>832</v>
      </c>
      <c r="AG9" s="8">
        <v>1588</v>
      </c>
    </row>
    <row r="10" spans="1:33" s="152" customFormat="1" ht="30" customHeight="1">
      <c r="A10" s="237"/>
      <c r="B10" s="151" t="s">
        <v>85</v>
      </c>
      <c r="C10" s="153">
        <v>27</v>
      </c>
      <c r="D10" s="172">
        <v>48</v>
      </c>
      <c r="E10" s="27">
        <v>-21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2</v>
      </c>
      <c r="N10" s="8">
        <v>1</v>
      </c>
      <c r="O10" s="8">
        <v>1</v>
      </c>
      <c r="P10" s="8">
        <v>2</v>
      </c>
      <c r="Q10" s="237"/>
      <c r="R10" s="151" t="s">
        <v>85</v>
      </c>
      <c r="S10" s="8">
        <v>1</v>
      </c>
      <c r="T10" s="8">
        <v>1</v>
      </c>
      <c r="U10" s="8">
        <v>1</v>
      </c>
      <c r="V10" s="8">
        <v>0</v>
      </c>
      <c r="W10" s="8">
        <v>5</v>
      </c>
      <c r="X10" s="8">
        <v>4</v>
      </c>
      <c r="Y10" s="8">
        <v>2</v>
      </c>
      <c r="Z10" s="8">
        <v>0</v>
      </c>
      <c r="AA10" s="8">
        <v>0</v>
      </c>
      <c r="AB10" s="8">
        <v>1</v>
      </c>
      <c r="AC10" s="8">
        <v>2</v>
      </c>
      <c r="AD10" s="8">
        <v>1</v>
      </c>
      <c r="AE10" s="8">
        <v>0</v>
      </c>
      <c r="AF10" s="8">
        <v>2</v>
      </c>
      <c r="AG10" s="8">
        <v>3</v>
      </c>
    </row>
    <row r="11" spans="1:33" s="6" customFormat="1" ht="30" customHeight="1">
      <c r="A11" s="237"/>
      <c r="B11" s="18" t="s">
        <v>86</v>
      </c>
      <c r="C11" s="10">
        <v>661</v>
      </c>
      <c r="D11" s="172">
        <v>654</v>
      </c>
      <c r="E11" s="11">
        <v>7</v>
      </c>
      <c r="F11" s="9">
        <v>5</v>
      </c>
      <c r="G11" s="8">
        <v>18</v>
      </c>
      <c r="H11" s="8">
        <v>23</v>
      </c>
      <c r="I11" s="8">
        <v>77</v>
      </c>
      <c r="J11" s="8">
        <v>107</v>
      </c>
      <c r="K11" s="8">
        <v>184</v>
      </c>
      <c r="L11" s="8">
        <v>1</v>
      </c>
      <c r="M11" s="8">
        <v>59</v>
      </c>
      <c r="N11" s="8">
        <v>30</v>
      </c>
      <c r="O11" s="8">
        <v>72</v>
      </c>
      <c r="P11" s="8">
        <v>102</v>
      </c>
      <c r="Q11" s="237"/>
      <c r="R11" s="18" t="s">
        <v>86</v>
      </c>
      <c r="S11" s="8">
        <v>10</v>
      </c>
      <c r="T11" s="8">
        <v>3</v>
      </c>
      <c r="U11" s="8">
        <v>19</v>
      </c>
      <c r="V11" s="8">
        <v>0</v>
      </c>
      <c r="W11" s="8">
        <v>50</v>
      </c>
      <c r="X11" s="8">
        <v>53</v>
      </c>
      <c r="Y11" s="8">
        <v>2</v>
      </c>
      <c r="Z11" s="8">
        <v>12</v>
      </c>
      <c r="AA11" s="8">
        <v>15</v>
      </c>
      <c r="AB11" s="8">
        <v>13</v>
      </c>
      <c r="AC11" s="8">
        <v>78</v>
      </c>
      <c r="AD11" s="8">
        <v>5</v>
      </c>
      <c r="AE11" s="8">
        <v>10</v>
      </c>
      <c r="AF11" s="8">
        <v>1</v>
      </c>
      <c r="AG11" s="8">
        <v>21</v>
      </c>
    </row>
    <row r="12" spans="1:33" s="6" customFormat="1" ht="30" customHeight="1">
      <c r="A12" s="237"/>
      <c r="B12" s="18" t="s">
        <v>87</v>
      </c>
      <c r="C12" s="10">
        <v>2196</v>
      </c>
      <c r="D12" s="172">
        <v>3663</v>
      </c>
      <c r="E12" s="11">
        <v>-1467</v>
      </c>
      <c r="F12" s="9">
        <v>61</v>
      </c>
      <c r="G12" s="8">
        <v>18</v>
      </c>
      <c r="H12" s="8">
        <v>79</v>
      </c>
      <c r="I12" s="8">
        <v>83</v>
      </c>
      <c r="J12" s="8">
        <v>51</v>
      </c>
      <c r="K12" s="8">
        <v>134</v>
      </c>
      <c r="L12" s="8">
        <v>110</v>
      </c>
      <c r="M12" s="8">
        <v>172</v>
      </c>
      <c r="N12" s="8">
        <v>74</v>
      </c>
      <c r="O12" s="8">
        <v>58</v>
      </c>
      <c r="P12" s="8">
        <v>132</v>
      </c>
      <c r="Q12" s="237"/>
      <c r="R12" s="18" t="s">
        <v>87</v>
      </c>
      <c r="S12" s="8">
        <v>131</v>
      </c>
      <c r="T12" s="8">
        <v>40</v>
      </c>
      <c r="U12" s="8">
        <v>77</v>
      </c>
      <c r="V12" s="8">
        <v>64</v>
      </c>
      <c r="W12" s="8">
        <v>159</v>
      </c>
      <c r="X12" s="8">
        <v>224</v>
      </c>
      <c r="Y12" s="8">
        <v>82</v>
      </c>
      <c r="Z12" s="8">
        <v>72</v>
      </c>
      <c r="AA12" s="8">
        <v>226</v>
      </c>
      <c r="AB12" s="8">
        <v>110</v>
      </c>
      <c r="AC12" s="8">
        <v>114</v>
      </c>
      <c r="AD12" s="8">
        <v>101</v>
      </c>
      <c r="AE12" s="8">
        <v>65</v>
      </c>
      <c r="AF12" s="8">
        <v>17</v>
      </c>
      <c r="AG12" s="8">
        <v>87</v>
      </c>
    </row>
    <row r="13" spans="1:33" s="6" customFormat="1" ht="30" customHeight="1">
      <c r="A13" s="237"/>
      <c r="B13" s="18" t="s">
        <v>88</v>
      </c>
      <c r="C13" s="10">
        <v>6</v>
      </c>
      <c r="D13" s="172">
        <v>3</v>
      </c>
      <c r="E13" s="11">
        <v>3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6</v>
      </c>
      <c r="P13" s="8">
        <v>6</v>
      </c>
      <c r="Q13" s="23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7"/>
      <c r="B14" s="18" t="s">
        <v>89</v>
      </c>
      <c r="C14" s="10">
        <v>1187</v>
      </c>
      <c r="D14" s="172">
        <v>1614</v>
      </c>
      <c r="E14" s="11">
        <v>-427</v>
      </c>
      <c r="F14" s="9">
        <v>38</v>
      </c>
      <c r="G14" s="8">
        <v>10</v>
      </c>
      <c r="H14" s="8">
        <v>48</v>
      </c>
      <c r="I14" s="8">
        <v>91</v>
      </c>
      <c r="J14" s="8">
        <v>62</v>
      </c>
      <c r="K14" s="8">
        <v>153</v>
      </c>
      <c r="L14" s="8">
        <v>72</v>
      </c>
      <c r="M14" s="8">
        <v>151</v>
      </c>
      <c r="N14" s="8">
        <v>167</v>
      </c>
      <c r="O14" s="8">
        <v>156</v>
      </c>
      <c r="P14" s="8">
        <v>323</v>
      </c>
      <c r="Q14" s="237"/>
      <c r="R14" s="18" t="s">
        <v>89</v>
      </c>
      <c r="S14" s="8">
        <v>8</v>
      </c>
      <c r="T14" s="8">
        <v>9</v>
      </c>
      <c r="U14" s="8">
        <v>25</v>
      </c>
      <c r="V14" s="8">
        <v>1</v>
      </c>
      <c r="W14" s="8">
        <v>275</v>
      </c>
      <c r="X14" s="8">
        <v>21</v>
      </c>
      <c r="Y14" s="8">
        <v>8</v>
      </c>
      <c r="Z14" s="8">
        <v>44</v>
      </c>
      <c r="AA14" s="8">
        <v>3</v>
      </c>
      <c r="AB14" s="8">
        <v>3</v>
      </c>
      <c r="AC14" s="8">
        <v>6</v>
      </c>
      <c r="AD14" s="8">
        <v>6</v>
      </c>
      <c r="AE14" s="8">
        <v>15</v>
      </c>
      <c r="AF14" s="8">
        <v>6</v>
      </c>
      <c r="AG14" s="8">
        <v>10</v>
      </c>
    </row>
    <row r="15" spans="1:33" s="6" customFormat="1" ht="30" customHeight="1">
      <c r="A15" s="235"/>
      <c r="B15" s="18" t="s">
        <v>90</v>
      </c>
      <c r="C15" s="10">
        <v>1945</v>
      </c>
      <c r="D15" s="172">
        <v>2275</v>
      </c>
      <c r="E15" s="11">
        <v>-330</v>
      </c>
      <c r="F15" s="9">
        <v>1</v>
      </c>
      <c r="G15" s="8">
        <v>59</v>
      </c>
      <c r="H15" s="8">
        <v>60</v>
      </c>
      <c r="I15" s="8">
        <v>1</v>
      </c>
      <c r="J15" s="8">
        <v>37</v>
      </c>
      <c r="K15" s="8">
        <v>38</v>
      </c>
      <c r="L15" s="8">
        <v>76</v>
      </c>
      <c r="M15" s="8">
        <v>24</v>
      </c>
      <c r="N15" s="8">
        <v>98</v>
      </c>
      <c r="O15" s="8">
        <v>305</v>
      </c>
      <c r="P15" s="8">
        <v>403</v>
      </c>
      <c r="Q15" s="235"/>
      <c r="R15" s="18" t="s">
        <v>90</v>
      </c>
      <c r="S15" s="8">
        <v>89</v>
      </c>
      <c r="T15" s="8">
        <v>66</v>
      </c>
      <c r="U15" s="8">
        <v>8</v>
      </c>
      <c r="V15" s="8">
        <v>154</v>
      </c>
      <c r="W15" s="8">
        <v>124</v>
      </c>
      <c r="X15" s="8">
        <v>225</v>
      </c>
      <c r="Y15" s="8">
        <v>72</v>
      </c>
      <c r="Z15" s="8">
        <v>65</v>
      </c>
      <c r="AA15" s="8">
        <v>107</v>
      </c>
      <c r="AB15" s="8">
        <v>64</v>
      </c>
      <c r="AC15" s="8">
        <v>54</v>
      </c>
      <c r="AD15" s="8">
        <v>112</v>
      </c>
      <c r="AE15" s="8">
        <v>49</v>
      </c>
      <c r="AF15" s="8">
        <v>120</v>
      </c>
      <c r="AG15" s="8">
        <v>35</v>
      </c>
    </row>
    <row r="16" spans="1:33" s="15" customFormat="1" ht="30" customHeight="1">
      <c r="A16" s="4" t="s">
        <v>19</v>
      </c>
      <c r="B16" s="38" t="s">
        <v>250</v>
      </c>
      <c r="C16" s="39">
        <v>50153</v>
      </c>
      <c r="D16" s="179">
        <v>57041</v>
      </c>
      <c r="E16" s="41">
        <v>-6888</v>
      </c>
      <c r="F16" s="42">
        <v>3438</v>
      </c>
      <c r="G16" s="40">
        <v>1347</v>
      </c>
      <c r="H16" s="40">
        <v>4785</v>
      </c>
      <c r="I16" s="40">
        <v>2352</v>
      </c>
      <c r="J16" s="40">
        <v>1349</v>
      </c>
      <c r="K16" s="40">
        <v>3701</v>
      </c>
      <c r="L16" s="40">
        <v>2548</v>
      </c>
      <c r="M16" s="40">
        <v>2452</v>
      </c>
      <c r="N16" s="40">
        <v>3861</v>
      </c>
      <c r="O16" s="40">
        <v>3642</v>
      </c>
      <c r="P16" s="40">
        <v>7503</v>
      </c>
      <c r="Q16" s="4" t="s">
        <v>19</v>
      </c>
      <c r="R16" s="38" t="s">
        <v>250</v>
      </c>
      <c r="S16" s="40">
        <v>1968</v>
      </c>
      <c r="T16" s="40">
        <v>1419</v>
      </c>
      <c r="U16" s="40">
        <v>1256</v>
      </c>
      <c r="V16" s="40">
        <v>1411</v>
      </c>
      <c r="W16" s="40">
        <v>5422</v>
      </c>
      <c r="X16" s="40">
        <v>3330</v>
      </c>
      <c r="Y16" s="40">
        <v>1305</v>
      </c>
      <c r="Z16" s="40">
        <v>2256</v>
      </c>
      <c r="AA16" s="40">
        <v>1684</v>
      </c>
      <c r="AB16" s="40">
        <v>1416</v>
      </c>
      <c r="AC16" s="40">
        <v>1444</v>
      </c>
      <c r="AD16" s="40">
        <v>1800</v>
      </c>
      <c r="AE16" s="40">
        <v>1293</v>
      </c>
      <c r="AF16" s="40">
        <v>1123</v>
      </c>
      <c r="AG16" s="40">
        <v>2037</v>
      </c>
    </row>
    <row r="17" spans="1:33" s="6" customFormat="1" ht="30" customHeight="1">
      <c r="A17" s="4" t="s">
        <v>103</v>
      </c>
      <c r="B17" s="18" t="s">
        <v>254</v>
      </c>
      <c r="C17" s="10">
        <v>20181</v>
      </c>
      <c r="D17" s="172">
        <v>25014</v>
      </c>
      <c r="E17" s="11">
        <v>-4833</v>
      </c>
      <c r="F17" s="9">
        <v>1299</v>
      </c>
      <c r="G17" s="8">
        <v>484</v>
      </c>
      <c r="H17" s="8">
        <v>1783</v>
      </c>
      <c r="I17" s="8">
        <v>1011</v>
      </c>
      <c r="J17" s="8">
        <v>693</v>
      </c>
      <c r="K17" s="8">
        <v>1704</v>
      </c>
      <c r="L17" s="8">
        <v>1015</v>
      </c>
      <c r="M17" s="8">
        <v>1005</v>
      </c>
      <c r="N17" s="8">
        <v>1492</v>
      </c>
      <c r="O17" s="8">
        <v>1465</v>
      </c>
      <c r="P17" s="8">
        <v>2957</v>
      </c>
      <c r="Q17" s="4" t="s">
        <v>103</v>
      </c>
      <c r="R17" s="18" t="s">
        <v>254</v>
      </c>
      <c r="S17" s="8">
        <v>749</v>
      </c>
      <c r="T17" s="8">
        <v>488</v>
      </c>
      <c r="U17" s="8">
        <v>531</v>
      </c>
      <c r="V17" s="8">
        <v>453</v>
      </c>
      <c r="W17" s="8">
        <v>2239</v>
      </c>
      <c r="X17" s="8">
        <v>1074</v>
      </c>
      <c r="Y17" s="8">
        <v>629</v>
      </c>
      <c r="Z17" s="8">
        <v>779</v>
      </c>
      <c r="AA17" s="8">
        <v>688</v>
      </c>
      <c r="AB17" s="8">
        <v>604</v>
      </c>
      <c r="AC17" s="8">
        <v>747</v>
      </c>
      <c r="AD17" s="8">
        <v>712</v>
      </c>
      <c r="AE17" s="8">
        <v>668</v>
      </c>
      <c r="AF17" s="8">
        <v>488</v>
      </c>
      <c r="AG17" s="8">
        <v>868</v>
      </c>
    </row>
    <row r="18" spans="1:33" s="6" customFormat="1" ht="30" customHeight="1">
      <c r="A18" s="4"/>
      <c r="B18" s="18" t="s">
        <v>114</v>
      </c>
      <c r="C18" s="10">
        <v>15093</v>
      </c>
      <c r="D18" s="172">
        <v>19175</v>
      </c>
      <c r="E18" s="11">
        <v>-4082</v>
      </c>
      <c r="F18" s="9">
        <v>1146</v>
      </c>
      <c r="G18" s="8">
        <v>378</v>
      </c>
      <c r="H18" s="8">
        <v>1524</v>
      </c>
      <c r="I18" s="8">
        <v>723</v>
      </c>
      <c r="J18" s="8">
        <v>443</v>
      </c>
      <c r="K18" s="8">
        <v>1166</v>
      </c>
      <c r="L18" s="8">
        <v>932</v>
      </c>
      <c r="M18" s="8">
        <v>783</v>
      </c>
      <c r="N18" s="8">
        <v>1192</v>
      </c>
      <c r="O18" s="8">
        <v>932</v>
      </c>
      <c r="P18" s="8">
        <v>2124</v>
      </c>
      <c r="Q18" s="4"/>
      <c r="R18" s="18" t="s">
        <v>114</v>
      </c>
      <c r="S18" s="8">
        <v>584</v>
      </c>
      <c r="T18" s="8">
        <v>425</v>
      </c>
      <c r="U18" s="8">
        <v>425</v>
      </c>
      <c r="V18" s="8">
        <v>376</v>
      </c>
      <c r="W18" s="8">
        <v>1598</v>
      </c>
      <c r="X18" s="8">
        <v>640</v>
      </c>
      <c r="Y18" s="8">
        <v>487</v>
      </c>
      <c r="Z18" s="8">
        <v>615</v>
      </c>
      <c r="AA18" s="8">
        <v>503</v>
      </c>
      <c r="AB18" s="8">
        <v>362</v>
      </c>
      <c r="AC18" s="8">
        <v>465</v>
      </c>
      <c r="AD18" s="8">
        <v>620</v>
      </c>
      <c r="AE18" s="8">
        <v>484</v>
      </c>
      <c r="AF18" s="8">
        <v>352</v>
      </c>
      <c r="AG18" s="8">
        <v>628</v>
      </c>
    </row>
    <row r="19" spans="1:33" s="6" customFormat="1" ht="30" customHeight="1">
      <c r="A19" s="4"/>
      <c r="B19" s="18" t="s">
        <v>115</v>
      </c>
      <c r="C19" s="10">
        <v>5088</v>
      </c>
      <c r="D19" s="172">
        <v>5839</v>
      </c>
      <c r="E19" s="11">
        <v>-751</v>
      </c>
      <c r="F19" s="9">
        <v>153</v>
      </c>
      <c r="G19" s="8">
        <v>106</v>
      </c>
      <c r="H19" s="8">
        <v>259</v>
      </c>
      <c r="I19" s="8">
        <v>288</v>
      </c>
      <c r="J19" s="8">
        <v>250</v>
      </c>
      <c r="K19" s="8">
        <v>538</v>
      </c>
      <c r="L19" s="8">
        <v>83</v>
      </c>
      <c r="M19" s="8">
        <v>222</v>
      </c>
      <c r="N19" s="8">
        <v>300</v>
      </c>
      <c r="O19" s="8">
        <v>533</v>
      </c>
      <c r="P19" s="8">
        <v>833</v>
      </c>
      <c r="Q19" s="4"/>
      <c r="R19" s="18" t="s">
        <v>115</v>
      </c>
      <c r="S19" s="8">
        <v>165</v>
      </c>
      <c r="T19" s="8">
        <v>63</v>
      </c>
      <c r="U19" s="8">
        <v>106</v>
      </c>
      <c r="V19" s="8">
        <v>77</v>
      </c>
      <c r="W19" s="8">
        <v>641</v>
      </c>
      <c r="X19" s="8">
        <v>434</v>
      </c>
      <c r="Y19" s="8">
        <v>142</v>
      </c>
      <c r="Z19" s="8">
        <v>164</v>
      </c>
      <c r="AA19" s="8">
        <v>185</v>
      </c>
      <c r="AB19" s="8">
        <v>242</v>
      </c>
      <c r="AC19" s="8">
        <v>282</v>
      </c>
      <c r="AD19" s="8">
        <v>92</v>
      </c>
      <c r="AE19" s="8">
        <v>184</v>
      </c>
      <c r="AF19" s="8">
        <v>136</v>
      </c>
      <c r="AG19" s="8">
        <v>240</v>
      </c>
    </row>
    <row r="20" spans="1:33" s="6" customFormat="1" ht="30" customHeight="1">
      <c r="A20" s="4" t="s">
        <v>104</v>
      </c>
      <c r="B20" s="18" t="s">
        <v>102</v>
      </c>
      <c r="C20" s="10">
        <v>8179</v>
      </c>
      <c r="D20" s="172">
        <v>9290</v>
      </c>
      <c r="E20" s="11">
        <v>-1111</v>
      </c>
      <c r="F20" s="9">
        <v>152</v>
      </c>
      <c r="G20" s="8">
        <v>147</v>
      </c>
      <c r="H20" s="8">
        <v>299</v>
      </c>
      <c r="I20" s="8">
        <v>207</v>
      </c>
      <c r="J20" s="8">
        <v>199</v>
      </c>
      <c r="K20" s="8">
        <v>406</v>
      </c>
      <c r="L20" s="8">
        <v>455</v>
      </c>
      <c r="M20" s="8">
        <v>438</v>
      </c>
      <c r="N20" s="8">
        <v>515</v>
      </c>
      <c r="O20" s="8">
        <v>749</v>
      </c>
      <c r="P20" s="8">
        <v>1264</v>
      </c>
      <c r="Q20" s="4" t="s">
        <v>104</v>
      </c>
      <c r="R20" s="18" t="s">
        <v>102</v>
      </c>
      <c r="S20" s="8">
        <v>345</v>
      </c>
      <c r="T20" s="8">
        <v>200</v>
      </c>
      <c r="U20" s="8">
        <v>211</v>
      </c>
      <c r="V20" s="8">
        <v>292</v>
      </c>
      <c r="W20" s="8">
        <v>856</v>
      </c>
      <c r="X20" s="8">
        <v>901</v>
      </c>
      <c r="Y20" s="8">
        <v>200</v>
      </c>
      <c r="Z20" s="8">
        <v>364</v>
      </c>
      <c r="AA20" s="8">
        <v>414</v>
      </c>
      <c r="AB20" s="8">
        <v>308</v>
      </c>
      <c r="AC20" s="8">
        <v>272</v>
      </c>
      <c r="AD20" s="8">
        <v>328</v>
      </c>
      <c r="AE20" s="8">
        <v>154</v>
      </c>
      <c r="AF20" s="8">
        <v>181</v>
      </c>
      <c r="AG20" s="8">
        <v>291</v>
      </c>
    </row>
    <row r="21" spans="1:33" s="6" customFormat="1" ht="56.25">
      <c r="A21" s="4" t="s">
        <v>105</v>
      </c>
      <c r="B21" s="18" t="s">
        <v>436</v>
      </c>
      <c r="C21" s="10">
        <v>2419</v>
      </c>
      <c r="D21" s="172">
        <v>2633</v>
      </c>
      <c r="E21" s="11">
        <v>-214</v>
      </c>
      <c r="F21" s="9">
        <v>144</v>
      </c>
      <c r="G21" s="8">
        <v>79</v>
      </c>
      <c r="H21" s="8">
        <v>223</v>
      </c>
      <c r="I21" s="8">
        <v>165</v>
      </c>
      <c r="J21" s="8">
        <v>40</v>
      </c>
      <c r="K21" s="8">
        <v>205</v>
      </c>
      <c r="L21" s="8">
        <v>26</v>
      </c>
      <c r="M21" s="8">
        <v>104</v>
      </c>
      <c r="N21" s="8">
        <v>458</v>
      </c>
      <c r="O21" s="8">
        <v>250</v>
      </c>
      <c r="P21" s="8">
        <v>708</v>
      </c>
      <c r="Q21" s="4" t="s">
        <v>105</v>
      </c>
      <c r="R21" s="18" t="s">
        <v>436</v>
      </c>
      <c r="S21" s="8">
        <v>164</v>
      </c>
      <c r="T21" s="8">
        <v>106</v>
      </c>
      <c r="U21" s="8">
        <v>41</v>
      </c>
      <c r="V21" s="8">
        <v>71</v>
      </c>
      <c r="W21" s="8">
        <v>38</v>
      </c>
      <c r="X21" s="8">
        <v>363</v>
      </c>
      <c r="Y21" s="8">
        <v>53</v>
      </c>
      <c r="Z21" s="8">
        <v>26</v>
      </c>
      <c r="AA21" s="8">
        <v>54</v>
      </c>
      <c r="AB21" s="8">
        <v>22</v>
      </c>
      <c r="AC21" s="8">
        <v>19</v>
      </c>
      <c r="AD21" s="8">
        <v>66</v>
      </c>
      <c r="AE21" s="8">
        <v>28</v>
      </c>
      <c r="AF21" s="8">
        <v>36</v>
      </c>
      <c r="AG21" s="8">
        <v>66</v>
      </c>
    </row>
    <row r="22" spans="1:33" s="6" customFormat="1" ht="30" customHeight="1">
      <c r="A22" s="4" t="s">
        <v>106</v>
      </c>
      <c r="B22" s="18" t="s">
        <v>92</v>
      </c>
      <c r="C22" s="10">
        <v>1</v>
      </c>
      <c r="D22" s="207">
        <v>2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9261</v>
      </c>
      <c r="D23" s="172">
        <v>10742</v>
      </c>
      <c r="E23" s="11">
        <v>-1481</v>
      </c>
      <c r="F23" s="9">
        <v>1080</v>
      </c>
      <c r="G23" s="8">
        <v>370</v>
      </c>
      <c r="H23" s="8">
        <v>1450</v>
      </c>
      <c r="I23" s="8">
        <v>346</v>
      </c>
      <c r="J23" s="8">
        <v>118</v>
      </c>
      <c r="K23" s="8">
        <v>464</v>
      </c>
      <c r="L23" s="8">
        <v>598</v>
      </c>
      <c r="M23" s="8">
        <v>383</v>
      </c>
      <c r="N23" s="8">
        <v>567</v>
      </c>
      <c r="O23" s="8">
        <v>527</v>
      </c>
      <c r="P23" s="8">
        <v>1094</v>
      </c>
      <c r="Q23" s="4" t="s">
        <v>107</v>
      </c>
      <c r="R23" s="18" t="s">
        <v>93</v>
      </c>
      <c r="S23" s="8">
        <v>368</v>
      </c>
      <c r="T23" s="8">
        <v>322</v>
      </c>
      <c r="U23" s="8">
        <v>198</v>
      </c>
      <c r="V23" s="8">
        <v>259</v>
      </c>
      <c r="W23" s="8">
        <v>1365</v>
      </c>
      <c r="X23" s="8">
        <v>426</v>
      </c>
      <c r="Y23" s="8">
        <v>162</v>
      </c>
      <c r="Z23" s="8">
        <v>405</v>
      </c>
      <c r="AA23" s="8">
        <v>215</v>
      </c>
      <c r="AB23" s="8">
        <v>170</v>
      </c>
      <c r="AC23" s="8">
        <v>174</v>
      </c>
      <c r="AD23" s="8">
        <v>344</v>
      </c>
      <c r="AE23" s="8">
        <v>169</v>
      </c>
      <c r="AF23" s="8">
        <v>199</v>
      </c>
      <c r="AG23" s="8">
        <v>496</v>
      </c>
    </row>
    <row r="24" spans="1:33" s="6" customFormat="1" ht="30" customHeight="1">
      <c r="A24" s="4" t="s">
        <v>108</v>
      </c>
      <c r="B24" s="18" t="s">
        <v>94</v>
      </c>
      <c r="C24" s="10">
        <v>4348</v>
      </c>
      <c r="D24" s="172">
        <v>4770</v>
      </c>
      <c r="E24" s="11">
        <v>-422</v>
      </c>
      <c r="F24" s="9">
        <v>246</v>
      </c>
      <c r="G24" s="8">
        <v>126</v>
      </c>
      <c r="H24" s="8">
        <v>372</v>
      </c>
      <c r="I24" s="8">
        <v>217</v>
      </c>
      <c r="J24" s="8">
        <v>171</v>
      </c>
      <c r="K24" s="8">
        <v>388</v>
      </c>
      <c r="L24" s="8">
        <v>107</v>
      </c>
      <c r="M24" s="8">
        <v>261</v>
      </c>
      <c r="N24" s="8">
        <v>215</v>
      </c>
      <c r="O24" s="8">
        <v>272</v>
      </c>
      <c r="P24" s="172">
        <v>487</v>
      </c>
      <c r="Q24" s="4" t="s">
        <v>108</v>
      </c>
      <c r="R24" s="18" t="s">
        <v>94</v>
      </c>
      <c r="S24" s="8">
        <v>153</v>
      </c>
      <c r="T24" s="8">
        <v>137</v>
      </c>
      <c r="U24" s="8">
        <v>136</v>
      </c>
      <c r="V24" s="8">
        <v>190</v>
      </c>
      <c r="W24" s="8">
        <v>446</v>
      </c>
      <c r="X24" s="8">
        <v>290</v>
      </c>
      <c r="Y24" s="8">
        <v>136</v>
      </c>
      <c r="Z24" s="8">
        <v>242</v>
      </c>
      <c r="AA24" s="8">
        <v>164</v>
      </c>
      <c r="AB24" s="8">
        <v>190</v>
      </c>
      <c r="AC24" s="8">
        <v>114</v>
      </c>
      <c r="AD24" s="8">
        <v>151</v>
      </c>
      <c r="AE24" s="8">
        <v>137</v>
      </c>
      <c r="AF24" s="8">
        <v>114</v>
      </c>
      <c r="AG24" s="8">
        <v>133</v>
      </c>
    </row>
    <row r="25" spans="1:33" s="6" customFormat="1" ht="30" customHeight="1">
      <c r="A25" s="4" t="s">
        <v>109</v>
      </c>
      <c r="B25" s="18" t="s">
        <v>95</v>
      </c>
      <c r="C25" s="10">
        <v>23</v>
      </c>
      <c r="D25" s="172">
        <v>51</v>
      </c>
      <c r="E25" s="11">
        <v>-28</v>
      </c>
      <c r="F25" s="9">
        <v>3</v>
      </c>
      <c r="G25" s="8">
        <v>1</v>
      </c>
      <c r="H25" s="8">
        <v>4</v>
      </c>
      <c r="I25" s="8">
        <v>0</v>
      </c>
      <c r="J25" s="8">
        <v>0</v>
      </c>
      <c r="K25" s="8">
        <v>0</v>
      </c>
      <c r="L25" s="8">
        <v>4</v>
      </c>
      <c r="M25" s="8">
        <v>0</v>
      </c>
      <c r="N25" s="8">
        <v>2</v>
      </c>
      <c r="O25" s="8">
        <v>1</v>
      </c>
      <c r="P25" s="8">
        <v>3</v>
      </c>
      <c r="Q25" s="4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5</v>
      </c>
      <c r="X25" s="8">
        <v>1</v>
      </c>
      <c r="Y25" s="8">
        <v>0</v>
      </c>
      <c r="Z25" s="8">
        <v>0</v>
      </c>
      <c r="AA25" s="8">
        <v>0</v>
      </c>
      <c r="AB25" s="8">
        <v>1</v>
      </c>
      <c r="AC25" s="8">
        <v>0</v>
      </c>
      <c r="AD25" s="8">
        <v>1</v>
      </c>
      <c r="AE25" s="8">
        <v>1</v>
      </c>
      <c r="AF25" s="8">
        <v>2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2033</v>
      </c>
      <c r="D26" s="172">
        <v>718</v>
      </c>
      <c r="E26" s="11">
        <v>1315</v>
      </c>
      <c r="F26" s="9">
        <v>241</v>
      </c>
      <c r="G26" s="8">
        <v>55</v>
      </c>
      <c r="H26" s="8">
        <v>296</v>
      </c>
      <c r="I26" s="8">
        <v>63</v>
      </c>
      <c r="J26" s="8">
        <v>14</v>
      </c>
      <c r="K26" s="8">
        <v>77</v>
      </c>
      <c r="L26" s="8">
        <v>169</v>
      </c>
      <c r="M26" s="8">
        <v>97</v>
      </c>
      <c r="N26" s="8">
        <v>264</v>
      </c>
      <c r="O26" s="8">
        <v>129</v>
      </c>
      <c r="P26" s="8">
        <v>393</v>
      </c>
      <c r="Q26" s="4" t="s">
        <v>110</v>
      </c>
      <c r="R26" s="18" t="s">
        <v>96</v>
      </c>
      <c r="S26" s="8">
        <v>81</v>
      </c>
      <c r="T26" s="8">
        <v>60</v>
      </c>
      <c r="U26" s="8">
        <v>57</v>
      </c>
      <c r="V26" s="8">
        <v>45</v>
      </c>
      <c r="W26" s="8">
        <v>204</v>
      </c>
      <c r="X26" s="8">
        <v>59</v>
      </c>
      <c r="Y26" s="8">
        <v>40</v>
      </c>
      <c r="Z26" s="8">
        <v>80</v>
      </c>
      <c r="AA26" s="8">
        <v>35</v>
      </c>
      <c r="AB26" s="8">
        <v>53</v>
      </c>
      <c r="AC26" s="8">
        <v>46</v>
      </c>
      <c r="AD26" s="8">
        <v>78</v>
      </c>
      <c r="AE26" s="8">
        <v>33</v>
      </c>
      <c r="AF26" s="8">
        <v>53</v>
      </c>
      <c r="AG26" s="8">
        <v>77</v>
      </c>
    </row>
    <row r="27" spans="1:33" s="6" customFormat="1" ht="30" customHeight="1">
      <c r="A27" s="4" t="s">
        <v>111</v>
      </c>
      <c r="B27" s="18" t="s">
        <v>97</v>
      </c>
      <c r="C27" s="10">
        <v>452</v>
      </c>
      <c r="D27" s="172">
        <v>324</v>
      </c>
      <c r="E27" s="11">
        <v>128</v>
      </c>
      <c r="F27" s="9">
        <v>22</v>
      </c>
      <c r="G27" s="8">
        <v>12</v>
      </c>
      <c r="H27" s="8">
        <v>34</v>
      </c>
      <c r="I27" s="8">
        <v>100</v>
      </c>
      <c r="J27" s="8">
        <v>23</v>
      </c>
      <c r="K27" s="8">
        <v>123</v>
      </c>
      <c r="L27" s="8">
        <v>20</v>
      </c>
      <c r="M27" s="8">
        <v>14</v>
      </c>
      <c r="N27" s="8">
        <v>14</v>
      </c>
      <c r="O27" s="8">
        <v>21</v>
      </c>
      <c r="P27" s="8">
        <v>35</v>
      </c>
      <c r="Q27" s="4" t="s">
        <v>111</v>
      </c>
      <c r="R27" s="18" t="s">
        <v>97</v>
      </c>
      <c r="S27" s="8">
        <v>13</v>
      </c>
      <c r="T27" s="8">
        <v>11</v>
      </c>
      <c r="U27" s="8">
        <v>6</v>
      </c>
      <c r="V27" s="8">
        <v>3</v>
      </c>
      <c r="W27" s="8">
        <v>62</v>
      </c>
      <c r="X27" s="8">
        <v>20</v>
      </c>
      <c r="Y27" s="8">
        <v>8</v>
      </c>
      <c r="Z27" s="8">
        <v>15</v>
      </c>
      <c r="AA27" s="8">
        <v>29</v>
      </c>
      <c r="AB27" s="8">
        <v>2</v>
      </c>
      <c r="AC27" s="8">
        <v>20</v>
      </c>
      <c r="AD27" s="8">
        <v>6</v>
      </c>
      <c r="AE27" s="8">
        <v>3</v>
      </c>
      <c r="AF27" s="8">
        <v>9</v>
      </c>
      <c r="AG27" s="8">
        <v>19</v>
      </c>
    </row>
    <row r="28" spans="1:33" s="6" customFormat="1" ht="30" customHeight="1">
      <c r="A28" s="4" t="s">
        <v>112</v>
      </c>
      <c r="B28" s="18" t="s">
        <v>98</v>
      </c>
      <c r="C28" s="10">
        <v>14</v>
      </c>
      <c r="D28" s="172">
        <v>19</v>
      </c>
      <c r="E28" s="11">
        <v>-5</v>
      </c>
      <c r="F28" s="9">
        <v>3</v>
      </c>
      <c r="G28" s="8">
        <v>2</v>
      </c>
      <c r="H28" s="8">
        <v>5</v>
      </c>
      <c r="I28" s="8">
        <v>0</v>
      </c>
      <c r="J28" s="8">
        <v>1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4" t="s">
        <v>112</v>
      </c>
      <c r="R28" s="18" t="s">
        <v>98</v>
      </c>
      <c r="S28" s="8">
        <v>1</v>
      </c>
      <c r="T28" s="8">
        <v>0</v>
      </c>
      <c r="U28" s="8">
        <v>0</v>
      </c>
      <c r="V28" s="8">
        <v>0</v>
      </c>
      <c r="W28" s="8">
        <v>1</v>
      </c>
      <c r="X28" s="8">
        <v>1</v>
      </c>
      <c r="Y28" s="8">
        <v>1</v>
      </c>
      <c r="Z28" s="8">
        <v>0</v>
      </c>
      <c r="AA28" s="8">
        <v>0</v>
      </c>
      <c r="AB28" s="8">
        <v>1</v>
      </c>
      <c r="AC28" s="8">
        <v>1</v>
      </c>
      <c r="AD28" s="8">
        <v>0</v>
      </c>
      <c r="AE28" s="8">
        <v>1</v>
      </c>
      <c r="AF28" s="8">
        <v>0</v>
      </c>
      <c r="AG28" s="8">
        <v>0</v>
      </c>
    </row>
    <row r="29" spans="1:33" s="6" customFormat="1" ht="30" customHeight="1">
      <c r="A29" s="5" t="s">
        <v>126</v>
      </c>
      <c r="B29" s="18" t="s">
        <v>99</v>
      </c>
      <c r="C29" s="10">
        <v>3242</v>
      </c>
      <c r="D29" s="172">
        <v>3478</v>
      </c>
      <c r="E29" s="11">
        <v>-236</v>
      </c>
      <c r="F29" s="9">
        <v>248</v>
      </c>
      <c r="G29" s="8">
        <v>71</v>
      </c>
      <c r="H29" s="8">
        <v>319</v>
      </c>
      <c r="I29" s="8">
        <v>243</v>
      </c>
      <c r="J29" s="8">
        <v>90</v>
      </c>
      <c r="K29" s="8">
        <v>333</v>
      </c>
      <c r="L29" s="8">
        <v>154</v>
      </c>
      <c r="M29" s="8">
        <v>149</v>
      </c>
      <c r="N29" s="8">
        <v>334</v>
      </c>
      <c r="O29" s="8">
        <v>228</v>
      </c>
      <c r="P29" s="8">
        <v>562</v>
      </c>
      <c r="Q29" s="5" t="s">
        <v>126</v>
      </c>
      <c r="R29" s="18" t="s">
        <v>99</v>
      </c>
      <c r="S29" s="8">
        <v>93</v>
      </c>
      <c r="T29" s="8">
        <v>95</v>
      </c>
      <c r="U29" s="8">
        <v>76</v>
      </c>
      <c r="V29" s="8">
        <v>98</v>
      </c>
      <c r="W29" s="8">
        <v>206</v>
      </c>
      <c r="X29" s="8">
        <v>195</v>
      </c>
      <c r="Y29" s="8">
        <v>76</v>
      </c>
      <c r="Z29" s="8">
        <v>345</v>
      </c>
      <c r="AA29" s="8">
        <v>85</v>
      </c>
      <c r="AB29" s="8">
        <v>65</v>
      </c>
      <c r="AC29" s="8">
        <v>50</v>
      </c>
      <c r="AD29" s="8">
        <v>114</v>
      </c>
      <c r="AE29" s="8">
        <v>99</v>
      </c>
      <c r="AF29" s="8">
        <v>41</v>
      </c>
      <c r="AG29" s="8">
        <v>87</v>
      </c>
    </row>
    <row r="30" spans="1:33" s="45" customFormat="1" ht="30" customHeight="1">
      <c r="A30" s="273" t="s">
        <v>22</v>
      </c>
      <c r="B30" s="38" t="s">
        <v>100</v>
      </c>
      <c r="C30" s="39">
        <v>48160</v>
      </c>
      <c r="D30" s="179">
        <v>56731</v>
      </c>
      <c r="E30" s="41">
        <v>-8571</v>
      </c>
      <c r="F30" s="42">
        <v>3276</v>
      </c>
      <c r="G30" s="40">
        <v>1352</v>
      </c>
      <c r="H30" s="40">
        <v>4628</v>
      </c>
      <c r="I30" s="40">
        <v>2050</v>
      </c>
      <c r="J30" s="40">
        <v>1247</v>
      </c>
      <c r="K30" s="40">
        <v>3297</v>
      </c>
      <c r="L30" s="40">
        <v>2494</v>
      </c>
      <c r="M30" s="40">
        <v>2316</v>
      </c>
      <c r="N30" s="40">
        <v>4441</v>
      </c>
      <c r="O30" s="40">
        <v>4349</v>
      </c>
      <c r="P30" s="40">
        <v>8790</v>
      </c>
      <c r="Q30" s="234" t="s">
        <v>22</v>
      </c>
      <c r="R30" s="43" t="s">
        <v>100</v>
      </c>
      <c r="S30" s="40">
        <v>1589</v>
      </c>
      <c r="T30" s="40">
        <v>1405</v>
      </c>
      <c r="U30" s="40">
        <v>1508</v>
      </c>
      <c r="V30" s="40">
        <v>1220</v>
      </c>
      <c r="W30" s="40">
        <v>5276</v>
      </c>
      <c r="X30" s="40">
        <v>2517</v>
      </c>
      <c r="Y30" s="40">
        <v>1119</v>
      </c>
      <c r="Z30" s="40">
        <v>1993</v>
      </c>
      <c r="AA30" s="40">
        <v>1922</v>
      </c>
      <c r="AB30" s="40">
        <v>1109</v>
      </c>
      <c r="AC30" s="40">
        <v>1074</v>
      </c>
      <c r="AD30" s="40">
        <v>1632</v>
      </c>
      <c r="AE30" s="40">
        <v>1351</v>
      </c>
      <c r="AF30" s="40">
        <v>1163</v>
      </c>
      <c r="AG30" s="40">
        <v>1757</v>
      </c>
    </row>
    <row r="31" spans="1:33" s="55" customFormat="1" ht="30" customHeight="1" thickBot="1">
      <c r="A31" s="274"/>
      <c r="B31" s="18" t="s">
        <v>113</v>
      </c>
      <c r="C31" s="12">
        <v>4617</v>
      </c>
      <c r="D31" s="181">
        <v>5197</v>
      </c>
      <c r="E31" s="14">
        <v>-580</v>
      </c>
      <c r="F31" s="9">
        <v>345</v>
      </c>
      <c r="G31" s="8">
        <v>177</v>
      </c>
      <c r="H31" s="8">
        <v>522</v>
      </c>
      <c r="I31" s="8">
        <v>117</v>
      </c>
      <c r="J31" s="8">
        <v>81</v>
      </c>
      <c r="K31" s="8">
        <v>198</v>
      </c>
      <c r="L31" s="8">
        <v>260</v>
      </c>
      <c r="M31" s="8">
        <v>275</v>
      </c>
      <c r="N31" s="8">
        <v>281</v>
      </c>
      <c r="O31" s="8">
        <v>432</v>
      </c>
      <c r="P31" s="8">
        <v>713</v>
      </c>
      <c r="Q31" s="235"/>
      <c r="R31" s="53" t="s">
        <v>113</v>
      </c>
      <c r="S31" s="8">
        <v>131</v>
      </c>
      <c r="T31" s="8">
        <v>109</v>
      </c>
      <c r="U31" s="8">
        <v>150</v>
      </c>
      <c r="V31" s="8">
        <v>151</v>
      </c>
      <c r="W31" s="8">
        <v>491</v>
      </c>
      <c r="X31" s="8">
        <v>222</v>
      </c>
      <c r="Y31" s="8">
        <v>129</v>
      </c>
      <c r="Z31" s="8">
        <v>154</v>
      </c>
      <c r="AA31" s="8">
        <v>269</v>
      </c>
      <c r="AB31" s="8">
        <v>90</v>
      </c>
      <c r="AC31" s="8">
        <v>105</v>
      </c>
      <c r="AD31" s="8">
        <v>161</v>
      </c>
      <c r="AE31" s="8">
        <v>169</v>
      </c>
      <c r="AF31" s="8">
        <v>157</v>
      </c>
      <c r="AG31" s="8">
        <v>161</v>
      </c>
    </row>
    <row r="32" spans="1:33" s="25" customFormat="1" ht="18.75">
      <c r="A32" s="47" t="s">
        <v>149</v>
      </c>
      <c r="Q32" s="47" t="s">
        <v>149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</sheetData>
  <mergeCells count="38">
    <mergeCell ref="Q30:Q31"/>
    <mergeCell ref="Q7:Q15"/>
    <mergeCell ref="W4:W5"/>
    <mergeCell ref="X4:X5"/>
    <mergeCell ref="R3:R5"/>
    <mergeCell ref="T4:T5"/>
    <mergeCell ref="V4:V5"/>
    <mergeCell ref="Q1:X1"/>
    <mergeCell ref="A2:P2"/>
    <mergeCell ref="Q2:AG2"/>
    <mergeCell ref="AF4:AF5"/>
    <mergeCell ref="Y4:Y5"/>
    <mergeCell ref="U4:U5"/>
    <mergeCell ref="Q3:Q5"/>
    <mergeCell ref="S4:S5"/>
    <mergeCell ref="S3:AG3"/>
    <mergeCell ref="AG4:AG5"/>
    <mergeCell ref="AD4:AD5"/>
    <mergeCell ref="AC4:AC5"/>
    <mergeCell ref="AE4:AE5"/>
    <mergeCell ref="Z4:Z5"/>
    <mergeCell ref="AB4:AB5"/>
    <mergeCell ref="AA4:AA5"/>
    <mergeCell ref="A30:A31"/>
    <mergeCell ref="A7:A15"/>
    <mergeCell ref="F3:P3"/>
    <mergeCell ref="D4:D5"/>
    <mergeCell ref="E4:E5"/>
    <mergeCell ref="N4:P4"/>
    <mergeCell ref="A3:A5"/>
    <mergeCell ref="C4:C5"/>
    <mergeCell ref="M4:M5"/>
    <mergeCell ref="A1:H1"/>
    <mergeCell ref="L4:L5"/>
    <mergeCell ref="F4:H4"/>
    <mergeCell ref="I4:K4"/>
    <mergeCell ref="C3:E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>
  <sheetPr codeName="Arkusz34"/>
  <dimension ref="A1:AG40"/>
  <sheetViews>
    <sheetView zoomScale="75" zoomScaleNormal="60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2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575</v>
      </c>
      <c r="B1" s="266"/>
      <c r="C1" s="266"/>
      <c r="D1" s="266"/>
      <c r="E1" s="266"/>
      <c r="F1" s="266"/>
      <c r="G1" s="266"/>
      <c r="H1" s="266"/>
      <c r="I1" s="36" t="s">
        <v>501</v>
      </c>
      <c r="J1" s="36"/>
      <c r="K1" s="36"/>
      <c r="L1" s="36"/>
      <c r="M1" s="36"/>
      <c r="N1" s="36"/>
      <c r="O1" s="36"/>
      <c r="P1" s="36"/>
      <c r="Q1" s="266" t="str">
        <f>A1</f>
        <v>TABELA 33. PODJĘCIA PRACY I AKTYWIZACJA DŁUGOTRWALE BEZROBOTNYCH W OKRESIE STYCZEŃ - LISTOPAD</v>
      </c>
      <c r="R1" s="266"/>
      <c r="S1" s="266"/>
      <c r="T1" s="266"/>
      <c r="U1" s="266"/>
      <c r="V1" s="266"/>
      <c r="W1" s="266"/>
      <c r="X1" s="266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'8-BILANS OGÓŁEM NARASTAJĄCO'!C4:C5</f>
        <v>I - XI 2017</v>
      </c>
      <c r="D4" s="271" t="str">
        <f>'8-BILANS OGÓŁEM NARASTAJĄCO'!D4:D5</f>
        <v>I - XI 2016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72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15" customFormat="1" ht="30" customHeight="1">
      <c r="A6" s="3" t="s">
        <v>12</v>
      </c>
      <c r="B6" s="38" t="s">
        <v>252</v>
      </c>
      <c r="C6" s="39">
        <v>20181</v>
      </c>
      <c r="D6" s="206">
        <v>25014</v>
      </c>
      <c r="E6" s="110">
        <v>-4833</v>
      </c>
      <c r="F6" s="42">
        <v>1299</v>
      </c>
      <c r="G6" s="40">
        <v>484</v>
      </c>
      <c r="H6" s="40">
        <v>1783</v>
      </c>
      <c r="I6" s="40">
        <v>1011</v>
      </c>
      <c r="J6" s="40">
        <v>693</v>
      </c>
      <c r="K6" s="40">
        <v>1704</v>
      </c>
      <c r="L6" s="40">
        <v>1015</v>
      </c>
      <c r="M6" s="40">
        <v>1005</v>
      </c>
      <c r="N6" s="40">
        <v>1492</v>
      </c>
      <c r="O6" s="40">
        <v>1465</v>
      </c>
      <c r="P6" s="40">
        <v>2957</v>
      </c>
      <c r="Q6" s="3" t="s">
        <v>12</v>
      </c>
      <c r="R6" s="38" t="s">
        <v>252</v>
      </c>
      <c r="S6" s="40">
        <v>749</v>
      </c>
      <c r="T6" s="40">
        <v>488</v>
      </c>
      <c r="U6" s="40">
        <v>531</v>
      </c>
      <c r="V6" s="40">
        <v>453</v>
      </c>
      <c r="W6" s="40">
        <v>2239</v>
      </c>
      <c r="X6" s="40">
        <v>1074</v>
      </c>
      <c r="Y6" s="40">
        <v>629</v>
      </c>
      <c r="Z6" s="40">
        <v>779</v>
      </c>
      <c r="AA6" s="40">
        <v>688</v>
      </c>
      <c r="AB6" s="40">
        <v>604</v>
      </c>
      <c r="AC6" s="40">
        <v>747</v>
      </c>
      <c r="AD6" s="40">
        <v>712</v>
      </c>
      <c r="AE6" s="40">
        <v>668</v>
      </c>
      <c r="AF6" s="40">
        <v>488</v>
      </c>
      <c r="AG6" s="40">
        <v>868</v>
      </c>
    </row>
    <row r="7" spans="1:33" s="6" customFormat="1" ht="30" customHeight="1">
      <c r="A7" s="4" t="s">
        <v>188</v>
      </c>
      <c r="B7" s="18" t="s">
        <v>269</v>
      </c>
      <c r="C7" s="10">
        <v>15093</v>
      </c>
      <c r="D7" s="207">
        <v>19175</v>
      </c>
      <c r="E7" s="27">
        <v>-4082</v>
      </c>
      <c r="F7" s="9">
        <v>1146</v>
      </c>
      <c r="G7" s="8">
        <v>378</v>
      </c>
      <c r="H7" s="8">
        <v>1524</v>
      </c>
      <c r="I7" s="8">
        <v>723</v>
      </c>
      <c r="J7" s="8">
        <v>443</v>
      </c>
      <c r="K7" s="8">
        <v>1166</v>
      </c>
      <c r="L7" s="8">
        <v>932</v>
      </c>
      <c r="M7" s="8">
        <v>783</v>
      </c>
      <c r="N7" s="8">
        <v>1192</v>
      </c>
      <c r="O7" s="8">
        <v>932</v>
      </c>
      <c r="P7" s="8">
        <v>2124</v>
      </c>
      <c r="Q7" s="4" t="s">
        <v>188</v>
      </c>
      <c r="R7" s="18" t="s">
        <v>269</v>
      </c>
      <c r="S7" s="8">
        <v>584</v>
      </c>
      <c r="T7" s="8">
        <v>425</v>
      </c>
      <c r="U7" s="8">
        <v>425</v>
      </c>
      <c r="V7" s="8">
        <v>376</v>
      </c>
      <c r="W7" s="8">
        <v>1598</v>
      </c>
      <c r="X7" s="8">
        <v>640</v>
      </c>
      <c r="Y7" s="8">
        <v>487</v>
      </c>
      <c r="Z7" s="8">
        <v>615</v>
      </c>
      <c r="AA7" s="8">
        <v>503</v>
      </c>
      <c r="AB7" s="8">
        <v>362</v>
      </c>
      <c r="AC7" s="8">
        <v>465</v>
      </c>
      <c r="AD7" s="8">
        <v>620</v>
      </c>
      <c r="AE7" s="8">
        <v>484</v>
      </c>
      <c r="AF7" s="8">
        <v>352</v>
      </c>
      <c r="AG7" s="8">
        <v>628</v>
      </c>
    </row>
    <row r="8" spans="1:33" s="6" customFormat="1" ht="30" customHeight="1">
      <c r="A8" s="4"/>
      <c r="B8" s="19" t="s">
        <v>127</v>
      </c>
      <c r="C8" s="10">
        <v>494</v>
      </c>
      <c r="D8" s="207">
        <v>584</v>
      </c>
      <c r="E8" s="27">
        <v>-90</v>
      </c>
      <c r="F8" s="9">
        <v>51</v>
      </c>
      <c r="G8" s="8">
        <v>18</v>
      </c>
      <c r="H8" s="8">
        <v>69</v>
      </c>
      <c r="I8" s="8">
        <v>16</v>
      </c>
      <c r="J8" s="8">
        <v>9</v>
      </c>
      <c r="K8" s="8">
        <v>25</v>
      </c>
      <c r="L8" s="8">
        <v>34</v>
      </c>
      <c r="M8" s="8">
        <v>29</v>
      </c>
      <c r="N8" s="8">
        <v>37</v>
      </c>
      <c r="O8" s="8">
        <v>32</v>
      </c>
      <c r="P8" s="8">
        <v>69</v>
      </c>
      <c r="Q8" s="4"/>
      <c r="R8" s="18" t="s">
        <v>127</v>
      </c>
      <c r="S8" s="8">
        <v>21</v>
      </c>
      <c r="T8" s="8">
        <v>14</v>
      </c>
      <c r="U8" s="8">
        <v>12</v>
      </c>
      <c r="V8" s="8">
        <v>8</v>
      </c>
      <c r="W8" s="8">
        <v>51</v>
      </c>
      <c r="X8" s="8">
        <v>17</v>
      </c>
      <c r="Y8" s="8">
        <v>10</v>
      </c>
      <c r="Z8" s="8">
        <v>32</v>
      </c>
      <c r="AA8" s="8">
        <v>18</v>
      </c>
      <c r="AB8" s="8">
        <v>5</v>
      </c>
      <c r="AC8" s="8">
        <v>20</v>
      </c>
      <c r="AD8" s="8">
        <v>13</v>
      </c>
      <c r="AE8" s="8">
        <v>21</v>
      </c>
      <c r="AF8" s="8">
        <v>6</v>
      </c>
      <c r="AG8" s="8">
        <v>20</v>
      </c>
    </row>
    <row r="9" spans="1:33" s="152" customFormat="1" ht="30" customHeight="1">
      <c r="A9" s="177"/>
      <c r="B9" s="150" t="s">
        <v>117</v>
      </c>
      <c r="C9" s="10">
        <v>464</v>
      </c>
      <c r="D9" s="207">
        <v>764</v>
      </c>
      <c r="E9" s="27">
        <v>-300</v>
      </c>
      <c r="F9" s="9">
        <v>0</v>
      </c>
      <c r="G9" s="8">
        <v>0</v>
      </c>
      <c r="H9" s="8">
        <v>0</v>
      </c>
      <c r="I9" s="8">
        <v>235</v>
      </c>
      <c r="J9" s="8">
        <v>108</v>
      </c>
      <c r="K9" s="8">
        <v>343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7"/>
      <c r="R9" s="151" t="s">
        <v>117</v>
      </c>
      <c r="S9" s="8">
        <v>0</v>
      </c>
      <c r="T9" s="8">
        <v>63</v>
      </c>
      <c r="U9" s="8">
        <v>0</v>
      </c>
      <c r="V9" s="8">
        <v>55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7" t="s">
        <v>189</v>
      </c>
      <c r="B10" s="151" t="s">
        <v>268</v>
      </c>
      <c r="C10" s="153">
        <v>5088</v>
      </c>
      <c r="D10" s="207">
        <v>5839</v>
      </c>
      <c r="E10" s="27">
        <v>-751</v>
      </c>
      <c r="F10" s="9">
        <v>153</v>
      </c>
      <c r="G10" s="8">
        <v>106</v>
      </c>
      <c r="H10" s="8">
        <v>259</v>
      </c>
      <c r="I10" s="8">
        <v>288</v>
      </c>
      <c r="J10" s="8">
        <v>250</v>
      </c>
      <c r="K10" s="8">
        <v>538</v>
      </c>
      <c r="L10" s="8">
        <v>83</v>
      </c>
      <c r="M10" s="8">
        <v>222</v>
      </c>
      <c r="N10" s="8">
        <v>300</v>
      </c>
      <c r="O10" s="8">
        <v>533</v>
      </c>
      <c r="P10" s="8">
        <v>833</v>
      </c>
      <c r="Q10" s="177" t="s">
        <v>189</v>
      </c>
      <c r="R10" s="151" t="s">
        <v>268</v>
      </c>
      <c r="S10" s="8">
        <v>165</v>
      </c>
      <c r="T10" s="8">
        <v>63</v>
      </c>
      <c r="U10" s="8">
        <v>106</v>
      </c>
      <c r="V10" s="8">
        <v>77</v>
      </c>
      <c r="W10" s="8">
        <v>641</v>
      </c>
      <c r="X10" s="8">
        <v>434</v>
      </c>
      <c r="Y10" s="8">
        <v>142</v>
      </c>
      <c r="Z10" s="8">
        <v>164</v>
      </c>
      <c r="AA10" s="8">
        <v>185</v>
      </c>
      <c r="AB10" s="8">
        <v>242</v>
      </c>
      <c r="AC10" s="8">
        <v>282</v>
      </c>
      <c r="AD10" s="8">
        <v>92</v>
      </c>
      <c r="AE10" s="8">
        <v>184</v>
      </c>
      <c r="AF10" s="8">
        <v>136</v>
      </c>
      <c r="AG10" s="8">
        <v>240</v>
      </c>
    </row>
    <row r="11" spans="1:33" s="6" customFormat="1" ht="30" customHeight="1">
      <c r="A11" s="4"/>
      <c r="B11" s="19" t="s">
        <v>118</v>
      </c>
      <c r="C11" s="10">
        <v>802</v>
      </c>
      <c r="D11" s="207">
        <v>1018</v>
      </c>
      <c r="E11" s="27">
        <v>-216</v>
      </c>
      <c r="F11" s="9">
        <v>36</v>
      </c>
      <c r="G11" s="8">
        <v>11</v>
      </c>
      <c r="H11" s="8">
        <v>47</v>
      </c>
      <c r="I11" s="8">
        <v>3</v>
      </c>
      <c r="J11" s="8">
        <v>3</v>
      </c>
      <c r="K11" s="8">
        <v>6</v>
      </c>
      <c r="L11" s="8">
        <v>7</v>
      </c>
      <c r="M11" s="8">
        <v>91</v>
      </c>
      <c r="N11" s="8">
        <v>37</v>
      </c>
      <c r="O11" s="8">
        <v>29</v>
      </c>
      <c r="P11" s="8">
        <v>66</v>
      </c>
      <c r="Q11" s="4"/>
      <c r="R11" s="18" t="s">
        <v>118</v>
      </c>
      <c r="S11" s="8">
        <v>14</v>
      </c>
      <c r="T11" s="8">
        <v>4</v>
      </c>
      <c r="U11" s="8">
        <v>35</v>
      </c>
      <c r="V11" s="8">
        <v>32</v>
      </c>
      <c r="W11" s="8">
        <v>87</v>
      </c>
      <c r="X11" s="8">
        <v>67</v>
      </c>
      <c r="Y11" s="8">
        <v>55</v>
      </c>
      <c r="Z11" s="8">
        <v>7</v>
      </c>
      <c r="AA11" s="8">
        <v>13</v>
      </c>
      <c r="AB11" s="8">
        <v>46</v>
      </c>
      <c r="AC11" s="8">
        <v>74</v>
      </c>
      <c r="AD11" s="8">
        <v>9</v>
      </c>
      <c r="AE11" s="8">
        <v>35</v>
      </c>
      <c r="AF11" s="8">
        <v>65</v>
      </c>
      <c r="AG11" s="8">
        <v>42</v>
      </c>
    </row>
    <row r="12" spans="1:33" s="6" customFormat="1" ht="30" customHeight="1">
      <c r="A12" s="4"/>
      <c r="B12" s="19" t="s">
        <v>119</v>
      </c>
      <c r="C12" s="10">
        <v>2469</v>
      </c>
      <c r="D12" s="207">
        <v>2572</v>
      </c>
      <c r="E12" s="27">
        <v>-103</v>
      </c>
      <c r="F12" s="9">
        <v>21</v>
      </c>
      <c r="G12" s="8">
        <v>62</v>
      </c>
      <c r="H12" s="8">
        <v>83</v>
      </c>
      <c r="I12" s="8">
        <v>165</v>
      </c>
      <c r="J12" s="8">
        <v>206</v>
      </c>
      <c r="K12" s="8">
        <v>371</v>
      </c>
      <c r="L12" s="8">
        <v>3</v>
      </c>
      <c r="M12" s="8">
        <v>5</v>
      </c>
      <c r="N12" s="8">
        <v>113</v>
      </c>
      <c r="O12" s="8">
        <v>385</v>
      </c>
      <c r="P12" s="8">
        <v>498</v>
      </c>
      <c r="Q12" s="4"/>
      <c r="R12" s="18" t="s">
        <v>119</v>
      </c>
      <c r="S12" s="8">
        <v>44</v>
      </c>
      <c r="T12" s="8">
        <v>26</v>
      </c>
      <c r="U12" s="8">
        <v>40</v>
      </c>
      <c r="V12" s="8">
        <v>0</v>
      </c>
      <c r="W12" s="8">
        <v>361</v>
      </c>
      <c r="X12" s="8">
        <v>245</v>
      </c>
      <c r="Y12" s="8">
        <v>28</v>
      </c>
      <c r="Z12" s="8">
        <v>107</v>
      </c>
      <c r="AA12" s="8">
        <v>110</v>
      </c>
      <c r="AB12" s="8">
        <v>133</v>
      </c>
      <c r="AC12" s="8">
        <v>155</v>
      </c>
      <c r="AD12" s="8">
        <v>36</v>
      </c>
      <c r="AE12" s="8">
        <v>69</v>
      </c>
      <c r="AF12" s="8">
        <v>15</v>
      </c>
      <c r="AG12" s="8">
        <v>140</v>
      </c>
    </row>
    <row r="13" spans="1:33" s="6" customFormat="1" ht="30" customHeight="1">
      <c r="A13" s="4"/>
      <c r="B13" s="19" t="s">
        <v>120</v>
      </c>
      <c r="C13" s="10">
        <v>418</v>
      </c>
      <c r="D13" s="207">
        <v>444</v>
      </c>
      <c r="E13" s="27">
        <v>-26</v>
      </c>
      <c r="F13" s="9">
        <v>10</v>
      </c>
      <c r="G13" s="8">
        <v>9</v>
      </c>
      <c r="H13" s="8">
        <v>19</v>
      </c>
      <c r="I13" s="8">
        <v>14</v>
      </c>
      <c r="J13" s="8">
        <v>7</v>
      </c>
      <c r="K13" s="8">
        <v>21</v>
      </c>
      <c r="L13" s="8">
        <v>25</v>
      </c>
      <c r="M13" s="8">
        <v>50</v>
      </c>
      <c r="N13" s="8">
        <v>30</v>
      </c>
      <c r="O13" s="8">
        <v>32</v>
      </c>
      <c r="P13" s="8">
        <v>62</v>
      </c>
      <c r="Q13" s="4"/>
      <c r="R13" s="18" t="s">
        <v>120</v>
      </c>
      <c r="S13" s="8">
        <v>24</v>
      </c>
      <c r="T13" s="8">
        <v>8</v>
      </c>
      <c r="U13" s="8">
        <v>5</v>
      </c>
      <c r="V13" s="8">
        <v>8</v>
      </c>
      <c r="W13" s="8">
        <v>47</v>
      </c>
      <c r="X13" s="8">
        <v>36</v>
      </c>
      <c r="Y13" s="8">
        <v>14</v>
      </c>
      <c r="Z13" s="8">
        <v>13</v>
      </c>
      <c r="AA13" s="8">
        <v>12</v>
      </c>
      <c r="AB13" s="8">
        <v>14</v>
      </c>
      <c r="AC13" s="8">
        <v>14</v>
      </c>
      <c r="AD13" s="8">
        <v>11</v>
      </c>
      <c r="AE13" s="8">
        <v>15</v>
      </c>
      <c r="AF13" s="8">
        <v>7</v>
      </c>
      <c r="AG13" s="8">
        <v>13</v>
      </c>
    </row>
    <row r="14" spans="1:33" s="6" customFormat="1" ht="30" customHeight="1">
      <c r="A14" s="4"/>
      <c r="B14" s="19" t="s">
        <v>121</v>
      </c>
      <c r="C14" s="10">
        <v>1</v>
      </c>
      <c r="D14" s="207">
        <v>0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655</v>
      </c>
      <c r="D15" s="207">
        <v>819</v>
      </c>
      <c r="E15" s="27">
        <v>-164</v>
      </c>
      <c r="F15" s="9">
        <v>32</v>
      </c>
      <c r="G15" s="8">
        <v>13</v>
      </c>
      <c r="H15" s="8">
        <v>45</v>
      </c>
      <c r="I15" s="8">
        <v>83</v>
      </c>
      <c r="J15" s="8">
        <v>24</v>
      </c>
      <c r="K15" s="8">
        <v>107</v>
      </c>
      <c r="L15" s="8">
        <v>14</v>
      </c>
      <c r="M15" s="8">
        <v>23</v>
      </c>
      <c r="N15" s="8">
        <v>67</v>
      </c>
      <c r="O15" s="8">
        <v>53</v>
      </c>
      <c r="P15" s="8">
        <v>120</v>
      </c>
      <c r="Q15" s="4"/>
      <c r="R15" s="18" t="s">
        <v>265</v>
      </c>
      <c r="S15" s="8">
        <v>36</v>
      </c>
      <c r="T15" s="8">
        <v>9</v>
      </c>
      <c r="U15" s="8">
        <v>4</v>
      </c>
      <c r="V15" s="8">
        <v>16</v>
      </c>
      <c r="W15" s="8">
        <v>88</v>
      </c>
      <c r="X15" s="8">
        <v>32</v>
      </c>
      <c r="Y15" s="8">
        <v>19</v>
      </c>
      <c r="Z15" s="8">
        <v>16</v>
      </c>
      <c r="AA15" s="8">
        <v>19</v>
      </c>
      <c r="AB15" s="8">
        <v>17</v>
      </c>
      <c r="AC15" s="8">
        <v>8</v>
      </c>
      <c r="AD15" s="8">
        <v>15</v>
      </c>
      <c r="AE15" s="8">
        <v>31</v>
      </c>
      <c r="AF15" s="8">
        <v>14</v>
      </c>
      <c r="AG15" s="8">
        <v>22</v>
      </c>
    </row>
    <row r="16" spans="1:33" s="6" customFormat="1" ht="37.5" customHeight="1">
      <c r="A16" s="4"/>
      <c r="B16" s="19" t="s">
        <v>266</v>
      </c>
      <c r="C16" s="10">
        <v>36</v>
      </c>
      <c r="D16" s="207">
        <v>30</v>
      </c>
      <c r="E16" s="27">
        <v>6</v>
      </c>
      <c r="F16" s="9">
        <v>1</v>
      </c>
      <c r="G16" s="8">
        <v>0</v>
      </c>
      <c r="H16" s="8">
        <v>1</v>
      </c>
      <c r="I16" s="8">
        <v>0</v>
      </c>
      <c r="J16" s="8">
        <v>0</v>
      </c>
      <c r="K16" s="8">
        <v>0</v>
      </c>
      <c r="L16" s="8">
        <v>2</v>
      </c>
      <c r="M16" s="8">
        <v>1</v>
      </c>
      <c r="N16" s="8">
        <v>7</v>
      </c>
      <c r="O16" s="8">
        <v>3</v>
      </c>
      <c r="P16" s="8">
        <v>10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1</v>
      </c>
      <c r="W16" s="8">
        <v>1</v>
      </c>
      <c r="X16" s="8">
        <v>0</v>
      </c>
      <c r="Y16" s="8">
        <v>9</v>
      </c>
      <c r="Z16" s="8">
        <v>1</v>
      </c>
      <c r="AA16" s="8">
        <v>3</v>
      </c>
      <c r="AB16" s="8">
        <v>0</v>
      </c>
      <c r="AC16" s="8">
        <v>1</v>
      </c>
      <c r="AD16" s="8">
        <v>3</v>
      </c>
      <c r="AE16" s="8">
        <v>1</v>
      </c>
      <c r="AF16" s="8">
        <v>1</v>
      </c>
      <c r="AG16" s="8">
        <v>1</v>
      </c>
    </row>
    <row r="17" spans="1:33" s="6" customFormat="1" ht="30" customHeight="1">
      <c r="A17" s="4"/>
      <c r="B17" s="19" t="s">
        <v>122</v>
      </c>
      <c r="C17" s="10">
        <v>7</v>
      </c>
      <c r="D17" s="207">
        <v>7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1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3</v>
      </c>
      <c r="AF17" s="8">
        <v>0</v>
      </c>
      <c r="AG17" s="8">
        <v>3</v>
      </c>
    </row>
    <row r="18" spans="1:33" s="6" customFormat="1" ht="30" customHeight="1">
      <c r="A18" s="4"/>
      <c r="B18" s="19" t="s">
        <v>123</v>
      </c>
      <c r="C18" s="10">
        <v>1</v>
      </c>
      <c r="D18" s="207">
        <v>0</v>
      </c>
      <c r="E18" s="27">
        <v>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7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207">
        <v>1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508</v>
      </c>
      <c r="C21" s="10">
        <v>58</v>
      </c>
      <c r="D21" s="207">
        <v>66</v>
      </c>
      <c r="E21" s="27">
        <v>-8</v>
      </c>
      <c r="F21" s="9">
        <v>0</v>
      </c>
      <c r="G21" s="8">
        <v>0</v>
      </c>
      <c r="H21" s="8">
        <v>0</v>
      </c>
      <c r="I21" s="8">
        <v>5</v>
      </c>
      <c r="J21" s="8">
        <v>1</v>
      </c>
      <c r="K21" s="8">
        <v>6</v>
      </c>
      <c r="L21" s="8">
        <v>4</v>
      </c>
      <c r="M21" s="8">
        <v>15</v>
      </c>
      <c r="N21" s="8">
        <v>8</v>
      </c>
      <c r="O21" s="8">
        <v>5</v>
      </c>
      <c r="P21" s="8">
        <v>13</v>
      </c>
      <c r="Q21" s="4"/>
      <c r="R21" s="18" t="s">
        <v>508</v>
      </c>
      <c r="S21" s="8">
        <v>0</v>
      </c>
      <c r="T21" s="8">
        <v>4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6</v>
      </c>
      <c r="AA21" s="8">
        <v>0</v>
      </c>
      <c r="AB21" s="8">
        <v>6</v>
      </c>
      <c r="AC21" s="8">
        <v>0</v>
      </c>
      <c r="AD21" s="8">
        <v>0</v>
      </c>
      <c r="AE21" s="8">
        <v>4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642</v>
      </c>
      <c r="D22" s="207">
        <v>882</v>
      </c>
      <c r="E22" s="27">
        <v>-240</v>
      </c>
      <c r="F22" s="9">
        <v>53</v>
      </c>
      <c r="G22" s="8">
        <v>11</v>
      </c>
      <c r="H22" s="8">
        <v>64</v>
      </c>
      <c r="I22" s="8">
        <v>18</v>
      </c>
      <c r="J22" s="8">
        <v>9</v>
      </c>
      <c r="K22" s="8">
        <v>27</v>
      </c>
      <c r="L22" s="8">
        <v>26</v>
      </c>
      <c r="M22" s="8">
        <v>37</v>
      </c>
      <c r="N22" s="8">
        <v>38</v>
      </c>
      <c r="O22" s="8">
        <v>26</v>
      </c>
      <c r="P22" s="8">
        <v>64</v>
      </c>
      <c r="Q22" s="5"/>
      <c r="R22" s="18" t="s">
        <v>125</v>
      </c>
      <c r="S22" s="8">
        <v>47</v>
      </c>
      <c r="T22" s="8">
        <v>12</v>
      </c>
      <c r="U22" s="8">
        <v>22</v>
      </c>
      <c r="V22" s="8">
        <v>20</v>
      </c>
      <c r="W22" s="8">
        <v>57</v>
      </c>
      <c r="X22" s="8">
        <v>54</v>
      </c>
      <c r="Y22" s="8">
        <v>17</v>
      </c>
      <c r="Z22" s="8">
        <v>14</v>
      </c>
      <c r="AA22" s="8">
        <v>28</v>
      </c>
      <c r="AB22" s="8">
        <v>26</v>
      </c>
      <c r="AC22" s="8">
        <v>30</v>
      </c>
      <c r="AD22" s="8">
        <v>18</v>
      </c>
      <c r="AE22" s="8">
        <v>26</v>
      </c>
      <c r="AF22" s="8">
        <v>34</v>
      </c>
      <c r="AG22" s="8">
        <v>19</v>
      </c>
    </row>
    <row r="23" spans="1:33" s="15" customFormat="1" ht="30" customHeight="1">
      <c r="A23" s="234" t="s">
        <v>17</v>
      </c>
      <c r="B23" s="38" t="s">
        <v>128</v>
      </c>
      <c r="C23" s="39">
        <v>1257</v>
      </c>
      <c r="D23" s="206">
        <v>1730</v>
      </c>
      <c r="E23" s="110">
        <v>-473</v>
      </c>
      <c r="F23" s="42">
        <v>32</v>
      </c>
      <c r="G23" s="40">
        <v>10</v>
      </c>
      <c r="H23" s="40">
        <v>42</v>
      </c>
      <c r="I23" s="40">
        <v>93</v>
      </c>
      <c r="J23" s="40">
        <v>63</v>
      </c>
      <c r="K23" s="40">
        <v>156</v>
      </c>
      <c r="L23" s="40">
        <v>66</v>
      </c>
      <c r="M23" s="40">
        <v>158</v>
      </c>
      <c r="N23" s="40">
        <v>186</v>
      </c>
      <c r="O23" s="40">
        <v>174</v>
      </c>
      <c r="P23" s="40">
        <v>360</v>
      </c>
      <c r="Q23" s="234" t="s">
        <v>17</v>
      </c>
      <c r="R23" s="38" t="s">
        <v>128</v>
      </c>
      <c r="S23" s="40">
        <v>8</v>
      </c>
      <c r="T23" s="40">
        <v>21</v>
      </c>
      <c r="U23" s="40">
        <v>22</v>
      </c>
      <c r="V23" s="40">
        <v>0</v>
      </c>
      <c r="W23" s="40">
        <v>293</v>
      </c>
      <c r="X23" s="40">
        <v>19</v>
      </c>
      <c r="Y23" s="40">
        <v>8</v>
      </c>
      <c r="Z23" s="40">
        <v>56</v>
      </c>
      <c r="AA23" s="40">
        <v>3</v>
      </c>
      <c r="AB23" s="40">
        <v>3</v>
      </c>
      <c r="AC23" s="40">
        <v>6</v>
      </c>
      <c r="AD23" s="40">
        <v>6</v>
      </c>
      <c r="AE23" s="40">
        <v>15</v>
      </c>
      <c r="AF23" s="40">
        <v>5</v>
      </c>
      <c r="AG23" s="40">
        <v>10</v>
      </c>
    </row>
    <row r="24" spans="1:33" s="6" customFormat="1" ht="30" customHeight="1">
      <c r="A24" s="235"/>
      <c r="B24" s="19" t="s">
        <v>129</v>
      </c>
      <c r="C24" s="10">
        <v>12</v>
      </c>
      <c r="D24" s="207">
        <v>38</v>
      </c>
      <c r="E24" s="27">
        <v>-26</v>
      </c>
      <c r="F24" s="9">
        <v>0</v>
      </c>
      <c r="G24" s="8">
        <v>0</v>
      </c>
      <c r="H24" s="8">
        <v>0</v>
      </c>
      <c r="I24" s="8">
        <v>7</v>
      </c>
      <c r="J24" s="8">
        <v>1</v>
      </c>
      <c r="K24" s="8">
        <v>8</v>
      </c>
      <c r="L24" s="8">
        <v>0</v>
      </c>
      <c r="M24" s="8">
        <v>0</v>
      </c>
      <c r="N24" s="8">
        <v>1</v>
      </c>
      <c r="O24" s="8">
        <v>0</v>
      </c>
      <c r="P24" s="172">
        <v>1</v>
      </c>
      <c r="Q24" s="235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2</v>
      </c>
      <c r="AF24" s="8">
        <v>1</v>
      </c>
      <c r="AG24" s="8">
        <v>0</v>
      </c>
    </row>
    <row r="25" spans="1:33" s="15" customFormat="1" ht="30" customHeight="1">
      <c r="A25" s="234" t="s">
        <v>19</v>
      </c>
      <c r="B25" s="38" t="s">
        <v>130</v>
      </c>
      <c r="C25" s="39">
        <v>4023</v>
      </c>
      <c r="D25" s="206">
        <v>4206</v>
      </c>
      <c r="E25" s="110">
        <v>-183</v>
      </c>
      <c r="F25" s="42">
        <v>120</v>
      </c>
      <c r="G25" s="40">
        <v>46</v>
      </c>
      <c r="H25" s="40">
        <v>166</v>
      </c>
      <c r="I25" s="40">
        <v>113</v>
      </c>
      <c r="J25" s="40">
        <v>91</v>
      </c>
      <c r="K25" s="40">
        <v>204</v>
      </c>
      <c r="L25" s="40">
        <v>181</v>
      </c>
      <c r="M25" s="40">
        <v>217</v>
      </c>
      <c r="N25" s="40">
        <v>209</v>
      </c>
      <c r="O25" s="40">
        <v>162</v>
      </c>
      <c r="P25" s="40">
        <v>371</v>
      </c>
      <c r="Q25" s="234" t="s">
        <v>19</v>
      </c>
      <c r="R25" s="38" t="s">
        <v>130</v>
      </c>
      <c r="S25" s="40">
        <v>250</v>
      </c>
      <c r="T25" s="40">
        <v>113</v>
      </c>
      <c r="U25" s="40">
        <v>172</v>
      </c>
      <c r="V25" s="40">
        <v>130</v>
      </c>
      <c r="W25" s="40">
        <v>436</v>
      </c>
      <c r="X25" s="40">
        <v>429</v>
      </c>
      <c r="Y25" s="40">
        <v>120</v>
      </c>
      <c r="Z25" s="40">
        <v>172</v>
      </c>
      <c r="AA25" s="40">
        <v>293</v>
      </c>
      <c r="AB25" s="40">
        <v>136</v>
      </c>
      <c r="AC25" s="40">
        <v>146</v>
      </c>
      <c r="AD25" s="40">
        <v>175</v>
      </c>
      <c r="AE25" s="40">
        <v>86</v>
      </c>
      <c r="AF25" s="40">
        <v>21</v>
      </c>
      <c r="AG25" s="40">
        <v>205</v>
      </c>
    </row>
    <row r="26" spans="1:33" s="6" customFormat="1" ht="30" customHeight="1">
      <c r="A26" s="235"/>
      <c r="B26" s="19" t="s">
        <v>131</v>
      </c>
      <c r="C26" s="10">
        <v>17</v>
      </c>
      <c r="D26" s="207">
        <v>44</v>
      </c>
      <c r="E26" s="27">
        <v>-27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2</v>
      </c>
      <c r="M26" s="8">
        <v>0</v>
      </c>
      <c r="N26" s="8">
        <v>3</v>
      </c>
      <c r="O26" s="8">
        <v>5</v>
      </c>
      <c r="P26" s="8">
        <v>8</v>
      </c>
      <c r="Q26" s="235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1</v>
      </c>
      <c r="AD26" s="8">
        <v>3</v>
      </c>
      <c r="AE26" s="8">
        <v>2</v>
      </c>
      <c r="AF26" s="8">
        <v>0</v>
      </c>
      <c r="AG26" s="8">
        <v>1</v>
      </c>
    </row>
    <row r="27" spans="1:33" s="15" customFormat="1" ht="30" customHeight="1">
      <c r="A27" s="7" t="s">
        <v>22</v>
      </c>
      <c r="B27" s="38" t="s">
        <v>132</v>
      </c>
      <c r="C27" s="39">
        <v>4</v>
      </c>
      <c r="D27" s="206">
        <v>4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2</v>
      </c>
      <c r="O27" s="40">
        <v>2</v>
      </c>
      <c r="P27" s="40">
        <v>4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4" t="s">
        <v>24</v>
      </c>
      <c r="B28" s="38" t="s">
        <v>133</v>
      </c>
      <c r="C28" s="39">
        <v>2895</v>
      </c>
      <c r="D28" s="206">
        <v>3075</v>
      </c>
      <c r="E28" s="110">
        <v>-180</v>
      </c>
      <c r="F28" s="42">
        <v>0</v>
      </c>
      <c r="G28" s="40">
        <v>91</v>
      </c>
      <c r="H28" s="40">
        <v>91</v>
      </c>
      <c r="I28" s="40">
        <v>1</v>
      </c>
      <c r="J28" s="40">
        <v>45</v>
      </c>
      <c r="K28" s="40">
        <v>46</v>
      </c>
      <c r="L28" s="40">
        <v>208</v>
      </c>
      <c r="M28" s="40">
        <v>63</v>
      </c>
      <c r="N28" s="40">
        <v>118</v>
      </c>
      <c r="O28" s="40">
        <v>411</v>
      </c>
      <c r="P28" s="40">
        <v>529</v>
      </c>
      <c r="Q28" s="234" t="s">
        <v>24</v>
      </c>
      <c r="R28" s="38" t="s">
        <v>133</v>
      </c>
      <c r="S28" s="40">
        <v>87</v>
      </c>
      <c r="T28" s="40">
        <v>66</v>
      </c>
      <c r="U28" s="40">
        <v>17</v>
      </c>
      <c r="V28" s="40">
        <v>162</v>
      </c>
      <c r="W28" s="40">
        <v>127</v>
      </c>
      <c r="X28" s="40">
        <v>453</v>
      </c>
      <c r="Y28" s="40">
        <v>72</v>
      </c>
      <c r="Z28" s="40">
        <v>136</v>
      </c>
      <c r="AA28" s="40">
        <v>118</v>
      </c>
      <c r="AB28" s="40">
        <v>169</v>
      </c>
      <c r="AC28" s="40">
        <v>120</v>
      </c>
      <c r="AD28" s="40">
        <v>147</v>
      </c>
      <c r="AE28" s="40">
        <v>53</v>
      </c>
      <c r="AF28" s="40">
        <v>155</v>
      </c>
      <c r="AG28" s="40">
        <v>76</v>
      </c>
    </row>
    <row r="29" spans="1:33" s="54" customFormat="1" ht="30" customHeight="1">
      <c r="A29" s="235"/>
      <c r="B29" s="19" t="s">
        <v>438</v>
      </c>
      <c r="C29" s="10">
        <v>108</v>
      </c>
      <c r="D29" s="207">
        <v>338</v>
      </c>
      <c r="E29" s="27">
        <v>-230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23</v>
      </c>
      <c r="M29" s="8">
        <v>0</v>
      </c>
      <c r="N29" s="8">
        <v>18</v>
      </c>
      <c r="O29" s="8">
        <v>13</v>
      </c>
      <c r="P29" s="8">
        <v>31</v>
      </c>
      <c r="Q29" s="23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19</v>
      </c>
      <c r="AE29" s="8">
        <v>25</v>
      </c>
      <c r="AF29" s="8">
        <v>10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8">
        <v>275</v>
      </c>
      <c r="E30" s="201">
        <v>-275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6"/>
      <c r="Q31" s="46"/>
    </row>
    <row r="32" spans="1:33" s="25" customFormat="1" ht="18.75">
      <c r="A32" s="46"/>
      <c r="D32" s="176"/>
      <c r="Q32" s="46"/>
    </row>
    <row r="33" spans="1:17" s="25" customFormat="1" ht="18.75">
      <c r="A33" s="46"/>
      <c r="D33" s="176"/>
      <c r="Q33" s="46"/>
    </row>
    <row r="34" spans="1:17" s="25" customFormat="1" ht="18.75">
      <c r="A34" s="46"/>
      <c r="D34" s="176"/>
      <c r="Q34" s="46"/>
    </row>
    <row r="35" spans="1:17" s="25" customFormat="1" ht="18.75">
      <c r="A35" s="46"/>
      <c r="D35" s="176"/>
      <c r="Q35" s="46"/>
    </row>
    <row r="36" spans="1:17" s="25" customFormat="1" ht="18.75">
      <c r="A36" s="46"/>
      <c r="D36" s="176"/>
      <c r="Q36" s="46"/>
    </row>
    <row r="37" spans="1:17" s="25" customFormat="1" ht="18.75">
      <c r="A37" s="46"/>
      <c r="D37" s="176"/>
      <c r="Q37" s="46"/>
    </row>
    <row r="38" spans="1:17" s="25" customFormat="1" ht="18.75">
      <c r="A38" s="46"/>
      <c r="D38" s="176"/>
      <c r="Q38" s="46"/>
    </row>
    <row r="39" spans="1:17" s="25" customFormat="1" ht="18.75">
      <c r="A39" s="46"/>
      <c r="D39" s="176"/>
      <c r="Q39" s="46"/>
    </row>
    <row r="40" spans="1:17" s="25" customFormat="1" ht="18.75">
      <c r="A40" s="46"/>
      <c r="D40" s="17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>
  <sheetPr codeName="Arkusz35"/>
  <dimension ref="A1:AG33"/>
  <sheetViews>
    <sheetView zoomScale="75" zoomScaleNormal="55" workbookViewId="0">
      <selection activeCell="D14" sqref="D1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550</v>
      </c>
      <c r="B1" s="266"/>
      <c r="C1" s="266"/>
      <c r="D1" s="266"/>
      <c r="E1" s="266"/>
      <c r="F1" s="266"/>
      <c r="G1" s="266"/>
      <c r="H1" s="266"/>
      <c r="I1" s="266"/>
      <c r="J1" s="266"/>
      <c r="K1" s="36" t="s">
        <v>501</v>
      </c>
      <c r="L1" s="24"/>
      <c r="M1" s="24"/>
      <c r="N1" s="24"/>
      <c r="O1" s="24"/>
      <c r="P1" s="24"/>
      <c r="Q1" s="266" t="str">
        <f>A1</f>
        <v>TABELA 34. BEZROBOTNI UCZESTNICZĄCY W AKTYWNYCH FORMACH PRZECIWDZIAŁANIA BEZROBOCIU W KOŃCU LISTOPADA</v>
      </c>
      <c r="R1" s="266"/>
      <c r="S1" s="266"/>
      <c r="T1" s="266"/>
      <c r="U1" s="266"/>
      <c r="V1" s="266"/>
      <c r="W1" s="266"/>
      <c r="X1" s="266"/>
      <c r="Y1" s="266"/>
      <c r="Z1" s="36" t="s">
        <v>502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4" t="str">
        <f>'1-STRUKTURA-PODST'!A2:P2</f>
        <v>30.11.2017 r.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 t="str">
        <f>A2</f>
        <v>30.11.2017 r.</v>
      </c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'1-STRUKTURA-PODST'!C4:C5</f>
        <v>XI 2017</v>
      </c>
      <c r="D4" s="238" t="str">
        <f>'1-STRUKTURA-PODST'!D4:D5</f>
        <v>X 2017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15" customFormat="1" ht="30" customHeight="1">
      <c r="A6" s="234" t="s">
        <v>12</v>
      </c>
      <c r="B6" s="38" t="s">
        <v>163</v>
      </c>
      <c r="C6" s="39">
        <v>2410</v>
      </c>
      <c r="D6" s="199">
        <v>2515</v>
      </c>
      <c r="E6" s="110">
        <v>-105</v>
      </c>
      <c r="F6" s="42">
        <v>161</v>
      </c>
      <c r="G6" s="40">
        <v>70</v>
      </c>
      <c r="H6" s="40">
        <v>231</v>
      </c>
      <c r="I6" s="40">
        <v>24</v>
      </c>
      <c r="J6" s="40">
        <v>10</v>
      </c>
      <c r="K6" s="40">
        <v>34</v>
      </c>
      <c r="L6" s="40">
        <v>62</v>
      </c>
      <c r="M6" s="40">
        <v>237</v>
      </c>
      <c r="N6" s="40">
        <v>90</v>
      </c>
      <c r="O6" s="40">
        <v>66</v>
      </c>
      <c r="P6" s="40">
        <v>156</v>
      </c>
      <c r="Q6" s="234" t="s">
        <v>12</v>
      </c>
      <c r="R6" s="38" t="s">
        <v>163</v>
      </c>
      <c r="S6" s="40">
        <v>30</v>
      </c>
      <c r="T6" s="40">
        <v>21</v>
      </c>
      <c r="U6" s="40">
        <v>97</v>
      </c>
      <c r="V6" s="40">
        <v>115</v>
      </c>
      <c r="W6" s="40">
        <v>413</v>
      </c>
      <c r="X6" s="40">
        <v>203</v>
      </c>
      <c r="Y6" s="40">
        <v>165</v>
      </c>
      <c r="Z6" s="40">
        <v>22</v>
      </c>
      <c r="AA6" s="40">
        <v>26</v>
      </c>
      <c r="AB6" s="40">
        <v>121</v>
      </c>
      <c r="AC6" s="40">
        <v>163</v>
      </c>
      <c r="AD6" s="40">
        <v>24</v>
      </c>
      <c r="AE6" s="40">
        <v>76</v>
      </c>
      <c r="AF6" s="40">
        <v>123</v>
      </c>
      <c r="AG6" s="40">
        <v>91</v>
      </c>
    </row>
    <row r="7" spans="1:33" s="6" customFormat="1" ht="30" customHeight="1">
      <c r="A7" s="235"/>
      <c r="B7" s="19" t="s">
        <v>175</v>
      </c>
      <c r="C7" s="10">
        <v>1366</v>
      </c>
      <c r="D7" s="163">
        <v>1431</v>
      </c>
      <c r="E7" s="27">
        <v>-65</v>
      </c>
      <c r="F7" s="42">
        <v>83</v>
      </c>
      <c r="G7" s="8">
        <v>34</v>
      </c>
      <c r="H7" s="40">
        <v>117</v>
      </c>
      <c r="I7" s="8">
        <v>9</v>
      </c>
      <c r="J7" s="8">
        <v>8</v>
      </c>
      <c r="K7" s="8">
        <v>17</v>
      </c>
      <c r="L7" s="8">
        <v>31</v>
      </c>
      <c r="M7" s="8">
        <v>119</v>
      </c>
      <c r="N7" s="8">
        <v>47</v>
      </c>
      <c r="O7" s="8">
        <v>42</v>
      </c>
      <c r="P7" s="8">
        <v>89</v>
      </c>
      <c r="Q7" s="235"/>
      <c r="R7" s="18" t="s">
        <v>175</v>
      </c>
      <c r="S7" s="8">
        <v>19</v>
      </c>
      <c r="T7" s="8">
        <v>18</v>
      </c>
      <c r="U7" s="8">
        <v>54</v>
      </c>
      <c r="V7" s="8">
        <v>67</v>
      </c>
      <c r="W7" s="8">
        <v>255</v>
      </c>
      <c r="X7" s="8">
        <v>112</v>
      </c>
      <c r="Y7" s="8">
        <v>104</v>
      </c>
      <c r="Z7" s="8">
        <v>10</v>
      </c>
      <c r="AA7" s="8">
        <v>17</v>
      </c>
      <c r="AB7" s="8">
        <v>85</v>
      </c>
      <c r="AC7" s="8">
        <v>78</v>
      </c>
      <c r="AD7" s="8">
        <v>7</v>
      </c>
      <c r="AE7" s="8">
        <v>39</v>
      </c>
      <c r="AF7" s="8">
        <v>73</v>
      </c>
      <c r="AG7" s="8">
        <v>55</v>
      </c>
    </row>
    <row r="8" spans="1:33" s="15" customFormat="1" ht="30" customHeight="1">
      <c r="A8" s="234" t="s">
        <v>17</v>
      </c>
      <c r="B8" s="38" t="s">
        <v>164</v>
      </c>
      <c r="C8" s="39">
        <v>1469</v>
      </c>
      <c r="D8" s="199">
        <v>1736</v>
      </c>
      <c r="E8" s="110">
        <v>-267</v>
      </c>
      <c r="F8" s="42">
        <v>22</v>
      </c>
      <c r="G8" s="40">
        <v>64</v>
      </c>
      <c r="H8" s="40">
        <v>86</v>
      </c>
      <c r="I8" s="40">
        <v>186</v>
      </c>
      <c r="J8" s="40">
        <v>136</v>
      </c>
      <c r="K8" s="40">
        <v>322</v>
      </c>
      <c r="L8" s="40">
        <v>0</v>
      </c>
      <c r="M8" s="40">
        <v>2</v>
      </c>
      <c r="N8" s="40">
        <v>59</v>
      </c>
      <c r="O8" s="40">
        <v>101</v>
      </c>
      <c r="P8" s="40">
        <v>160</v>
      </c>
      <c r="Q8" s="234" t="s">
        <v>17</v>
      </c>
      <c r="R8" s="38" t="s">
        <v>164</v>
      </c>
      <c r="S8" s="40">
        <v>4</v>
      </c>
      <c r="T8" s="40">
        <v>0</v>
      </c>
      <c r="U8" s="40">
        <v>25</v>
      </c>
      <c r="V8" s="40">
        <v>0</v>
      </c>
      <c r="W8" s="40">
        <v>125</v>
      </c>
      <c r="X8" s="40">
        <v>190</v>
      </c>
      <c r="Y8" s="40">
        <v>6</v>
      </c>
      <c r="Z8" s="40">
        <v>101</v>
      </c>
      <c r="AA8" s="40">
        <v>77</v>
      </c>
      <c r="AB8" s="40">
        <v>3</v>
      </c>
      <c r="AC8" s="40">
        <v>201</v>
      </c>
      <c r="AD8" s="40">
        <v>0</v>
      </c>
      <c r="AE8" s="40">
        <v>75</v>
      </c>
      <c r="AF8" s="40">
        <v>0</v>
      </c>
      <c r="AG8" s="40">
        <v>92</v>
      </c>
    </row>
    <row r="9" spans="1:33" s="152" customFormat="1" ht="30" customHeight="1">
      <c r="A9" s="235"/>
      <c r="B9" s="150" t="s">
        <v>175</v>
      </c>
      <c r="C9" s="10">
        <v>843</v>
      </c>
      <c r="D9" s="163">
        <v>924</v>
      </c>
      <c r="E9" s="27">
        <v>-81</v>
      </c>
      <c r="F9" s="9">
        <v>10</v>
      </c>
      <c r="G9" s="8">
        <v>57</v>
      </c>
      <c r="H9" s="40">
        <v>67</v>
      </c>
      <c r="I9" s="8">
        <v>125</v>
      </c>
      <c r="J9" s="8">
        <v>77</v>
      </c>
      <c r="K9" s="8">
        <v>202</v>
      </c>
      <c r="L9" s="8">
        <v>0</v>
      </c>
      <c r="M9" s="8">
        <v>1</v>
      </c>
      <c r="N9" s="8">
        <v>25</v>
      </c>
      <c r="O9" s="8">
        <v>61</v>
      </c>
      <c r="P9" s="8">
        <v>86</v>
      </c>
      <c r="Q9" s="235"/>
      <c r="R9" s="151" t="s">
        <v>175</v>
      </c>
      <c r="S9" s="8">
        <v>2</v>
      </c>
      <c r="T9" s="8">
        <v>0</v>
      </c>
      <c r="U9" s="8">
        <v>12</v>
      </c>
      <c r="V9" s="8">
        <v>0</v>
      </c>
      <c r="W9" s="8">
        <v>91</v>
      </c>
      <c r="X9" s="8">
        <v>114</v>
      </c>
      <c r="Y9" s="8">
        <v>3</v>
      </c>
      <c r="Z9" s="8">
        <v>20</v>
      </c>
      <c r="AA9" s="8">
        <v>54</v>
      </c>
      <c r="AB9" s="8">
        <v>0</v>
      </c>
      <c r="AC9" s="8">
        <v>106</v>
      </c>
      <c r="AD9" s="8">
        <v>0</v>
      </c>
      <c r="AE9" s="8">
        <v>29</v>
      </c>
      <c r="AF9" s="8">
        <v>0</v>
      </c>
      <c r="AG9" s="8">
        <v>56</v>
      </c>
    </row>
    <row r="10" spans="1:33" s="159" customFormat="1" ht="30" customHeight="1">
      <c r="A10" s="277" t="s">
        <v>19</v>
      </c>
      <c r="B10" s="158" t="s">
        <v>165</v>
      </c>
      <c r="C10" s="184">
        <v>330</v>
      </c>
      <c r="D10" s="199">
        <v>490</v>
      </c>
      <c r="E10" s="110">
        <v>-160</v>
      </c>
      <c r="F10" s="42">
        <v>3</v>
      </c>
      <c r="G10" s="40">
        <v>0</v>
      </c>
      <c r="H10" s="40">
        <v>3</v>
      </c>
      <c r="I10" s="40">
        <v>9</v>
      </c>
      <c r="J10" s="40">
        <v>1</v>
      </c>
      <c r="K10" s="40">
        <v>10</v>
      </c>
      <c r="L10" s="40">
        <v>20</v>
      </c>
      <c r="M10" s="40">
        <v>45</v>
      </c>
      <c r="N10" s="40">
        <v>34</v>
      </c>
      <c r="O10" s="40">
        <v>32</v>
      </c>
      <c r="P10" s="40">
        <v>66</v>
      </c>
      <c r="Q10" s="234" t="s">
        <v>19</v>
      </c>
      <c r="R10" s="158" t="s">
        <v>165</v>
      </c>
      <c r="S10" s="40">
        <v>4</v>
      </c>
      <c r="T10" s="40">
        <v>8</v>
      </c>
      <c r="U10" s="40">
        <v>4</v>
      </c>
      <c r="V10" s="40">
        <v>2</v>
      </c>
      <c r="W10" s="40">
        <v>87</v>
      </c>
      <c r="X10" s="40">
        <v>48</v>
      </c>
      <c r="Y10" s="40">
        <v>1</v>
      </c>
      <c r="Z10" s="40">
        <v>16</v>
      </c>
      <c r="AA10" s="40">
        <v>0</v>
      </c>
      <c r="AB10" s="40">
        <v>1</v>
      </c>
      <c r="AC10" s="40">
        <v>1</v>
      </c>
      <c r="AD10" s="40">
        <v>8</v>
      </c>
      <c r="AE10" s="40">
        <v>5</v>
      </c>
      <c r="AF10" s="40">
        <v>1</v>
      </c>
      <c r="AG10" s="40">
        <v>0</v>
      </c>
    </row>
    <row r="11" spans="1:33" s="6" customFormat="1" ht="30" customHeight="1">
      <c r="A11" s="278"/>
      <c r="B11" s="19" t="s">
        <v>175</v>
      </c>
      <c r="C11" s="10">
        <v>155</v>
      </c>
      <c r="D11" s="163">
        <v>199</v>
      </c>
      <c r="E11" s="27">
        <v>-44</v>
      </c>
      <c r="F11" s="9">
        <v>2</v>
      </c>
      <c r="G11" s="8">
        <v>0</v>
      </c>
      <c r="H11" s="40">
        <v>2</v>
      </c>
      <c r="I11" s="8">
        <v>7</v>
      </c>
      <c r="J11" s="8">
        <v>1</v>
      </c>
      <c r="K11" s="8">
        <v>8</v>
      </c>
      <c r="L11" s="8">
        <v>7</v>
      </c>
      <c r="M11" s="8">
        <v>28</v>
      </c>
      <c r="N11" s="8">
        <v>25</v>
      </c>
      <c r="O11" s="8">
        <v>19</v>
      </c>
      <c r="P11" s="8">
        <v>44</v>
      </c>
      <c r="Q11" s="237"/>
      <c r="R11" s="18" t="s">
        <v>175</v>
      </c>
      <c r="S11" s="8">
        <v>0</v>
      </c>
      <c r="T11" s="8">
        <v>0</v>
      </c>
      <c r="U11" s="8">
        <v>0</v>
      </c>
      <c r="V11" s="8">
        <v>0</v>
      </c>
      <c r="W11" s="8">
        <v>46</v>
      </c>
      <c r="X11" s="8">
        <v>2</v>
      </c>
      <c r="Y11" s="8">
        <v>0</v>
      </c>
      <c r="Z11" s="8">
        <v>15</v>
      </c>
      <c r="AA11" s="8">
        <v>0</v>
      </c>
      <c r="AB11" s="8">
        <v>0</v>
      </c>
      <c r="AC11" s="8">
        <v>0</v>
      </c>
      <c r="AD11" s="8">
        <v>1</v>
      </c>
      <c r="AE11" s="8">
        <v>2</v>
      </c>
      <c r="AF11" s="8">
        <v>0</v>
      </c>
      <c r="AG11" s="8">
        <v>0</v>
      </c>
    </row>
    <row r="12" spans="1:33" s="6" customFormat="1" ht="30" customHeight="1">
      <c r="A12" s="278"/>
      <c r="B12" s="18" t="s">
        <v>166</v>
      </c>
      <c r="C12" s="10">
        <v>17</v>
      </c>
      <c r="D12" s="163">
        <v>9</v>
      </c>
      <c r="E12" s="27">
        <v>8</v>
      </c>
      <c r="F12" s="9">
        <v>0</v>
      </c>
      <c r="G12" s="8">
        <v>0</v>
      </c>
      <c r="H12" s="40">
        <v>0</v>
      </c>
      <c r="I12" s="8">
        <v>9</v>
      </c>
      <c r="J12" s="8">
        <v>1</v>
      </c>
      <c r="K12" s="8">
        <v>10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37"/>
      <c r="R12" s="18" t="s">
        <v>166</v>
      </c>
      <c r="S12" s="8">
        <v>2</v>
      </c>
      <c r="T12" s="8">
        <v>2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2</v>
      </c>
      <c r="AE12" s="8">
        <v>1</v>
      </c>
      <c r="AF12" s="8">
        <v>0</v>
      </c>
      <c r="AG12" s="8">
        <v>0</v>
      </c>
    </row>
    <row r="13" spans="1:33" s="6" customFormat="1" ht="30" customHeight="1">
      <c r="A13" s="279"/>
      <c r="B13" s="19" t="s">
        <v>175</v>
      </c>
      <c r="C13" s="10">
        <v>8</v>
      </c>
      <c r="D13" s="163">
        <v>0</v>
      </c>
      <c r="E13" s="27">
        <v>8</v>
      </c>
      <c r="F13" s="9">
        <v>0</v>
      </c>
      <c r="G13" s="8">
        <v>0</v>
      </c>
      <c r="H13" s="40">
        <v>0</v>
      </c>
      <c r="I13" s="8">
        <v>7</v>
      </c>
      <c r="J13" s="8">
        <v>1</v>
      </c>
      <c r="K13" s="8">
        <v>8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5"/>
      <c r="R13" s="18" t="s">
        <v>175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15" customFormat="1" ht="30" customHeight="1">
      <c r="A14" s="234" t="s">
        <v>22</v>
      </c>
      <c r="B14" s="38" t="s">
        <v>167</v>
      </c>
      <c r="C14" s="39">
        <v>5885</v>
      </c>
      <c r="D14" s="199">
        <v>6776</v>
      </c>
      <c r="E14" s="110">
        <v>-891</v>
      </c>
      <c r="F14" s="42">
        <v>292</v>
      </c>
      <c r="G14" s="40">
        <v>143</v>
      </c>
      <c r="H14" s="40">
        <v>435</v>
      </c>
      <c r="I14" s="40">
        <v>211</v>
      </c>
      <c r="J14" s="40">
        <v>150</v>
      </c>
      <c r="K14" s="40">
        <v>361</v>
      </c>
      <c r="L14" s="40">
        <v>308</v>
      </c>
      <c r="M14" s="40">
        <v>354</v>
      </c>
      <c r="N14" s="40">
        <v>346</v>
      </c>
      <c r="O14" s="40">
        <v>417</v>
      </c>
      <c r="P14" s="40">
        <v>763</v>
      </c>
      <c r="Q14" s="234" t="s">
        <v>22</v>
      </c>
      <c r="R14" s="38" t="s">
        <v>167</v>
      </c>
      <c r="S14" s="40">
        <v>314</v>
      </c>
      <c r="T14" s="40">
        <v>209</v>
      </c>
      <c r="U14" s="40">
        <v>148</v>
      </c>
      <c r="V14" s="40">
        <v>177</v>
      </c>
      <c r="W14" s="40">
        <v>608</v>
      </c>
      <c r="X14" s="40">
        <v>361</v>
      </c>
      <c r="Y14" s="40">
        <v>150</v>
      </c>
      <c r="Z14" s="40">
        <v>346</v>
      </c>
      <c r="AA14" s="40">
        <v>248</v>
      </c>
      <c r="AB14" s="40">
        <v>150</v>
      </c>
      <c r="AC14" s="40">
        <v>145</v>
      </c>
      <c r="AD14" s="40">
        <v>328</v>
      </c>
      <c r="AE14" s="40">
        <v>113</v>
      </c>
      <c r="AF14" s="40">
        <v>84</v>
      </c>
      <c r="AG14" s="40">
        <v>283</v>
      </c>
    </row>
    <row r="15" spans="1:33" s="6" customFormat="1" ht="30" customHeight="1">
      <c r="A15" s="237"/>
      <c r="B15" s="19" t="s">
        <v>175</v>
      </c>
      <c r="C15" s="10">
        <v>4043</v>
      </c>
      <c r="D15" s="163">
        <v>4600</v>
      </c>
      <c r="E15" s="27">
        <v>-557</v>
      </c>
      <c r="F15" s="9">
        <v>188</v>
      </c>
      <c r="G15" s="8">
        <v>90</v>
      </c>
      <c r="H15" s="40">
        <v>278</v>
      </c>
      <c r="I15" s="8">
        <v>159</v>
      </c>
      <c r="J15" s="8">
        <v>99</v>
      </c>
      <c r="K15" s="8">
        <v>258</v>
      </c>
      <c r="L15" s="8">
        <v>198</v>
      </c>
      <c r="M15" s="8">
        <v>261</v>
      </c>
      <c r="N15" s="8">
        <v>227</v>
      </c>
      <c r="O15" s="8">
        <v>263</v>
      </c>
      <c r="P15" s="8">
        <v>490</v>
      </c>
      <c r="Q15" s="237"/>
      <c r="R15" s="18" t="s">
        <v>175</v>
      </c>
      <c r="S15" s="8">
        <v>193</v>
      </c>
      <c r="T15" s="8">
        <v>164</v>
      </c>
      <c r="U15" s="8">
        <v>118</v>
      </c>
      <c r="V15" s="8">
        <v>126</v>
      </c>
      <c r="W15" s="8">
        <v>395</v>
      </c>
      <c r="X15" s="8">
        <v>218</v>
      </c>
      <c r="Y15" s="8">
        <v>124</v>
      </c>
      <c r="Z15" s="8">
        <v>236</v>
      </c>
      <c r="AA15" s="8">
        <v>183</v>
      </c>
      <c r="AB15" s="8">
        <v>109</v>
      </c>
      <c r="AC15" s="8">
        <v>122</v>
      </c>
      <c r="AD15" s="8">
        <v>239</v>
      </c>
      <c r="AE15" s="8">
        <v>81</v>
      </c>
      <c r="AF15" s="8">
        <v>61</v>
      </c>
      <c r="AG15" s="8">
        <v>189</v>
      </c>
    </row>
    <row r="16" spans="1:33" s="6" customFormat="1" ht="30" customHeight="1">
      <c r="A16" s="237"/>
      <c r="B16" s="18" t="s">
        <v>168</v>
      </c>
      <c r="C16" s="10">
        <v>71</v>
      </c>
      <c r="D16" s="163">
        <v>75</v>
      </c>
      <c r="E16" s="27">
        <v>-4</v>
      </c>
      <c r="F16" s="9">
        <v>0</v>
      </c>
      <c r="G16" s="8">
        <v>0</v>
      </c>
      <c r="H16" s="40">
        <v>0</v>
      </c>
      <c r="I16" s="8">
        <v>0</v>
      </c>
      <c r="J16" s="8">
        <v>0</v>
      </c>
      <c r="K16" s="8">
        <v>0</v>
      </c>
      <c r="L16" s="8">
        <v>29</v>
      </c>
      <c r="M16" s="8">
        <v>0</v>
      </c>
      <c r="N16" s="8">
        <v>8</v>
      </c>
      <c r="O16" s="8">
        <v>7</v>
      </c>
      <c r="P16" s="8">
        <v>15</v>
      </c>
      <c r="Q16" s="237"/>
      <c r="R16" s="18" t="s">
        <v>168</v>
      </c>
      <c r="S16" s="8">
        <v>0</v>
      </c>
      <c r="T16" s="8">
        <v>5</v>
      </c>
      <c r="U16" s="8">
        <v>0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3</v>
      </c>
      <c r="AD16" s="8">
        <v>6</v>
      </c>
      <c r="AE16" s="8">
        <v>11</v>
      </c>
      <c r="AF16" s="8">
        <v>0</v>
      </c>
      <c r="AG16" s="8">
        <v>1</v>
      </c>
    </row>
    <row r="17" spans="1:33" s="6" customFormat="1" ht="30" customHeight="1">
      <c r="A17" s="235"/>
      <c r="B17" s="19" t="s">
        <v>175</v>
      </c>
      <c r="C17" s="10">
        <v>50</v>
      </c>
      <c r="D17" s="163">
        <v>51</v>
      </c>
      <c r="E17" s="27">
        <v>-1</v>
      </c>
      <c r="F17" s="9">
        <v>0</v>
      </c>
      <c r="G17" s="8">
        <v>0</v>
      </c>
      <c r="H17" s="40">
        <v>0</v>
      </c>
      <c r="I17" s="8">
        <v>0</v>
      </c>
      <c r="J17" s="8">
        <v>0</v>
      </c>
      <c r="K17" s="8">
        <v>0</v>
      </c>
      <c r="L17" s="8">
        <v>21</v>
      </c>
      <c r="M17" s="8">
        <v>0</v>
      </c>
      <c r="N17" s="8">
        <v>6</v>
      </c>
      <c r="O17" s="8">
        <v>5</v>
      </c>
      <c r="P17" s="8">
        <v>11</v>
      </c>
      <c r="Q17" s="235"/>
      <c r="R17" s="18" t="s">
        <v>175</v>
      </c>
      <c r="S17" s="8">
        <v>0</v>
      </c>
      <c r="T17" s="8">
        <v>4</v>
      </c>
      <c r="U17" s="8">
        <v>0</v>
      </c>
      <c r="V17" s="8">
        <v>0</v>
      </c>
      <c r="W17" s="8">
        <v>1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3</v>
      </c>
      <c r="AD17" s="8">
        <v>4</v>
      </c>
      <c r="AE17" s="8">
        <v>5</v>
      </c>
      <c r="AF17" s="8">
        <v>0</v>
      </c>
      <c r="AG17" s="8">
        <v>1</v>
      </c>
    </row>
    <row r="18" spans="1:33" s="15" customFormat="1" ht="30" customHeight="1">
      <c r="A18" s="234" t="s">
        <v>24</v>
      </c>
      <c r="B18" s="38" t="s">
        <v>169</v>
      </c>
      <c r="C18" s="39">
        <v>12</v>
      </c>
      <c r="D18" s="199">
        <v>13</v>
      </c>
      <c r="E18" s="110">
        <v>-1</v>
      </c>
      <c r="F18" s="42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3</v>
      </c>
      <c r="O18" s="40">
        <v>9</v>
      </c>
      <c r="P18" s="40">
        <v>12</v>
      </c>
      <c r="Q18" s="234" t="s">
        <v>24</v>
      </c>
      <c r="R18" s="38" t="s">
        <v>169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0</v>
      </c>
      <c r="AF18" s="40">
        <v>0</v>
      </c>
      <c r="AG18" s="40">
        <v>0</v>
      </c>
    </row>
    <row r="19" spans="1:33" s="6" customFormat="1" ht="30" customHeight="1">
      <c r="A19" s="235"/>
      <c r="B19" s="19" t="s">
        <v>175</v>
      </c>
      <c r="C19" s="10">
        <v>5</v>
      </c>
      <c r="D19" s="163">
        <v>6</v>
      </c>
      <c r="E19" s="27">
        <v>-1</v>
      </c>
      <c r="F19" s="9">
        <v>0</v>
      </c>
      <c r="G19" s="8">
        <v>0</v>
      </c>
      <c r="H19" s="40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1</v>
      </c>
      <c r="O19" s="8">
        <v>4</v>
      </c>
      <c r="P19" s="8">
        <v>5</v>
      </c>
      <c r="Q19" s="235"/>
      <c r="R19" s="18" t="s">
        <v>175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15" customFormat="1" ht="30" customHeight="1">
      <c r="A20" s="234" t="s">
        <v>34</v>
      </c>
      <c r="B20" s="38" t="s">
        <v>170</v>
      </c>
      <c r="C20" s="39">
        <v>1118</v>
      </c>
      <c r="D20" s="199">
        <v>1413</v>
      </c>
      <c r="E20" s="110">
        <v>-295</v>
      </c>
      <c r="F20" s="42">
        <v>0</v>
      </c>
      <c r="G20" s="40">
        <v>63</v>
      </c>
      <c r="H20" s="40">
        <v>63</v>
      </c>
      <c r="I20" s="40">
        <v>0</v>
      </c>
      <c r="J20" s="40">
        <v>12</v>
      </c>
      <c r="K20" s="40">
        <v>12</v>
      </c>
      <c r="L20" s="40">
        <v>146</v>
      </c>
      <c r="M20" s="40">
        <v>48</v>
      </c>
      <c r="N20" s="40">
        <v>19</v>
      </c>
      <c r="O20" s="40">
        <v>101</v>
      </c>
      <c r="P20" s="40">
        <v>120</v>
      </c>
      <c r="Q20" s="234" t="s">
        <v>34</v>
      </c>
      <c r="R20" s="38" t="s">
        <v>170</v>
      </c>
      <c r="S20" s="40">
        <v>10</v>
      </c>
      <c r="T20" s="40">
        <v>0</v>
      </c>
      <c r="U20" s="40">
        <v>13</v>
      </c>
      <c r="V20" s="40">
        <v>98</v>
      </c>
      <c r="W20" s="40">
        <v>5</v>
      </c>
      <c r="X20" s="40">
        <v>207</v>
      </c>
      <c r="Y20" s="40">
        <v>2</v>
      </c>
      <c r="Z20" s="40">
        <v>65</v>
      </c>
      <c r="AA20" s="40">
        <v>9</v>
      </c>
      <c r="AB20" s="40">
        <v>112</v>
      </c>
      <c r="AC20" s="40">
        <v>67</v>
      </c>
      <c r="AD20" s="40">
        <v>38</v>
      </c>
      <c r="AE20" s="40">
        <v>15</v>
      </c>
      <c r="AF20" s="40">
        <v>39</v>
      </c>
      <c r="AG20" s="40">
        <v>49</v>
      </c>
    </row>
    <row r="21" spans="1:33" s="6" customFormat="1" ht="30" customHeight="1">
      <c r="A21" s="235"/>
      <c r="B21" s="19" t="s">
        <v>175</v>
      </c>
      <c r="C21" s="10">
        <v>735</v>
      </c>
      <c r="D21" s="163">
        <v>909</v>
      </c>
      <c r="E21" s="27">
        <v>-174</v>
      </c>
      <c r="F21" s="9">
        <v>0</v>
      </c>
      <c r="G21" s="8">
        <v>46</v>
      </c>
      <c r="H21" s="40">
        <v>46</v>
      </c>
      <c r="I21" s="8">
        <v>0</v>
      </c>
      <c r="J21" s="8">
        <v>10</v>
      </c>
      <c r="K21" s="8">
        <v>10</v>
      </c>
      <c r="L21" s="8">
        <v>77</v>
      </c>
      <c r="M21" s="8">
        <v>27</v>
      </c>
      <c r="N21" s="8">
        <v>18</v>
      </c>
      <c r="O21" s="8">
        <v>45</v>
      </c>
      <c r="P21" s="8">
        <v>63</v>
      </c>
      <c r="Q21" s="235"/>
      <c r="R21" s="18" t="s">
        <v>175</v>
      </c>
      <c r="S21" s="8">
        <v>6</v>
      </c>
      <c r="T21" s="8">
        <v>0</v>
      </c>
      <c r="U21" s="8">
        <v>9</v>
      </c>
      <c r="V21" s="8">
        <v>70</v>
      </c>
      <c r="W21" s="8">
        <v>2</v>
      </c>
      <c r="X21" s="8">
        <v>157</v>
      </c>
      <c r="Y21" s="8">
        <v>2</v>
      </c>
      <c r="Z21" s="8">
        <v>36</v>
      </c>
      <c r="AA21" s="8">
        <v>7</v>
      </c>
      <c r="AB21" s="8">
        <v>80</v>
      </c>
      <c r="AC21" s="8">
        <v>39</v>
      </c>
      <c r="AD21" s="8">
        <v>24</v>
      </c>
      <c r="AE21" s="8">
        <v>14</v>
      </c>
      <c r="AF21" s="8">
        <v>27</v>
      </c>
      <c r="AG21" s="8">
        <v>39</v>
      </c>
    </row>
    <row r="22" spans="1:33" s="6" customFormat="1" ht="30" customHeight="1">
      <c r="A22" s="234" t="s">
        <v>35</v>
      </c>
      <c r="B22" s="18" t="s">
        <v>437</v>
      </c>
      <c r="C22" s="10">
        <v>28</v>
      </c>
      <c r="D22" s="163">
        <v>34</v>
      </c>
      <c r="E22" s="27">
        <v>-6</v>
      </c>
      <c r="F22" s="9">
        <v>0</v>
      </c>
      <c r="G22" s="8">
        <v>0</v>
      </c>
      <c r="H22" s="40">
        <v>0</v>
      </c>
      <c r="I22" s="8">
        <v>0</v>
      </c>
      <c r="J22" s="8">
        <v>0</v>
      </c>
      <c r="K22" s="8">
        <v>0</v>
      </c>
      <c r="L22" s="8">
        <v>4</v>
      </c>
      <c r="M22" s="8">
        <v>0</v>
      </c>
      <c r="N22" s="8">
        <v>19</v>
      </c>
      <c r="O22" s="8">
        <v>1</v>
      </c>
      <c r="P22" s="8">
        <v>20</v>
      </c>
      <c r="Q22" s="234" t="s">
        <v>35</v>
      </c>
      <c r="R22" s="18" t="s">
        <v>437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4</v>
      </c>
      <c r="AG22" s="8">
        <v>0</v>
      </c>
    </row>
    <row r="23" spans="1:33" s="6" customFormat="1" ht="30" customHeight="1">
      <c r="A23" s="235"/>
      <c r="B23" s="19" t="s">
        <v>175</v>
      </c>
      <c r="C23" s="10">
        <v>22</v>
      </c>
      <c r="D23" s="163">
        <v>26</v>
      </c>
      <c r="E23" s="27">
        <v>-4</v>
      </c>
      <c r="F23" s="9">
        <v>0</v>
      </c>
      <c r="G23" s="8">
        <v>0</v>
      </c>
      <c r="H23" s="40">
        <v>0</v>
      </c>
      <c r="I23" s="8">
        <v>0</v>
      </c>
      <c r="J23" s="8">
        <v>0</v>
      </c>
      <c r="K23" s="8">
        <v>0</v>
      </c>
      <c r="L23" s="8">
        <v>2</v>
      </c>
      <c r="M23" s="8">
        <v>0</v>
      </c>
      <c r="N23" s="8">
        <v>18</v>
      </c>
      <c r="O23" s="8">
        <v>1</v>
      </c>
      <c r="P23" s="8">
        <v>19</v>
      </c>
      <c r="Q23" s="235"/>
      <c r="R23" s="18" t="s">
        <v>175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1</v>
      </c>
      <c r="AG23" s="8">
        <v>0</v>
      </c>
    </row>
    <row r="24" spans="1:33" s="15" customFormat="1" ht="30" customHeight="1">
      <c r="A24" s="234" t="s">
        <v>36</v>
      </c>
      <c r="B24" s="38" t="s">
        <v>258</v>
      </c>
      <c r="C24" s="39">
        <v>1</v>
      </c>
      <c r="D24" s="199">
        <v>1</v>
      </c>
      <c r="E24" s="110">
        <v>0</v>
      </c>
      <c r="F24" s="42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1</v>
      </c>
      <c r="M24" s="40">
        <v>0</v>
      </c>
      <c r="N24" s="40">
        <v>0</v>
      </c>
      <c r="O24" s="40">
        <v>0</v>
      </c>
      <c r="P24" s="179">
        <v>0</v>
      </c>
      <c r="Q24" s="234" t="s">
        <v>36</v>
      </c>
      <c r="R24" s="38" t="s">
        <v>258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</row>
    <row r="25" spans="1:33" s="6" customFormat="1" ht="30" customHeight="1">
      <c r="A25" s="235"/>
      <c r="B25" s="19" t="s">
        <v>175</v>
      </c>
      <c r="C25" s="10">
        <v>1</v>
      </c>
      <c r="D25" s="163">
        <v>1</v>
      </c>
      <c r="E25" s="27">
        <v>0</v>
      </c>
      <c r="F25" s="9">
        <v>0</v>
      </c>
      <c r="G25" s="8">
        <v>0</v>
      </c>
      <c r="H25" s="40">
        <v>0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235"/>
      <c r="R25" s="18" t="s">
        <v>175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234" t="s">
        <v>37</v>
      </c>
      <c r="B26" s="38" t="s">
        <v>171</v>
      </c>
      <c r="C26" s="39">
        <v>0</v>
      </c>
      <c r="D26" s="199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234" t="s">
        <v>37</v>
      </c>
      <c r="R26" s="38" t="s">
        <v>171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6" customFormat="1" ht="30" customHeight="1">
      <c r="A27" s="235"/>
      <c r="B27" s="19" t="s">
        <v>175</v>
      </c>
      <c r="C27" s="10">
        <v>0</v>
      </c>
      <c r="D27" s="163">
        <v>0</v>
      </c>
      <c r="E27" s="27">
        <v>0</v>
      </c>
      <c r="F27" s="9">
        <v>0</v>
      </c>
      <c r="G27" s="8">
        <v>0</v>
      </c>
      <c r="H27" s="40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235"/>
      <c r="R27" s="18" t="s">
        <v>175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15" customFormat="1" ht="37.5" customHeight="1">
      <c r="A28" s="234" t="s">
        <v>38</v>
      </c>
      <c r="B28" s="38" t="s">
        <v>172</v>
      </c>
      <c r="C28" s="39">
        <v>1</v>
      </c>
      <c r="D28" s="199">
        <v>1</v>
      </c>
      <c r="E28" s="110">
        <v>0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34" t="s">
        <v>38</v>
      </c>
      <c r="R28" s="38" t="s">
        <v>172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1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</row>
    <row r="29" spans="1:33" s="6" customFormat="1" ht="32.1" customHeight="1">
      <c r="A29" s="235"/>
      <c r="B29" s="19" t="s">
        <v>175</v>
      </c>
      <c r="C29" s="10">
        <v>0</v>
      </c>
      <c r="D29" s="163">
        <v>0</v>
      </c>
      <c r="E29" s="27">
        <v>0</v>
      </c>
      <c r="F29" s="9">
        <v>0</v>
      </c>
      <c r="G29" s="8">
        <v>0</v>
      </c>
      <c r="H29" s="40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5"/>
      <c r="R29" s="18" t="s">
        <v>175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5" customFormat="1" ht="56.25">
      <c r="A30" s="234" t="s">
        <v>39</v>
      </c>
      <c r="B30" s="38" t="s">
        <v>173</v>
      </c>
      <c r="C30" s="39">
        <v>169</v>
      </c>
      <c r="D30" s="199">
        <v>177</v>
      </c>
      <c r="E30" s="110">
        <v>-8</v>
      </c>
      <c r="F30" s="42">
        <v>0</v>
      </c>
      <c r="G30" s="40">
        <v>0</v>
      </c>
      <c r="H30" s="40">
        <v>0</v>
      </c>
      <c r="I30" s="40">
        <v>11</v>
      </c>
      <c r="J30" s="40">
        <v>9</v>
      </c>
      <c r="K30" s="40">
        <v>20</v>
      </c>
      <c r="L30" s="40">
        <v>15</v>
      </c>
      <c r="M30" s="40">
        <v>36</v>
      </c>
      <c r="N30" s="40">
        <v>13</v>
      </c>
      <c r="O30" s="40">
        <v>11</v>
      </c>
      <c r="P30" s="40">
        <v>24</v>
      </c>
      <c r="Q30" s="234" t="s">
        <v>39</v>
      </c>
      <c r="R30" s="38" t="s">
        <v>173</v>
      </c>
      <c r="S30" s="40">
        <v>1</v>
      </c>
      <c r="T30" s="40">
        <v>9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26</v>
      </c>
      <c r="AA30" s="40">
        <v>0</v>
      </c>
      <c r="AB30" s="40">
        <v>17</v>
      </c>
      <c r="AC30" s="40">
        <v>0</v>
      </c>
      <c r="AD30" s="40">
        <v>0</v>
      </c>
      <c r="AE30" s="40">
        <v>15</v>
      </c>
      <c r="AF30" s="40">
        <v>6</v>
      </c>
      <c r="AG30" s="40">
        <v>0</v>
      </c>
    </row>
    <row r="31" spans="1:33" s="6" customFormat="1" ht="30" customHeight="1">
      <c r="A31" s="237"/>
      <c r="B31" s="19" t="s">
        <v>175</v>
      </c>
      <c r="C31" s="10">
        <v>69</v>
      </c>
      <c r="D31" s="163">
        <v>70</v>
      </c>
      <c r="E31" s="27">
        <v>-1</v>
      </c>
      <c r="F31" s="9">
        <v>0</v>
      </c>
      <c r="G31" s="8">
        <v>0</v>
      </c>
      <c r="H31" s="40">
        <v>0</v>
      </c>
      <c r="I31" s="8">
        <v>5</v>
      </c>
      <c r="J31" s="8">
        <v>3</v>
      </c>
      <c r="K31" s="8">
        <v>8</v>
      </c>
      <c r="L31" s="8">
        <v>6</v>
      </c>
      <c r="M31" s="8">
        <v>21</v>
      </c>
      <c r="N31" s="8">
        <v>7</v>
      </c>
      <c r="O31" s="8">
        <v>2</v>
      </c>
      <c r="P31" s="8">
        <v>9</v>
      </c>
      <c r="Q31" s="237"/>
      <c r="R31" s="18" t="s">
        <v>175</v>
      </c>
      <c r="S31" s="8">
        <v>1</v>
      </c>
      <c r="T31" s="8">
        <v>5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10</v>
      </c>
      <c r="AA31" s="8">
        <v>0</v>
      </c>
      <c r="AB31" s="8">
        <v>5</v>
      </c>
      <c r="AC31" s="8">
        <v>0</v>
      </c>
      <c r="AD31" s="8">
        <v>0</v>
      </c>
      <c r="AE31" s="8">
        <v>1</v>
      </c>
      <c r="AF31" s="8">
        <v>3</v>
      </c>
      <c r="AG31" s="8">
        <v>0</v>
      </c>
    </row>
    <row r="32" spans="1:33" s="6" customFormat="1" ht="30" customHeight="1">
      <c r="A32" s="237"/>
      <c r="B32" s="18" t="s">
        <v>174</v>
      </c>
      <c r="C32" s="10">
        <v>25</v>
      </c>
      <c r="D32" s="163">
        <v>23</v>
      </c>
      <c r="E32" s="27">
        <v>2</v>
      </c>
      <c r="F32" s="9">
        <v>0</v>
      </c>
      <c r="G32" s="8">
        <v>0</v>
      </c>
      <c r="H32" s="40">
        <v>0</v>
      </c>
      <c r="I32" s="8">
        <v>0</v>
      </c>
      <c r="J32" s="8">
        <v>2</v>
      </c>
      <c r="K32" s="8">
        <v>2</v>
      </c>
      <c r="L32" s="8">
        <v>5</v>
      </c>
      <c r="M32" s="8">
        <v>7</v>
      </c>
      <c r="N32" s="8">
        <v>1</v>
      </c>
      <c r="O32" s="8">
        <v>0</v>
      </c>
      <c r="P32" s="8">
        <v>1</v>
      </c>
      <c r="Q32" s="237"/>
      <c r="R32" s="18" t="s">
        <v>174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5</v>
      </c>
      <c r="AA32" s="8">
        <v>0</v>
      </c>
      <c r="AB32" s="8">
        <v>3</v>
      </c>
      <c r="AC32" s="8">
        <v>0</v>
      </c>
      <c r="AD32" s="8">
        <v>0</v>
      </c>
      <c r="AE32" s="8">
        <v>1</v>
      </c>
      <c r="AF32" s="8">
        <v>1</v>
      </c>
      <c r="AG32" s="8">
        <v>0</v>
      </c>
    </row>
    <row r="33" spans="1:33" s="6" customFormat="1" ht="30" customHeight="1" thickBot="1">
      <c r="A33" s="235"/>
      <c r="B33" s="19" t="s">
        <v>175</v>
      </c>
      <c r="C33" s="12">
        <v>5</v>
      </c>
      <c r="D33" s="202">
        <v>4</v>
      </c>
      <c r="E33" s="203">
        <v>1</v>
      </c>
      <c r="F33" s="9">
        <v>0</v>
      </c>
      <c r="G33" s="8">
        <v>0</v>
      </c>
      <c r="H33" s="40">
        <v>0</v>
      </c>
      <c r="I33" s="8">
        <v>0</v>
      </c>
      <c r="J33" s="8">
        <v>0</v>
      </c>
      <c r="K33" s="8">
        <v>0</v>
      </c>
      <c r="L33" s="8">
        <v>0</v>
      </c>
      <c r="M33" s="8">
        <v>3</v>
      </c>
      <c r="N33" s="8">
        <v>0</v>
      </c>
      <c r="O33" s="8">
        <v>0</v>
      </c>
      <c r="P33" s="8">
        <v>0</v>
      </c>
      <c r="Q33" s="235"/>
      <c r="R33" s="18" t="s">
        <v>175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2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</row>
  </sheetData>
  <mergeCells count="56">
    <mergeCell ref="Q30:Q33"/>
    <mergeCell ref="A28:A29"/>
    <mergeCell ref="Q28:Q29"/>
    <mergeCell ref="Q26:Q27"/>
    <mergeCell ref="A30:A33"/>
    <mergeCell ref="A26:A27"/>
    <mergeCell ref="A14:A17"/>
    <mergeCell ref="A20:A21"/>
    <mergeCell ref="A8:A9"/>
    <mergeCell ref="Q8:Q9"/>
    <mergeCell ref="Q10:Q13"/>
    <mergeCell ref="Q14:Q17"/>
    <mergeCell ref="A10:A13"/>
    <mergeCell ref="A24:A25"/>
    <mergeCell ref="A18:A19"/>
    <mergeCell ref="Q18:Q19"/>
    <mergeCell ref="Q24:Q25"/>
    <mergeCell ref="Q22:Q23"/>
    <mergeCell ref="Q20:Q21"/>
    <mergeCell ref="A22:A23"/>
    <mergeCell ref="AC4:AC5"/>
    <mergeCell ref="Z4:Z5"/>
    <mergeCell ref="V4:V5"/>
    <mergeCell ref="Q6:Q7"/>
    <mergeCell ref="A6:A7"/>
    <mergeCell ref="F4:H4"/>
    <mergeCell ref="C4:C5"/>
    <mergeCell ref="L4:L5"/>
    <mergeCell ref="Q3:Q5"/>
    <mergeCell ref="D4:D5"/>
    <mergeCell ref="E4:E5"/>
    <mergeCell ref="B3:B5"/>
    <mergeCell ref="Q1:Y1"/>
    <mergeCell ref="Y4:Y5"/>
    <mergeCell ref="R3:R5"/>
    <mergeCell ref="W4:W5"/>
    <mergeCell ref="S4:S5"/>
    <mergeCell ref="Q2:AG2"/>
    <mergeCell ref="AB4:AB5"/>
    <mergeCell ref="S3:AG3"/>
    <mergeCell ref="X4:X5"/>
    <mergeCell ref="AE4:AE5"/>
    <mergeCell ref="AG4:AG5"/>
    <mergeCell ref="T4:T5"/>
    <mergeCell ref="AA4:AA5"/>
    <mergeCell ref="U4:U5"/>
    <mergeCell ref="AD4:AD5"/>
    <mergeCell ref="AF4:AF5"/>
    <mergeCell ref="A1:J1"/>
    <mergeCell ref="M4:M5"/>
    <mergeCell ref="A2:P2"/>
    <mergeCell ref="I4:K4"/>
    <mergeCell ref="N4:P4"/>
    <mergeCell ref="F3:P3"/>
    <mergeCell ref="A3:A5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>
  <sheetPr codeName="Arkusz36"/>
  <dimension ref="A1:AG38"/>
  <sheetViews>
    <sheetView zoomScale="75" zoomScaleNormal="60" workbookViewId="0">
      <selection activeCell="F19" sqref="F1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558</v>
      </c>
      <c r="B1" s="266"/>
      <c r="C1" s="266"/>
      <c r="D1" s="266"/>
      <c r="E1" s="266"/>
      <c r="F1" s="266"/>
      <c r="G1" s="266"/>
      <c r="H1" s="266"/>
      <c r="I1" s="266"/>
      <c r="J1" s="36" t="s">
        <v>501</v>
      </c>
      <c r="K1" s="24"/>
      <c r="L1" s="24"/>
      <c r="M1" s="24"/>
      <c r="N1" s="24"/>
      <c r="O1" s="24"/>
      <c r="P1" s="24"/>
      <c r="Q1" s="266" t="str">
        <f>A1</f>
        <v>TABELA 35. WOLNE MIEJSCA PRACY I MIEJSCA AKTYWIZACJI ZAWODOWEJ W LISTOPADZIE</v>
      </c>
      <c r="R1" s="266"/>
      <c r="S1" s="266"/>
      <c r="T1" s="266"/>
      <c r="U1" s="266"/>
      <c r="V1" s="266"/>
      <c r="W1" s="266"/>
      <c r="X1" s="266"/>
      <c r="Y1" s="266"/>
      <c r="Z1" s="36" t="s">
        <v>502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4" t="str">
        <f>'1-STRUKTURA-PODST'!A2:P2</f>
        <v>30.11.2017 r.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 t="str">
        <f>A2</f>
        <v>30.11.2017 r.</v>
      </c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0" customHeight="1">
      <c r="A4" s="239"/>
      <c r="B4" s="252"/>
      <c r="C4" s="258" t="str">
        <f>'1-STRUKTURA-PODST'!C4:C5</f>
        <v>XI 2017</v>
      </c>
      <c r="D4" s="238" t="str">
        <f>'1-STRUKTURA-PODST'!D4:D5</f>
        <v>X 2017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6" customFormat="1" ht="30" customHeight="1">
      <c r="A6" s="3" t="s">
        <v>12</v>
      </c>
      <c r="B6" s="38" t="s">
        <v>176</v>
      </c>
      <c r="C6" s="10"/>
      <c r="D6" s="8"/>
      <c r="E6" s="11"/>
      <c r="F6" s="9"/>
      <c r="G6" s="8"/>
      <c r="H6" s="8"/>
      <c r="I6" s="8"/>
      <c r="J6" s="8"/>
      <c r="K6" s="8"/>
      <c r="L6" s="8"/>
      <c r="M6" s="8"/>
      <c r="N6" s="8"/>
      <c r="O6" s="8"/>
      <c r="P6" s="8"/>
      <c r="Q6" s="3" t="s">
        <v>12</v>
      </c>
      <c r="R6" s="38" t="s">
        <v>176</v>
      </c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s="6" customFormat="1" ht="30" customHeight="1">
      <c r="A7" s="4" t="s">
        <v>188</v>
      </c>
      <c r="B7" s="38" t="s">
        <v>177</v>
      </c>
      <c r="C7" s="39">
        <v>5994</v>
      </c>
      <c r="D7" s="8">
        <v>7648</v>
      </c>
      <c r="E7" s="41">
        <v>-1654</v>
      </c>
      <c r="F7" s="42">
        <v>1183</v>
      </c>
      <c r="G7" s="42">
        <v>263</v>
      </c>
      <c r="H7" s="40">
        <v>1446</v>
      </c>
      <c r="I7" s="42">
        <v>387</v>
      </c>
      <c r="J7" s="42">
        <v>101</v>
      </c>
      <c r="K7" s="40">
        <v>488</v>
      </c>
      <c r="L7" s="42">
        <v>612</v>
      </c>
      <c r="M7" s="42">
        <v>137</v>
      </c>
      <c r="N7" s="42">
        <v>304</v>
      </c>
      <c r="O7" s="42">
        <v>68</v>
      </c>
      <c r="P7" s="40">
        <v>372</v>
      </c>
      <c r="Q7" s="4" t="s">
        <v>188</v>
      </c>
      <c r="R7" s="38" t="s">
        <v>177</v>
      </c>
      <c r="S7" s="40">
        <v>76</v>
      </c>
      <c r="T7" s="42">
        <v>239</v>
      </c>
      <c r="U7" s="42">
        <v>103</v>
      </c>
      <c r="V7" s="42">
        <v>65</v>
      </c>
      <c r="W7" s="42">
        <v>729</v>
      </c>
      <c r="X7" s="42">
        <v>323</v>
      </c>
      <c r="Y7" s="42">
        <v>185</v>
      </c>
      <c r="Z7" s="42">
        <v>229</v>
      </c>
      <c r="AA7" s="42">
        <v>173</v>
      </c>
      <c r="AB7" s="42">
        <v>128</v>
      </c>
      <c r="AC7" s="42">
        <v>179</v>
      </c>
      <c r="AD7" s="42">
        <v>127</v>
      </c>
      <c r="AE7" s="42">
        <v>109</v>
      </c>
      <c r="AF7" s="42">
        <v>56</v>
      </c>
      <c r="AG7" s="42">
        <v>218</v>
      </c>
    </row>
    <row r="8" spans="1:33" s="6" customFormat="1" ht="30" customHeight="1">
      <c r="A8" s="4"/>
      <c r="B8" s="18" t="s">
        <v>178</v>
      </c>
      <c r="C8" s="10">
        <v>1707</v>
      </c>
      <c r="D8" s="8">
        <v>2404</v>
      </c>
      <c r="E8" s="27">
        <v>-697</v>
      </c>
      <c r="F8" s="9">
        <v>103</v>
      </c>
      <c r="G8" s="9">
        <v>29</v>
      </c>
      <c r="H8" s="8">
        <v>132</v>
      </c>
      <c r="I8" s="9">
        <v>203</v>
      </c>
      <c r="J8" s="9">
        <v>36</v>
      </c>
      <c r="K8" s="8">
        <v>239</v>
      </c>
      <c r="L8" s="9">
        <v>77</v>
      </c>
      <c r="M8" s="9">
        <v>53</v>
      </c>
      <c r="N8" s="9">
        <v>58</v>
      </c>
      <c r="O8" s="9">
        <v>9</v>
      </c>
      <c r="P8" s="8">
        <v>67</v>
      </c>
      <c r="Q8" s="4"/>
      <c r="R8" s="18" t="s">
        <v>178</v>
      </c>
      <c r="S8" s="8">
        <v>55</v>
      </c>
      <c r="T8" s="9">
        <v>71</v>
      </c>
      <c r="U8" s="9">
        <v>34</v>
      </c>
      <c r="V8" s="9">
        <v>29</v>
      </c>
      <c r="W8" s="9">
        <v>189</v>
      </c>
      <c r="X8" s="9">
        <v>251</v>
      </c>
      <c r="Y8" s="9">
        <v>60</v>
      </c>
      <c r="Z8" s="9">
        <v>39</v>
      </c>
      <c r="AA8" s="9">
        <v>67</v>
      </c>
      <c r="AB8" s="9">
        <v>47</v>
      </c>
      <c r="AC8" s="9">
        <v>133</v>
      </c>
      <c r="AD8" s="9">
        <v>21</v>
      </c>
      <c r="AE8" s="9">
        <v>32</v>
      </c>
      <c r="AF8" s="9">
        <v>13</v>
      </c>
      <c r="AG8" s="9">
        <v>98</v>
      </c>
    </row>
    <row r="9" spans="1:33" s="152" customFormat="1" ht="30" customHeight="1">
      <c r="A9" s="177" t="s">
        <v>189</v>
      </c>
      <c r="B9" s="151" t="s">
        <v>179</v>
      </c>
      <c r="C9" s="10">
        <v>91271</v>
      </c>
      <c r="D9" s="8">
        <v>85277</v>
      </c>
      <c r="E9" s="27">
        <v>5994</v>
      </c>
      <c r="F9" s="9">
        <v>17880</v>
      </c>
      <c r="G9" s="9">
        <v>3812</v>
      </c>
      <c r="H9" s="8">
        <v>21692</v>
      </c>
      <c r="I9" s="9">
        <v>3672</v>
      </c>
      <c r="J9" s="9">
        <v>1411</v>
      </c>
      <c r="K9" s="8">
        <v>5083</v>
      </c>
      <c r="L9" s="9">
        <v>7964</v>
      </c>
      <c r="M9" s="9">
        <v>3986</v>
      </c>
      <c r="N9" s="9">
        <v>5131</v>
      </c>
      <c r="O9" s="9">
        <v>3081</v>
      </c>
      <c r="P9" s="8">
        <v>8212</v>
      </c>
      <c r="Q9" s="177" t="s">
        <v>189</v>
      </c>
      <c r="R9" s="151" t="s">
        <v>179</v>
      </c>
      <c r="S9" s="8">
        <v>2010</v>
      </c>
      <c r="T9" s="9">
        <v>3763</v>
      </c>
      <c r="U9" s="9">
        <v>2505</v>
      </c>
      <c r="V9" s="9">
        <v>1705</v>
      </c>
      <c r="W9" s="9">
        <v>8025</v>
      </c>
      <c r="X9" s="9">
        <v>3812</v>
      </c>
      <c r="Y9" s="9">
        <v>2210</v>
      </c>
      <c r="Z9" s="9">
        <v>3746</v>
      </c>
      <c r="AA9" s="9">
        <v>2139</v>
      </c>
      <c r="AB9" s="9">
        <v>2231</v>
      </c>
      <c r="AC9" s="9">
        <v>2275</v>
      </c>
      <c r="AD9" s="9">
        <v>3816</v>
      </c>
      <c r="AE9" s="9">
        <v>1639</v>
      </c>
      <c r="AF9" s="9">
        <v>1491</v>
      </c>
      <c r="AG9" s="9">
        <v>2967</v>
      </c>
    </row>
    <row r="10" spans="1:33" s="152" customFormat="1" ht="30" customHeight="1">
      <c r="A10" s="177"/>
      <c r="B10" s="151" t="s">
        <v>178</v>
      </c>
      <c r="C10" s="153">
        <v>33114</v>
      </c>
      <c r="D10" s="8">
        <v>31407</v>
      </c>
      <c r="E10" s="27">
        <v>1707</v>
      </c>
      <c r="F10" s="9">
        <v>1845</v>
      </c>
      <c r="G10" s="9">
        <v>986</v>
      </c>
      <c r="H10" s="8">
        <v>2831</v>
      </c>
      <c r="I10" s="9">
        <v>1988</v>
      </c>
      <c r="J10" s="9">
        <v>782</v>
      </c>
      <c r="K10" s="8">
        <v>2770</v>
      </c>
      <c r="L10" s="9">
        <v>1537</v>
      </c>
      <c r="M10" s="9">
        <v>2049</v>
      </c>
      <c r="N10" s="9">
        <v>1419</v>
      </c>
      <c r="O10" s="9">
        <v>1424</v>
      </c>
      <c r="P10" s="8">
        <v>2843</v>
      </c>
      <c r="Q10" s="177"/>
      <c r="R10" s="151" t="s">
        <v>178</v>
      </c>
      <c r="S10" s="8">
        <v>1227</v>
      </c>
      <c r="T10" s="9">
        <v>909</v>
      </c>
      <c r="U10" s="9">
        <v>1000</v>
      </c>
      <c r="V10" s="9">
        <v>956</v>
      </c>
      <c r="W10" s="9">
        <v>3389</v>
      </c>
      <c r="X10" s="9">
        <v>2809</v>
      </c>
      <c r="Y10" s="9">
        <v>1010</v>
      </c>
      <c r="Z10" s="9">
        <v>1427</v>
      </c>
      <c r="AA10" s="9">
        <v>1059</v>
      </c>
      <c r="AB10" s="9">
        <v>1252</v>
      </c>
      <c r="AC10" s="9">
        <v>1546</v>
      </c>
      <c r="AD10" s="9">
        <v>1449</v>
      </c>
      <c r="AE10" s="9">
        <v>956</v>
      </c>
      <c r="AF10" s="9">
        <v>719</v>
      </c>
      <c r="AG10" s="9">
        <v>1376</v>
      </c>
    </row>
    <row r="11" spans="1:33" s="6" customFormat="1" ht="30" customHeight="1">
      <c r="A11" s="4" t="s">
        <v>190</v>
      </c>
      <c r="B11" s="19" t="s">
        <v>180</v>
      </c>
      <c r="C11" s="10">
        <v>5140</v>
      </c>
      <c r="D11" s="8">
        <v>5307</v>
      </c>
      <c r="E11" s="11">
        <v>-167</v>
      </c>
      <c r="F11" s="9">
        <v>1044</v>
      </c>
      <c r="G11" s="9">
        <v>244</v>
      </c>
      <c r="H11" s="8">
        <v>1288</v>
      </c>
      <c r="I11" s="9">
        <v>254</v>
      </c>
      <c r="J11" s="9">
        <v>46</v>
      </c>
      <c r="K11" s="8">
        <v>300</v>
      </c>
      <c r="L11" s="9">
        <v>476</v>
      </c>
      <c r="M11" s="9">
        <v>83</v>
      </c>
      <c r="N11" s="9">
        <v>525</v>
      </c>
      <c r="O11" s="9">
        <v>127</v>
      </c>
      <c r="P11" s="8">
        <v>652</v>
      </c>
      <c r="Q11" s="4" t="s">
        <v>190</v>
      </c>
      <c r="R11" s="18" t="s">
        <v>180</v>
      </c>
      <c r="S11" s="8">
        <v>94</v>
      </c>
      <c r="T11" s="9">
        <v>266</v>
      </c>
      <c r="U11" s="9">
        <v>125</v>
      </c>
      <c r="V11" s="9">
        <v>30</v>
      </c>
      <c r="W11" s="9">
        <v>387</v>
      </c>
      <c r="X11" s="9">
        <v>116</v>
      </c>
      <c r="Y11" s="9">
        <v>237</v>
      </c>
      <c r="Z11" s="9">
        <v>180</v>
      </c>
      <c r="AA11" s="9">
        <v>49</v>
      </c>
      <c r="AB11" s="9">
        <v>77</v>
      </c>
      <c r="AC11" s="9">
        <v>159</v>
      </c>
      <c r="AD11" s="9">
        <v>224</v>
      </c>
      <c r="AE11" s="9">
        <v>69</v>
      </c>
      <c r="AF11" s="9">
        <v>88</v>
      </c>
      <c r="AG11" s="9">
        <v>240</v>
      </c>
    </row>
    <row r="12" spans="1:33" s="6" customFormat="1" ht="30" customHeight="1">
      <c r="A12" s="5"/>
      <c r="B12" s="18" t="s">
        <v>181</v>
      </c>
      <c r="C12" s="10">
        <v>1407</v>
      </c>
      <c r="D12" s="8">
        <v>1255</v>
      </c>
      <c r="E12" s="11">
        <v>152</v>
      </c>
      <c r="F12" s="9">
        <v>67</v>
      </c>
      <c r="G12" s="9">
        <v>20</v>
      </c>
      <c r="H12" s="8">
        <v>87</v>
      </c>
      <c r="I12" s="9">
        <v>43</v>
      </c>
      <c r="J12" s="9">
        <v>5</v>
      </c>
      <c r="K12" s="8">
        <v>48</v>
      </c>
      <c r="L12" s="9">
        <v>105</v>
      </c>
      <c r="M12" s="9">
        <v>5</v>
      </c>
      <c r="N12" s="9">
        <v>270</v>
      </c>
      <c r="O12" s="9">
        <v>80</v>
      </c>
      <c r="P12" s="8">
        <v>350</v>
      </c>
      <c r="Q12" s="5"/>
      <c r="R12" s="18" t="s">
        <v>181</v>
      </c>
      <c r="S12" s="8">
        <v>61</v>
      </c>
      <c r="T12" s="9">
        <v>99</v>
      </c>
      <c r="U12" s="9">
        <v>49</v>
      </c>
      <c r="V12" s="9">
        <v>3</v>
      </c>
      <c r="W12" s="9">
        <v>69</v>
      </c>
      <c r="X12" s="9">
        <v>0</v>
      </c>
      <c r="Y12" s="9">
        <v>84</v>
      </c>
      <c r="Z12" s="9">
        <v>29</v>
      </c>
      <c r="AA12" s="9">
        <v>21</v>
      </c>
      <c r="AB12" s="9">
        <v>6</v>
      </c>
      <c r="AC12" s="9">
        <v>66</v>
      </c>
      <c r="AD12" s="9">
        <v>134</v>
      </c>
      <c r="AE12" s="9">
        <v>18</v>
      </c>
      <c r="AF12" s="9">
        <v>46</v>
      </c>
      <c r="AG12" s="9">
        <v>127</v>
      </c>
    </row>
    <row r="13" spans="1:33" s="6" customFormat="1" ht="30" customHeight="1">
      <c r="A13" s="3" t="s">
        <v>17</v>
      </c>
      <c r="B13" s="52" t="s">
        <v>182</v>
      </c>
      <c r="C13" s="39"/>
      <c r="D13" s="8"/>
      <c r="E13" s="41"/>
      <c r="F13" s="9"/>
      <c r="G13" s="9"/>
      <c r="H13" s="8"/>
      <c r="I13" s="9"/>
      <c r="J13" s="9"/>
      <c r="K13" s="8"/>
      <c r="L13" s="9"/>
      <c r="M13" s="9"/>
      <c r="N13" s="9"/>
      <c r="O13" s="9"/>
      <c r="P13" s="8"/>
      <c r="Q13" s="3" t="s">
        <v>17</v>
      </c>
      <c r="R13" s="38" t="s">
        <v>182</v>
      </c>
      <c r="S13" s="8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s="6" customFormat="1" ht="30" customHeight="1">
      <c r="A14" s="4" t="s">
        <v>191</v>
      </c>
      <c r="B14" s="38" t="s">
        <v>177</v>
      </c>
      <c r="C14" s="39">
        <v>5380</v>
      </c>
      <c r="D14" s="8">
        <v>6606</v>
      </c>
      <c r="E14" s="41">
        <v>-1226</v>
      </c>
      <c r="F14" s="42">
        <v>1132</v>
      </c>
      <c r="G14" s="42">
        <v>257</v>
      </c>
      <c r="H14" s="40">
        <v>1389</v>
      </c>
      <c r="I14" s="42">
        <v>346</v>
      </c>
      <c r="J14" s="42">
        <v>97</v>
      </c>
      <c r="K14" s="40">
        <v>443</v>
      </c>
      <c r="L14" s="42">
        <v>578</v>
      </c>
      <c r="M14" s="42">
        <v>126</v>
      </c>
      <c r="N14" s="42">
        <v>279</v>
      </c>
      <c r="O14" s="42">
        <v>64</v>
      </c>
      <c r="P14" s="40">
        <v>343</v>
      </c>
      <c r="Q14" s="4" t="s">
        <v>191</v>
      </c>
      <c r="R14" s="38" t="s">
        <v>177</v>
      </c>
      <c r="S14" s="40">
        <v>46</v>
      </c>
      <c r="T14" s="42">
        <v>219</v>
      </c>
      <c r="U14" s="42">
        <v>100</v>
      </c>
      <c r="V14" s="42">
        <v>44</v>
      </c>
      <c r="W14" s="42">
        <v>659</v>
      </c>
      <c r="X14" s="42">
        <v>214</v>
      </c>
      <c r="Y14" s="42">
        <v>159</v>
      </c>
      <c r="Z14" s="42">
        <v>221</v>
      </c>
      <c r="AA14" s="42">
        <v>142</v>
      </c>
      <c r="AB14" s="42">
        <v>107</v>
      </c>
      <c r="AC14" s="42">
        <v>156</v>
      </c>
      <c r="AD14" s="42">
        <v>119</v>
      </c>
      <c r="AE14" s="42">
        <v>107</v>
      </c>
      <c r="AF14" s="42">
        <v>50</v>
      </c>
      <c r="AG14" s="42">
        <v>158</v>
      </c>
    </row>
    <row r="15" spans="1:33" s="6" customFormat="1" ht="30" customHeight="1">
      <c r="A15" s="4"/>
      <c r="B15" s="19" t="s">
        <v>178</v>
      </c>
      <c r="C15" s="10">
        <v>1093</v>
      </c>
      <c r="D15" s="8">
        <v>1362</v>
      </c>
      <c r="E15" s="11">
        <v>-269</v>
      </c>
      <c r="F15" s="9">
        <v>52</v>
      </c>
      <c r="G15" s="9">
        <v>23</v>
      </c>
      <c r="H15" s="8">
        <v>75</v>
      </c>
      <c r="I15" s="9">
        <v>162</v>
      </c>
      <c r="J15" s="9">
        <v>32</v>
      </c>
      <c r="K15" s="8">
        <v>194</v>
      </c>
      <c r="L15" s="9">
        <v>43</v>
      </c>
      <c r="M15" s="9">
        <v>42</v>
      </c>
      <c r="N15" s="9">
        <v>33</v>
      </c>
      <c r="O15" s="9">
        <v>5</v>
      </c>
      <c r="P15" s="8">
        <v>38</v>
      </c>
      <c r="Q15" s="4"/>
      <c r="R15" s="18" t="s">
        <v>178</v>
      </c>
      <c r="S15" s="8">
        <v>25</v>
      </c>
      <c r="T15" s="9">
        <v>51</v>
      </c>
      <c r="U15" s="9">
        <v>31</v>
      </c>
      <c r="V15" s="9">
        <v>8</v>
      </c>
      <c r="W15" s="9">
        <v>119</v>
      </c>
      <c r="X15" s="9">
        <v>142</v>
      </c>
      <c r="Y15" s="9">
        <v>34</v>
      </c>
      <c r="Z15" s="9">
        <v>31</v>
      </c>
      <c r="AA15" s="9">
        <v>36</v>
      </c>
      <c r="AB15" s="9">
        <v>26</v>
      </c>
      <c r="AC15" s="9">
        <v>110</v>
      </c>
      <c r="AD15" s="9">
        <v>13</v>
      </c>
      <c r="AE15" s="9">
        <v>30</v>
      </c>
      <c r="AF15" s="9">
        <v>7</v>
      </c>
      <c r="AG15" s="9">
        <v>38</v>
      </c>
    </row>
    <row r="16" spans="1:33" s="6" customFormat="1" ht="30" customHeight="1">
      <c r="A16" s="4" t="s">
        <v>192</v>
      </c>
      <c r="B16" s="19" t="s">
        <v>179</v>
      </c>
      <c r="C16" s="10">
        <v>72875</v>
      </c>
      <c r="D16" s="8">
        <v>67495</v>
      </c>
      <c r="E16" s="11">
        <v>5380</v>
      </c>
      <c r="F16" s="9">
        <v>16811</v>
      </c>
      <c r="G16" s="9">
        <v>3371</v>
      </c>
      <c r="H16" s="8">
        <v>20182</v>
      </c>
      <c r="I16" s="9">
        <v>2999</v>
      </c>
      <c r="J16" s="9">
        <v>1117</v>
      </c>
      <c r="K16" s="8">
        <v>4116</v>
      </c>
      <c r="L16" s="9">
        <v>6912</v>
      </c>
      <c r="M16" s="9">
        <v>2701</v>
      </c>
      <c r="N16" s="9">
        <v>4223</v>
      </c>
      <c r="O16" s="9">
        <v>2304</v>
      </c>
      <c r="P16" s="8">
        <v>6527</v>
      </c>
      <c r="Q16" s="4" t="s">
        <v>192</v>
      </c>
      <c r="R16" s="18" t="s">
        <v>179</v>
      </c>
      <c r="S16" s="8">
        <v>1164</v>
      </c>
      <c r="T16" s="9">
        <v>3177</v>
      </c>
      <c r="U16" s="9">
        <v>1914</v>
      </c>
      <c r="V16" s="9">
        <v>1083</v>
      </c>
      <c r="W16" s="9">
        <v>6300</v>
      </c>
      <c r="X16" s="9">
        <v>2030</v>
      </c>
      <c r="Y16" s="9">
        <v>1691</v>
      </c>
      <c r="Z16" s="9">
        <v>2889</v>
      </c>
      <c r="AA16" s="9">
        <v>1398</v>
      </c>
      <c r="AB16" s="9">
        <v>1661</v>
      </c>
      <c r="AC16" s="9">
        <v>1683</v>
      </c>
      <c r="AD16" s="9">
        <v>2814</v>
      </c>
      <c r="AE16" s="9">
        <v>1278</v>
      </c>
      <c r="AF16" s="9">
        <v>1170</v>
      </c>
      <c r="AG16" s="9">
        <v>2185</v>
      </c>
    </row>
    <row r="17" spans="1:33" s="6" customFormat="1" ht="30" customHeight="1">
      <c r="A17" s="4"/>
      <c r="B17" s="18" t="s">
        <v>178</v>
      </c>
      <c r="C17" s="10">
        <v>14718</v>
      </c>
      <c r="D17" s="8">
        <v>13625</v>
      </c>
      <c r="E17" s="11">
        <v>1093</v>
      </c>
      <c r="F17" s="9">
        <v>776</v>
      </c>
      <c r="G17" s="9">
        <v>545</v>
      </c>
      <c r="H17" s="8">
        <v>1321</v>
      </c>
      <c r="I17" s="9">
        <v>1315</v>
      </c>
      <c r="J17" s="9">
        <v>488</v>
      </c>
      <c r="K17" s="8">
        <v>1803</v>
      </c>
      <c r="L17" s="9">
        <v>485</v>
      </c>
      <c r="M17" s="9">
        <v>764</v>
      </c>
      <c r="N17" s="9">
        <v>511</v>
      </c>
      <c r="O17" s="9">
        <v>647</v>
      </c>
      <c r="P17" s="8">
        <v>1158</v>
      </c>
      <c r="Q17" s="4"/>
      <c r="R17" s="18" t="s">
        <v>178</v>
      </c>
      <c r="S17" s="8">
        <v>381</v>
      </c>
      <c r="T17" s="9">
        <v>323</v>
      </c>
      <c r="U17" s="9">
        <v>409</v>
      </c>
      <c r="V17" s="9">
        <v>334</v>
      </c>
      <c r="W17" s="9">
        <v>1664</v>
      </c>
      <c r="X17" s="9">
        <v>1027</v>
      </c>
      <c r="Y17" s="9">
        <v>491</v>
      </c>
      <c r="Z17" s="9">
        <v>570</v>
      </c>
      <c r="AA17" s="9">
        <v>318</v>
      </c>
      <c r="AB17" s="9">
        <v>682</v>
      </c>
      <c r="AC17" s="9">
        <v>954</v>
      </c>
      <c r="AD17" s="9">
        <v>447</v>
      </c>
      <c r="AE17" s="9">
        <v>595</v>
      </c>
      <c r="AF17" s="9">
        <v>398</v>
      </c>
      <c r="AG17" s="9">
        <v>594</v>
      </c>
    </row>
    <row r="18" spans="1:33" s="6" customFormat="1" ht="30" customHeight="1">
      <c r="A18" s="4" t="s">
        <v>193</v>
      </c>
      <c r="B18" s="18" t="s">
        <v>180</v>
      </c>
      <c r="C18" s="10">
        <v>4838</v>
      </c>
      <c r="D18" s="8">
        <v>4924</v>
      </c>
      <c r="E18" s="11">
        <v>-86</v>
      </c>
      <c r="F18" s="9">
        <v>980</v>
      </c>
      <c r="G18" s="9">
        <v>235</v>
      </c>
      <c r="H18" s="8">
        <v>1215</v>
      </c>
      <c r="I18" s="9">
        <v>242</v>
      </c>
      <c r="J18" s="9">
        <v>46</v>
      </c>
      <c r="K18" s="8">
        <v>288</v>
      </c>
      <c r="L18" s="9">
        <v>428</v>
      </c>
      <c r="M18" s="9">
        <v>78</v>
      </c>
      <c r="N18" s="9">
        <v>512</v>
      </c>
      <c r="O18" s="9">
        <v>127</v>
      </c>
      <c r="P18" s="8">
        <v>639</v>
      </c>
      <c r="Q18" s="4" t="s">
        <v>193</v>
      </c>
      <c r="R18" s="18" t="s">
        <v>180</v>
      </c>
      <c r="S18" s="8">
        <v>78</v>
      </c>
      <c r="T18" s="9">
        <v>257</v>
      </c>
      <c r="U18" s="9">
        <v>119</v>
      </c>
      <c r="V18" s="9">
        <v>29</v>
      </c>
      <c r="W18" s="9">
        <v>373</v>
      </c>
      <c r="X18" s="9">
        <v>79</v>
      </c>
      <c r="Y18" s="9">
        <v>219</v>
      </c>
      <c r="Z18" s="9">
        <v>180</v>
      </c>
      <c r="AA18" s="9">
        <v>28</v>
      </c>
      <c r="AB18" s="9">
        <v>77</v>
      </c>
      <c r="AC18" s="9">
        <v>150</v>
      </c>
      <c r="AD18" s="9">
        <v>220</v>
      </c>
      <c r="AE18" s="9">
        <v>67</v>
      </c>
      <c r="AF18" s="9">
        <v>85</v>
      </c>
      <c r="AG18" s="9">
        <v>229</v>
      </c>
    </row>
    <row r="19" spans="1:33" s="6" customFormat="1" ht="30" customHeight="1">
      <c r="A19" s="5"/>
      <c r="B19" s="19" t="s">
        <v>181</v>
      </c>
      <c r="C19" s="10">
        <v>1272</v>
      </c>
      <c r="D19" s="8">
        <v>1125</v>
      </c>
      <c r="E19" s="11">
        <v>147</v>
      </c>
      <c r="F19" s="9">
        <v>28</v>
      </c>
      <c r="G19" s="9">
        <v>14</v>
      </c>
      <c r="H19" s="8">
        <v>42</v>
      </c>
      <c r="I19" s="9">
        <v>43</v>
      </c>
      <c r="J19" s="9">
        <v>5</v>
      </c>
      <c r="K19" s="8">
        <v>48</v>
      </c>
      <c r="L19" s="9">
        <v>58</v>
      </c>
      <c r="M19" s="9">
        <v>5</v>
      </c>
      <c r="N19" s="9">
        <v>261</v>
      </c>
      <c r="O19" s="9">
        <v>80</v>
      </c>
      <c r="P19" s="8">
        <v>341</v>
      </c>
      <c r="Q19" s="5"/>
      <c r="R19" s="18" t="s">
        <v>181</v>
      </c>
      <c r="S19" s="8">
        <v>57</v>
      </c>
      <c r="T19" s="9">
        <v>98</v>
      </c>
      <c r="U19" s="9">
        <v>43</v>
      </c>
      <c r="V19" s="9">
        <v>3</v>
      </c>
      <c r="W19" s="9">
        <v>63</v>
      </c>
      <c r="X19" s="9">
        <v>0</v>
      </c>
      <c r="Y19" s="9">
        <v>84</v>
      </c>
      <c r="Z19" s="9">
        <v>29</v>
      </c>
      <c r="AA19" s="9">
        <v>6</v>
      </c>
      <c r="AB19" s="9">
        <v>6</v>
      </c>
      <c r="AC19" s="9">
        <v>66</v>
      </c>
      <c r="AD19" s="9">
        <v>132</v>
      </c>
      <c r="AE19" s="9">
        <v>18</v>
      </c>
      <c r="AF19" s="9">
        <v>46</v>
      </c>
      <c r="AG19" s="9">
        <v>127</v>
      </c>
    </row>
    <row r="20" spans="1:33" s="6" customFormat="1" ht="30" customHeight="1">
      <c r="A20" s="3" t="s">
        <v>19</v>
      </c>
      <c r="B20" s="38" t="s">
        <v>183</v>
      </c>
      <c r="C20" s="39">
        <v>614</v>
      </c>
      <c r="D20" s="8">
        <v>1042</v>
      </c>
      <c r="E20" s="41">
        <v>-428</v>
      </c>
      <c r="F20" s="42">
        <v>51</v>
      </c>
      <c r="G20" s="42">
        <v>6</v>
      </c>
      <c r="H20" s="40">
        <v>57</v>
      </c>
      <c r="I20" s="42">
        <v>41</v>
      </c>
      <c r="J20" s="42">
        <v>4</v>
      </c>
      <c r="K20" s="40">
        <v>45</v>
      </c>
      <c r="L20" s="42">
        <v>34</v>
      </c>
      <c r="M20" s="42">
        <v>11</v>
      </c>
      <c r="N20" s="42">
        <v>25</v>
      </c>
      <c r="O20" s="42">
        <v>4</v>
      </c>
      <c r="P20" s="40">
        <v>29</v>
      </c>
      <c r="Q20" s="3" t="s">
        <v>19</v>
      </c>
      <c r="R20" s="38" t="s">
        <v>183</v>
      </c>
      <c r="S20" s="40">
        <v>30</v>
      </c>
      <c r="T20" s="42">
        <v>20</v>
      </c>
      <c r="U20" s="42">
        <v>3</v>
      </c>
      <c r="V20" s="42">
        <v>21</v>
      </c>
      <c r="W20" s="42">
        <v>70</v>
      </c>
      <c r="X20" s="42">
        <v>109</v>
      </c>
      <c r="Y20" s="42">
        <v>26</v>
      </c>
      <c r="Z20" s="42">
        <v>8</v>
      </c>
      <c r="AA20" s="42">
        <v>31</v>
      </c>
      <c r="AB20" s="42">
        <v>21</v>
      </c>
      <c r="AC20" s="42">
        <v>23</v>
      </c>
      <c r="AD20" s="42">
        <v>8</v>
      </c>
      <c r="AE20" s="42">
        <v>2</v>
      </c>
      <c r="AF20" s="42">
        <v>6</v>
      </c>
      <c r="AG20" s="42">
        <v>60</v>
      </c>
    </row>
    <row r="21" spans="1:33" s="6" customFormat="1" ht="30" customHeight="1">
      <c r="A21" s="4"/>
      <c r="B21" s="19" t="s">
        <v>179</v>
      </c>
      <c r="C21" s="10">
        <v>18396</v>
      </c>
      <c r="D21" s="8">
        <v>17782</v>
      </c>
      <c r="E21" s="11">
        <v>614</v>
      </c>
      <c r="F21" s="9">
        <v>1069</v>
      </c>
      <c r="G21" s="9">
        <v>441</v>
      </c>
      <c r="H21" s="8">
        <v>1510</v>
      </c>
      <c r="I21" s="9">
        <v>673</v>
      </c>
      <c r="J21" s="9">
        <v>294</v>
      </c>
      <c r="K21" s="8">
        <v>967</v>
      </c>
      <c r="L21" s="9">
        <v>1052</v>
      </c>
      <c r="M21" s="9">
        <v>1285</v>
      </c>
      <c r="N21" s="9">
        <v>908</v>
      </c>
      <c r="O21" s="9">
        <v>777</v>
      </c>
      <c r="P21" s="8">
        <v>1685</v>
      </c>
      <c r="Q21" s="4"/>
      <c r="R21" s="18" t="s">
        <v>179</v>
      </c>
      <c r="S21" s="8">
        <v>846</v>
      </c>
      <c r="T21" s="9">
        <v>586</v>
      </c>
      <c r="U21" s="9">
        <v>591</v>
      </c>
      <c r="V21" s="9">
        <v>622</v>
      </c>
      <c r="W21" s="9">
        <v>1725</v>
      </c>
      <c r="X21" s="9">
        <v>1782</v>
      </c>
      <c r="Y21" s="9">
        <v>519</v>
      </c>
      <c r="Z21" s="9">
        <v>857</v>
      </c>
      <c r="AA21" s="9">
        <v>741</v>
      </c>
      <c r="AB21" s="9">
        <v>570</v>
      </c>
      <c r="AC21" s="9">
        <v>592</v>
      </c>
      <c r="AD21" s="9">
        <v>1002</v>
      </c>
      <c r="AE21" s="9">
        <v>361</v>
      </c>
      <c r="AF21" s="9">
        <v>321</v>
      </c>
      <c r="AG21" s="9">
        <v>782</v>
      </c>
    </row>
    <row r="22" spans="1:33" s="6" customFormat="1" ht="30" customHeight="1">
      <c r="A22" s="4"/>
      <c r="B22" s="18" t="s">
        <v>180</v>
      </c>
      <c r="C22" s="10">
        <v>302</v>
      </c>
      <c r="D22" s="8">
        <v>383</v>
      </c>
      <c r="E22" s="11">
        <v>-81</v>
      </c>
      <c r="F22" s="9">
        <v>64</v>
      </c>
      <c r="G22" s="9">
        <v>9</v>
      </c>
      <c r="H22" s="8">
        <v>73</v>
      </c>
      <c r="I22" s="9">
        <v>12</v>
      </c>
      <c r="J22" s="9">
        <v>0</v>
      </c>
      <c r="K22" s="8">
        <v>12</v>
      </c>
      <c r="L22" s="9">
        <v>48</v>
      </c>
      <c r="M22" s="9">
        <v>5</v>
      </c>
      <c r="N22" s="9">
        <v>13</v>
      </c>
      <c r="O22" s="9">
        <v>0</v>
      </c>
      <c r="P22" s="8">
        <v>13</v>
      </c>
      <c r="Q22" s="4"/>
      <c r="R22" s="18" t="s">
        <v>180</v>
      </c>
      <c r="S22" s="8">
        <v>16</v>
      </c>
      <c r="T22" s="9">
        <v>9</v>
      </c>
      <c r="U22" s="9">
        <v>6</v>
      </c>
      <c r="V22" s="9">
        <v>1</v>
      </c>
      <c r="W22" s="9">
        <v>14</v>
      </c>
      <c r="X22" s="9">
        <v>37</v>
      </c>
      <c r="Y22" s="9">
        <v>18</v>
      </c>
      <c r="Z22" s="9">
        <v>0</v>
      </c>
      <c r="AA22" s="9">
        <v>21</v>
      </c>
      <c r="AB22" s="9">
        <v>0</v>
      </c>
      <c r="AC22" s="9">
        <v>9</v>
      </c>
      <c r="AD22" s="9">
        <v>4</v>
      </c>
      <c r="AE22" s="9">
        <v>2</v>
      </c>
      <c r="AF22" s="9">
        <v>3</v>
      </c>
      <c r="AG22" s="9">
        <v>11</v>
      </c>
    </row>
    <row r="23" spans="1:33" s="6" customFormat="1" ht="30" customHeight="1">
      <c r="A23" s="4" t="s">
        <v>103</v>
      </c>
      <c r="B23" s="52" t="s">
        <v>184</v>
      </c>
      <c r="C23" s="39">
        <v>553</v>
      </c>
      <c r="D23" s="8">
        <v>937</v>
      </c>
      <c r="E23" s="41">
        <v>-384</v>
      </c>
      <c r="F23" s="42">
        <v>51</v>
      </c>
      <c r="G23" s="42">
        <v>6</v>
      </c>
      <c r="H23" s="40">
        <v>57</v>
      </c>
      <c r="I23" s="42">
        <v>41</v>
      </c>
      <c r="J23" s="42">
        <v>3</v>
      </c>
      <c r="K23" s="40">
        <v>44</v>
      </c>
      <c r="L23" s="42">
        <v>34</v>
      </c>
      <c r="M23" s="42">
        <v>11</v>
      </c>
      <c r="N23" s="42">
        <v>24</v>
      </c>
      <c r="O23" s="42">
        <v>4</v>
      </c>
      <c r="P23" s="40">
        <v>28</v>
      </c>
      <c r="Q23" s="4" t="s">
        <v>103</v>
      </c>
      <c r="R23" s="38" t="s">
        <v>184</v>
      </c>
      <c r="S23" s="40">
        <v>30</v>
      </c>
      <c r="T23" s="42">
        <v>20</v>
      </c>
      <c r="U23" s="42">
        <v>1</v>
      </c>
      <c r="V23" s="42">
        <v>20</v>
      </c>
      <c r="W23" s="42">
        <v>70</v>
      </c>
      <c r="X23" s="42">
        <v>58</v>
      </c>
      <c r="Y23" s="42">
        <v>26</v>
      </c>
      <c r="Z23" s="42">
        <v>6</v>
      </c>
      <c r="AA23" s="42">
        <v>31</v>
      </c>
      <c r="AB23" s="42">
        <v>19</v>
      </c>
      <c r="AC23" s="42">
        <v>23</v>
      </c>
      <c r="AD23" s="42">
        <v>8</v>
      </c>
      <c r="AE23" s="42">
        <v>2</v>
      </c>
      <c r="AF23" s="42">
        <v>6</v>
      </c>
      <c r="AG23" s="42">
        <v>59</v>
      </c>
    </row>
    <row r="24" spans="1:33" s="6" customFormat="1" ht="30" customHeight="1">
      <c r="A24" s="4"/>
      <c r="B24" s="18" t="s">
        <v>179</v>
      </c>
      <c r="C24" s="10">
        <v>15053</v>
      </c>
      <c r="D24" s="8">
        <v>14500</v>
      </c>
      <c r="E24" s="11">
        <v>553</v>
      </c>
      <c r="F24" s="9">
        <v>1069</v>
      </c>
      <c r="G24" s="9">
        <v>325</v>
      </c>
      <c r="H24" s="8">
        <v>1394</v>
      </c>
      <c r="I24" s="9">
        <v>673</v>
      </c>
      <c r="J24" s="9">
        <v>236</v>
      </c>
      <c r="K24" s="8">
        <v>909</v>
      </c>
      <c r="L24" s="9">
        <v>773</v>
      </c>
      <c r="M24" s="9">
        <v>1229</v>
      </c>
      <c r="N24" s="9">
        <v>780</v>
      </c>
      <c r="O24" s="9">
        <v>354</v>
      </c>
      <c r="P24" s="172">
        <v>1134</v>
      </c>
      <c r="Q24" s="4"/>
      <c r="R24" s="18" t="s">
        <v>179</v>
      </c>
      <c r="S24" s="8">
        <v>744</v>
      </c>
      <c r="T24" s="9">
        <v>501</v>
      </c>
      <c r="U24" s="9">
        <v>572</v>
      </c>
      <c r="V24" s="9">
        <v>444</v>
      </c>
      <c r="W24" s="9">
        <v>1592</v>
      </c>
      <c r="X24" s="9">
        <v>1209</v>
      </c>
      <c r="Y24" s="9">
        <v>418</v>
      </c>
      <c r="Z24" s="9">
        <v>696</v>
      </c>
      <c r="AA24" s="9">
        <v>651</v>
      </c>
      <c r="AB24" s="9">
        <v>387</v>
      </c>
      <c r="AC24" s="9">
        <v>459</v>
      </c>
      <c r="AD24" s="9">
        <v>827</v>
      </c>
      <c r="AE24" s="9">
        <v>289</v>
      </c>
      <c r="AF24" s="9">
        <v>132</v>
      </c>
      <c r="AG24" s="9">
        <v>693</v>
      </c>
    </row>
    <row r="25" spans="1:33" s="6" customFormat="1" ht="30" customHeight="1">
      <c r="A25" s="4"/>
      <c r="B25" s="19" t="s">
        <v>180</v>
      </c>
      <c r="C25" s="10">
        <v>275</v>
      </c>
      <c r="D25" s="8">
        <v>319</v>
      </c>
      <c r="E25" s="11">
        <v>-44</v>
      </c>
      <c r="F25" s="9">
        <v>64</v>
      </c>
      <c r="G25" s="9">
        <v>9</v>
      </c>
      <c r="H25" s="8">
        <v>73</v>
      </c>
      <c r="I25" s="9">
        <v>12</v>
      </c>
      <c r="J25" s="9">
        <v>0</v>
      </c>
      <c r="K25" s="8">
        <v>12</v>
      </c>
      <c r="L25" s="9">
        <v>39</v>
      </c>
      <c r="M25" s="9">
        <v>5</v>
      </c>
      <c r="N25" s="9">
        <v>13</v>
      </c>
      <c r="O25" s="9">
        <v>0</v>
      </c>
      <c r="P25" s="8">
        <v>13</v>
      </c>
      <c r="Q25" s="4"/>
      <c r="R25" s="18" t="s">
        <v>180</v>
      </c>
      <c r="S25" s="8">
        <v>16</v>
      </c>
      <c r="T25" s="9">
        <v>9</v>
      </c>
      <c r="U25" s="9">
        <v>6</v>
      </c>
      <c r="V25" s="9">
        <v>1</v>
      </c>
      <c r="W25" s="9">
        <v>14</v>
      </c>
      <c r="X25" s="9">
        <v>30</v>
      </c>
      <c r="Y25" s="9">
        <v>18</v>
      </c>
      <c r="Z25" s="9">
        <v>0</v>
      </c>
      <c r="AA25" s="9">
        <v>10</v>
      </c>
      <c r="AB25" s="9">
        <v>0</v>
      </c>
      <c r="AC25" s="9">
        <v>9</v>
      </c>
      <c r="AD25" s="9">
        <v>4</v>
      </c>
      <c r="AE25" s="9">
        <v>2</v>
      </c>
      <c r="AF25" s="9">
        <v>3</v>
      </c>
      <c r="AG25" s="9">
        <v>11</v>
      </c>
    </row>
    <row r="26" spans="1:33" s="6" customFormat="1" ht="37.5">
      <c r="A26" s="4" t="s">
        <v>104</v>
      </c>
      <c r="B26" s="38" t="s">
        <v>185</v>
      </c>
      <c r="C26" s="39">
        <v>1</v>
      </c>
      <c r="D26" s="8">
        <v>0</v>
      </c>
      <c r="E26" s="41">
        <v>1</v>
      </c>
      <c r="F26" s="42">
        <v>0</v>
      </c>
      <c r="G26" s="42">
        <v>0</v>
      </c>
      <c r="H26" s="40">
        <v>0</v>
      </c>
      <c r="I26" s="42">
        <v>0</v>
      </c>
      <c r="J26" s="42">
        <v>0</v>
      </c>
      <c r="K26" s="40">
        <v>0</v>
      </c>
      <c r="L26" s="42">
        <v>0</v>
      </c>
      <c r="M26" s="42">
        <v>0</v>
      </c>
      <c r="N26" s="42">
        <v>1</v>
      </c>
      <c r="O26" s="42">
        <v>0</v>
      </c>
      <c r="P26" s="40">
        <v>1</v>
      </c>
      <c r="Q26" s="4" t="s">
        <v>104</v>
      </c>
      <c r="R26" s="38" t="s">
        <v>185</v>
      </c>
      <c r="S26" s="40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</row>
    <row r="27" spans="1:33" s="6" customFormat="1" ht="30" customHeight="1">
      <c r="A27" s="4"/>
      <c r="B27" s="19" t="s">
        <v>179</v>
      </c>
      <c r="C27" s="10">
        <v>2</v>
      </c>
      <c r="D27" s="8">
        <v>1</v>
      </c>
      <c r="E27" s="11">
        <v>1</v>
      </c>
      <c r="F27" s="9">
        <v>0</v>
      </c>
      <c r="G27" s="9">
        <v>0</v>
      </c>
      <c r="H27" s="8">
        <v>0</v>
      </c>
      <c r="I27" s="9">
        <v>0</v>
      </c>
      <c r="J27" s="9">
        <v>0</v>
      </c>
      <c r="K27" s="8">
        <v>0</v>
      </c>
      <c r="L27" s="9">
        <v>0</v>
      </c>
      <c r="M27" s="9">
        <v>0</v>
      </c>
      <c r="N27" s="9">
        <v>1</v>
      </c>
      <c r="O27" s="9">
        <v>1</v>
      </c>
      <c r="P27" s="8">
        <v>2</v>
      </c>
      <c r="Q27" s="4"/>
      <c r="R27" s="18" t="s">
        <v>179</v>
      </c>
      <c r="S27" s="8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</row>
    <row r="28" spans="1:33" s="6" customFormat="1" ht="30" customHeight="1">
      <c r="A28" s="4"/>
      <c r="B28" s="18" t="s">
        <v>180</v>
      </c>
      <c r="C28" s="10">
        <v>0</v>
      </c>
      <c r="D28" s="8">
        <v>0</v>
      </c>
      <c r="E28" s="11">
        <v>0</v>
      </c>
      <c r="F28" s="9">
        <v>0</v>
      </c>
      <c r="G28" s="9">
        <v>0</v>
      </c>
      <c r="H28" s="8">
        <v>0</v>
      </c>
      <c r="I28" s="9">
        <v>0</v>
      </c>
      <c r="J28" s="9">
        <v>0</v>
      </c>
      <c r="K28" s="8">
        <v>0</v>
      </c>
      <c r="L28" s="9">
        <v>0</v>
      </c>
      <c r="M28" s="9">
        <v>0</v>
      </c>
      <c r="N28" s="9">
        <v>0</v>
      </c>
      <c r="O28" s="9">
        <v>0</v>
      </c>
      <c r="P28" s="8">
        <v>0</v>
      </c>
      <c r="Q28" s="4"/>
      <c r="R28" s="18" t="s">
        <v>180</v>
      </c>
      <c r="S28" s="8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</row>
    <row r="29" spans="1:33" s="6" customFormat="1" ht="30" customHeight="1">
      <c r="A29" s="4" t="s">
        <v>105</v>
      </c>
      <c r="B29" s="52" t="s">
        <v>186</v>
      </c>
      <c r="C29" s="39">
        <v>60</v>
      </c>
      <c r="D29" s="8">
        <v>105</v>
      </c>
      <c r="E29" s="41">
        <v>-45</v>
      </c>
      <c r="F29" s="42">
        <v>0</v>
      </c>
      <c r="G29" s="42">
        <v>0</v>
      </c>
      <c r="H29" s="40">
        <v>0</v>
      </c>
      <c r="I29" s="42">
        <v>0</v>
      </c>
      <c r="J29" s="42">
        <v>1</v>
      </c>
      <c r="K29" s="40">
        <v>1</v>
      </c>
      <c r="L29" s="42">
        <v>0</v>
      </c>
      <c r="M29" s="42">
        <v>0</v>
      </c>
      <c r="N29" s="42">
        <v>0</v>
      </c>
      <c r="O29" s="42">
        <v>0</v>
      </c>
      <c r="P29" s="40">
        <v>0</v>
      </c>
      <c r="Q29" s="4" t="s">
        <v>105</v>
      </c>
      <c r="R29" s="38" t="s">
        <v>186</v>
      </c>
      <c r="S29" s="40">
        <v>0</v>
      </c>
      <c r="T29" s="42">
        <v>0</v>
      </c>
      <c r="U29" s="42">
        <v>2</v>
      </c>
      <c r="V29" s="42">
        <v>1</v>
      </c>
      <c r="W29" s="42">
        <v>0</v>
      </c>
      <c r="X29" s="42">
        <v>51</v>
      </c>
      <c r="Y29" s="42">
        <v>0</v>
      </c>
      <c r="Z29" s="42">
        <v>2</v>
      </c>
      <c r="AA29" s="42">
        <v>0</v>
      </c>
      <c r="AB29" s="42">
        <v>2</v>
      </c>
      <c r="AC29" s="42">
        <v>0</v>
      </c>
      <c r="AD29" s="42">
        <v>0</v>
      </c>
      <c r="AE29" s="42">
        <v>0</v>
      </c>
      <c r="AF29" s="42">
        <v>0</v>
      </c>
      <c r="AG29" s="42">
        <v>1</v>
      </c>
    </row>
    <row r="30" spans="1:33" s="6" customFormat="1" ht="30" customHeight="1">
      <c r="A30" s="4"/>
      <c r="B30" s="63" t="s">
        <v>179</v>
      </c>
      <c r="C30" s="10">
        <v>3341</v>
      </c>
      <c r="D30" s="8">
        <v>3281</v>
      </c>
      <c r="E30" s="11">
        <v>60</v>
      </c>
      <c r="F30" s="9">
        <v>0</v>
      </c>
      <c r="G30" s="9">
        <v>116</v>
      </c>
      <c r="H30" s="8">
        <v>116</v>
      </c>
      <c r="I30" s="9">
        <v>0</v>
      </c>
      <c r="J30" s="9">
        <v>58</v>
      </c>
      <c r="K30" s="8">
        <v>58</v>
      </c>
      <c r="L30" s="9">
        <v>279</v>
      </c>
      <c r="M30" s="9">
        <v>56</v>
      </c>
      <c r="N30" s="9">
        <v>127</v>
      </c>
      <c r="O30" s="9">
        <v>422</v>
      </c>
      <c r="P30" s="8">
        <v>549</v>
      </c>
      <c r="Q30" s="4"/>
      <c r="R30" s="18" t="s">
        <v>179</v>
      </c>
      <c r="S30" s="8">
        <v>102</v>
      </c>
      <c r="T30" s="9">
        <v>85</v>
      </c>
      <c r="U30" s="9">
        <v>19</v>
      </c>
      <c r="V30" s="9">
        <v>178</v>
      </c>
      <c r="W30" s="9">
        <v>133</v>
      </c>
      <c r="X30" s="9">
        <v>573</v>
      </c>
      <c r="Y30" s="9">
        <v>101</v>
      </c>
      <c r="Z30" s="9">
        <v>161</v>
      </c>
      <c r="AA30" s="9">
        <v>90</v>
      </c>
      <c r="AB30" s="9">
        <v>183</v>
      </c>
      <c r="AC30" s="9">
        <v>133</v>
      </c>
      <c r="AD30" s="9">
        <v>175</v>
      </c>
      <c r="AE30" s="9">
        <v>72</v>
      </c>
      <c r="AF30" s="9">
        <v>189</v>
      </c>
      <c r="AG30" s="9">
        <v>89</v>
      </c>
    </row>
    <row r="31" spans="1:33" s="6" customFormat="1" ht="30" customHeight="1">
      <c r="A31" s="5"/>
      <c r="B31" s="63" t="s">
        <v>180</v>
      </c>
      <c r="C31" s="10">
        <v>27</v>
      </c>
      <c r="D31" s="8">
        <v>64</v>
      </c>
      <c r="E31" s="11">
        <v>-37</v>
      </c>
      <c r="F31" s="9">
        <v>0</v>
      </c>
      <c r="G31" s="9">
        <v>0</v>
      </c>
      <c r="H31" s="8">
        <v>0</v>
      </c>
      <c r="I31" s="9">
        <v>0</v>
      </c>
      <c r="J31" s="9">
        <v>0</v>
      </c>
      <c r="K31" s="8">
        <v>0</v>
      </c>
      <c r="L31" s="9">
        <v>9</v>
      </c>
      <c r="M31" s="9">
        <v>0</v>
      </c>
      <c r="N31" s="9">
        <v>0</v>
      </c>
      <c r="O31" s="9">
        <v>0</v>
      </c>
      <c r="P31" s="8">
        <v>0</v>
      </c>
      <c r="Q31" s="5"/>
      <c r="R31" s="18" t="s">
        <v>180</v>
      </c>
      <c r="S31" s="8">
        <v>0</v>
      </c>
      <c r="T31" s="9">
        <v>0</v>
      </c>
      <c r="U31" s="9">
        <v>0</v>
      </c>
      <c r="V31" s="9">
        <v>0</v>
      </c>
      <c r="W31" s="9">
        <v>0</v>
      </c>
      <c r="X31" s="9">
        <v>7</v>
      </c>
      <c r="Y31" s="9">
        <v>0</v>
      </c>
      <c r="Z31" s="9">
        <v>0</v>
      </c>
      <c r="AA31" s="9">
        <v>11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</row>
    <row r="32" spans="1:33" s="6" customFormat="1" ht="56.25">
      <c r="A32" s="62" t="s">
        <v>22</v>
      </c>
      <c r="B32" s="61" t="s">
        <v>187</v>
      </c>
      <c r="C32" s="39">
        <v>0</v>
      </c>
      <c r="D32" s="8">
        <v>6</v>
      </c>
      <c r="E32" s="41">
        <v>-6</v>
      </c>
      <c r="F32" s="42">
        <v>0</v>
      </c>
      <c r="G32" s="42">
        <v>0</v>
      </c>
      <c r="H32" s="40">
        <v>0</v>
      </c>
      <c r="I32" s="42">
        <v>0</v>
      </c>
      <c r="J32" s="42">
        <v>0</v>
      </c>
      <c r="K32" s="40">
        <v>0</v>
      </c>
      <c r="L32" s="42">
        <v>0</v>
      </c>
      <c r="M32" s="42">
        <v>0</v>
      </c>
      <c r="N32" s="42">
        <v>0</v>
      </c>
      <c r="O32" s="42">
        <v>0</v>
      </c>
      <c r="P32" s="40">
        <v>0</v>
      </c>
      <c r="Q32" s="62" t="s">
        <v>22</v>
      </c>
      <c r="R32" s="38" t="s">
        <v>187</v>
      </c>
      <c r="S32" s="40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</row>
    <row r="33" spans="1:33" s="6" customFormat="1" ht="30.75" customHeight="1">
      <c r="A33" s="4"/>
      <c r="B33" s="19" t="s">
        <v>179</v>
      </c>
      <c r="C33" s="10">
        <v>264</v>
      </c>
      <c r="D33" s="8">
        <v>264</v>
      </c>
      <c r="E33" s="11">
        <v>0</v>
      </c>
      <c r="F33" s="9">
        <v>0</v>
      </c>
      <c r="G33" s="9">
        <v>0</v>
      </c>
      <c r="H33" s="8">
        <v>0</v>
      </c>
      <c r="I33" s="9">
        <v>32</v>
      </c>
      <c r="J33" s="9">
        <v>22</v>
      </c>
      <c r="K33" s="8">
        <v>54</v>
      </c>
      <c r="L33" s="9">
        <v>7</v>
      </c>
      <c r="M33" s="9">
        <v>50</v>
      </c>
      <c r="N33" s="9">
        <v>0</v>
      </c>
      <c r="O33" s="9">
        <v>0</v>
      </c>
      <c r="P33" s="8">
        <v>0</v>
      </c>
      <c r="Q33" s="4"/>
      <c r="R33" s="18" t="s">
        <v>179</v>
      </c>
      <c r="S33" s="8">
        <v>0</v>
      </c>
      <c r="T33" s="9">
        <v>10</v>
      </c>
      <c r="U33" s="9">
        <v>8</v>
      </c>
      <c r="V33" s="9">
        <v>0</v>
      </c>
      <c r="W33" s="9">
        <v>64</v>
      </c>
      <c r="X33" s="9">
        <v>0</v>
      </c>
      <c r="Y33" s="9">
        <v>13</v>
      </c>
      <c r="Z33" s="9">
        <v>1</v>
      </c>
      <c r="AA33" s="9">
        <v>7</v>
      </c>
      <c r="AB33" s="9">
        <v>0</v>
      </c>
      <c r="AC33" s="9">
        <v>0</v>
      </c>
      <c r="AD33" s="9">
        <v>0</v>
      </c>
      <c r="AE33" s="9">
        <v>1</v>
      </c>
      <c r="AF33" s="9">
        <v>18</v>
      </c>
      <c r="AG33" s="9">
        <v>31</v>
      </c>
    </row>
    <row r="34" spans="1:33" s="54" customFormat="1" ht="30" customHeight="1" thickBot="1">
      <c r="A34" s="56"/>
      <c r="B34" s="19" t="s">
        <v>180</v>
      </c>
      <c r="C34" s="92">
        <v>1</v>
      </c>
      <c r="D34" s="93">
        <v>1</v>
      </c>
      <c r="E34" s="94">
        <v>0</v>
      </c>
      <c r="F34" s="9">
        <v>0</v>
      </c>
      <c r="G34" s="9">
        <v>0</v>
      </c>
      <c r="H34" s="95">
        <v>0</v>
      </c>
      <c r="I34" s="9">
        <v>0</v>
      </c>
      <c r="J34" s="9">
        <v>0</v>
      </c>
      <c r="K34" s="95">
        <v>0</v>
      </c>
      <c r="L34" s="9">
        <v>1</v>
      </c>
      <c r="M34" s="9">
        <v>0</v>
      </c>
      <c r="N34" s="9">
        <v>0</v>
      </c>
      <c r="O34" s="9">
        <v>0</v>
      </c>
      <c r="P34" s="95">
        <v>0</v>
      </c>
      <c r="Q34" s="56"/>
      <c r="R34" s="18" t="s">
        <v>180</v>
      </c>
      <c r="S34" s="8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</row>
    <row r="35" spans="1:33" ht="30" customHeight="1"/>
    <row r="36" spans="1:33" ht="30" customHeight="1"/>
    <row r="37" spans="1:33" ht="30" customHeight="1"/>
    <row r="38" spans="1:33" ht="30" customHeight="1"/>
  </sheetData>
  <mergeCells count="34">
    <mergeCell ref="A1:I1"/>
    <mergeCell ref="Q1:Y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C4:C5"/>
    <mergeCell ref="Q2:AG2"/>
    <mergeCell ref="AF4:AF5"/>
    <mergeCell ref="AG4:AG5"/>
    <mergeCell ref="D4:D5"/>
    <mergeCell ref="E4:E5"/>
    <mergeCell ref="W4:W5"/>
    <mergeCell ref="X4:X5"/>
    <mergeCell ref="AA4:AA5"/>
    <mergeCell ref="V4:V5"/>
    <mergeCell ref="AD4:AD5"/>
    <mergeCell ref="AB4:AB5"/>
    <mergeCell ref="R3:R5"/>
    <mergeCell ref="T4:T5"/>
    <mergeCell ref="Q3:Q5"/>
    <mergeCell ref="S4:S5"/>
    <mergeCell ref="Y4:Y5"/>
    <mergeCell ref="S3:AG3"/>
    <mergeCell ref="AE4:AE5"/>
    <mergeCell ref="AC4:AC5"/>
    <mergeCell ref="U4:U5"/>
    <mergeCell ref="Z4:Z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>
  <sheetPr codeName="Arkusz37"/>
  <dimension ref="A1:AG29"/>
  <sheetViews>
    <sheetView zoomScale="75" zoomScaleNormal="60" workbookViewId="0">
      <selection activeCell="H15" sqref="H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557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36" t="s">
        <v>501</v>
      </c>
      <c r="M1" s="24"/>
      <c r="N1" s="24"/>
      <c r="O1" s="24"/>
      <c r="P1" s="24"/>
      <c r="Q1" s="266" t="str">
        <f>A1</f>
        <v>TABELA 36. UCZESTNICTWO W DZIAŁANIACH REALIZOWANYCH W RAMACH PROJEKTÓW WSPÓŁFINANSOWANYCH Z EFS W LISTOPADZIE</v>
      </c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36" t="s">
        <v>502</v>
      </c>
      <c r="AC1" s="24"/>
      <c r="AD1" s="24"/>
      <c r="AE1" s="24"/>
      <c r="AF1" s="24"/>
      <c r="AG1" s="24"/>
    </row>
    <row r="2" spans="1:33" s="25" customFormat="1" ht="19.5" thickBot="1">
      <c r="A2" s="254" t="str">
        <f>'1-STRUKTURA-PODST'!A2:P2</f>
        <v>30.11.2017 r.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 t="str">
        <f>A2</f>
        <v>30.11.2017 r.</v>
      </c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0" customHeight="1">
      <c r="A4" s="239"/>
      <c r="B4" s="252"/>
      <c r="C4" s="258" t="str">
        <f>'1-STRUKTURA-PODST'!C4:C5</f>
        <v>XI 2017</v>
      </c>
      <c r="D4" s="238" t="str">
        <f>'1-STRUKTURA-PODST'!D4:D5</f>
        <v>X 2017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6" customFormat="1" ht="30" customHeight="1">
      <c r="A6" s="234" t="s">
        <v>12</v>
      </c>
      <c r="B6" s="64" t="s">
        <v>255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9"/>
      <c r="Q6" s="234" t="s">
        <v>12</v>
      </c>
      <c r="R6" s="64" t="s">
        <v>255</v>
      </c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9"/>
    </row>
    <row r="7" spans="1:33" s="6" customFormat="1" ht="30" customHeight="1">
      <c r="A7" s="237"/>
      <c r="B7" s="18" t="s">
        <v>138</v>
      </c>
      <c r="C7" s="10"/>
      <c r="D7" s="8"/>
      <c r="E7" s="11"/>
      <c r="F7" s="9"/>
      <c r="G7" s="8"/>
      <c r="H7" s="8"/>
      <c r="I7" s="8"/>
      <c r="J7" s="8"/>
      <c r="K7" s="8"/>
      <c r="L7" s="8"/>
      <c r="M7" s="8"/>
      <c r="N7" s="8"/>
      <c r="O7" s="8"/>
      <c r="P7" s="8"/>
      <c r="Q7" s="237"/>
      <c r="R7" s="18" t="s">
        <v>138</v>
      </c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3" s="6" customFormat="1" ht="30" customHeight="1">
      <c r="A8" s="237"/>
      <c r="B8" s="18" t="s">
        <v>194</v>
      </c>
      <c r="C8" s="10">
        <v>774</v>
      </c>
      <c r="D8" s="8">
        <v>1181</v>
      </c>
      <c r="E8" s="27">
        <v>-407</v>
      </c>
      <c r="F8" s="9">
        <v>60</v>
      </c>
      <c r="G8" s="8">
        <v>22</v>
      </c>
      <c r="H8" s="8">
        <v>82</v>
      </c>
      <c r="I8" s="8">
        <v>29</v>
      </c>
      <c r="J8" s="8">
        <v>6</v>
      </c>
      <c r="K8" s="8">
        <v>35</v>
      </c>
      <c r="L8" s="8">
        <v>69</v>
      </c>
      <c r="M8" s="8">
        <v>1</v>
      </c>
      <c r="N8" s="8">
        <v>73</v>
      </c>
      <c r="O8" s="8">
        <v>72</v>
      </c>
      <c r="P8" s="8">
        <v>145</v>
      </c>
      <c r="Q8" s="237"/>
      <c r="R8" s="18" t="s">
        <v>194</v>
      </c>
      <c r="S8" s="8">
        <v>21</v>
      </c>
      <c r="T8" s="8">
        <v>21</v>
      </c>
      <c r="U8" s="8">
        <v>11</v>
      </c>
      <c r="V8" s="8">
        <v>29</v>
      </c>
      <c r="W8" s="8">
        <v>86</v>
      </c>
      <c r="X8" s="8">
        <v>49</v>
      </c>
      <c r="Y8" s="8">
        <v>14</v>
      </c>
      <c r="Z8" s="8">
        <v>46</v>
      </c>
      <c r="AA8" s="8">
        <v>20</v>
      </c>
      <c r="AB8" s="8">
        <v>18</v>
      </c>
      <c r="AC8" s="8">
        <v>7</v>
      </c>
      <c r="AD8" s="8">
        <v>28</v>
      </c>
      <c r="AE8" s="8">
        <v>12</v>
      </c>
      <c r="AF8" s="8">
        <v>17</v>
      </c>
      <c r="AG8" s="8">
        <v>63</v>
      </c>
    </row>
    <row r="9" spans="1:33" s="152" customFormat="1" ht="30" customHeight="1">
      <c r="A9" s="237"/>
      <c r="B9" s="151" t="s">
        <v>195</v>
      </c>
      <c r="C9" s="10">
        <v>515</v>
      </c>
      <c r="D9" s="8">
        <v>692</v>
      </c>
      <c r="E9" s="27">
        <v>-177</v>
      </c>
      <c r="F9" s="9">
        <v>44</v>
      </c>
      <c r="G9" s="8">
        <v>15</v>
      </c>
      <c r="H9" s="8">
        <v>59</v>
      </c>
      <c r="I9" s="8">
        <v>26</v>
      </c>
      <c r="J9" s="8">
        <v>6</v>
      </c>
      <c r="K9" s="8">
        <v>32</v>
      </c>
      <c r="L9" s="8">
        <v>37</v>
      </c>
      <c r="M9" s="8">
        <v>0</v>
      </c>
      <c r="N9" s="8">
        <v>62</v>
      </c>
      <c r="O9" s="8">
        <v>57</v>
      </c>
      <c r="P9" s="8">
        <v>119</v>
      </c>
      <c r="Q9" s="237"/>
      <c r="R9" s="151" t="s">
        <v>195</v>
      </c>
      <c r="S9" s="8">
        <v>9</v>
      </c>
      <c r="T9" s="8">
        <v>14</v>
      </c>
      <c r="U9" s="8">
        <v>10</v>
      </c>
      <c r="V9" s="8">
        <v>13</v>
      </c>
      <c r="W9" s="8">
        <v>51</v>
      </c>
      <c r="X9" s="8">
        <v>23</v>
      </c>
      <c r="Y9" s="8">
        <v>12</v>
      </c>
      <c r="Z9" s="8">
        <v>35</v>
      </c>
      <c r="AA9" s="8">
        <v>10</v>
      </c>
      <c r="AB9" s="8">
        <v>14</v>
      </c>
      <c r="AC9" s="8">
        <v>7</v>
      </c>
      <c r="AD9" s="8">
        <v>18</v>
      </c>
      <c r="AE9" s="8">
        <v>4</v>
      </c>
      <c r="AF9" s="8">
        <v>10</v>
      </c>
      <c r="AG9" s="8">
        <v>38</v>
      </c>
    </row>
    <row r="10" spans="1:33" s="6" customFormat="1" ht="30" customHeight="1">
      <c r="A10" s="237"/>
      <c r="B10" s="18" t="s">
        <v>196</v>
      </c>
      <c r="C10" s="26"/>
      <c r="D10" s="21"/>
      <c r="E10" s="28"/>
      <c r="F10" s="22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37"/>
      <c r="R10" s="18" t="s">
        <v>196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</row>
    <row r="11" spans="1:33" s="6" customFormat="1" ht="30" customHeight="1">
      <c r="A11" s="237"/>
      <c r="B11" s="19" t="s">
        <v>194</v>
      </c>
      <c r="C11" s="10">
        <v>13103</v>
      </c>
      <c r="D11" s="8">
        <v>12329</v>
      </c>
      <c r="E11" s="11">
        <v>774</v>
      </c>
      <c r="F11" s="9">
        <v>902</v>
      </c>
      <c r="G11" s="8">
        <v>422</v>
      </c>
      <c r="H11" s="8">
        <v>1324</v>
      </c>
      <c r="I11" s="8">
        <v>556</v>
      </c>
      <c r="J11" s="8">
        <v>289</v>
      </c>
      <c r="K11" s="8">
        <v>845</v>
      </c>
      <c r="L11" s="8">
        <v>593</v>
      </c>
      <c r="M11" s="8">
        <v>649</v>
      </c>
      <c r="N11" s="8">
        <v>1015</v>
      </c>
      <c r="O11" s="8">
        <v>890</v>
      </c>
      <c r="P11" s="8">
        <v>1905</v>
      </c>
      <c r="Q11" s="237"/>
      <c r="R11" s="18" t="s">
        <v>194</v>
      </c>
      <c r="S11" s="8">
        <v>430</v>
      </c>
      <c r="T11" s="8">
        <v>373</v>
      </c>
      <c r="U11" s="8">
        <v>618</v>
      </c>
      <c r="V11" s="8">
        <v>404</v>
      </c>
      <c r="W11" s="8">
        <v>1447</v>
      </c>
      <c r="X11" s="8">
        <v>722</v>
      </c>
      <c r="Y11" s="8">
        <v>380</v>
      </c>
      <c r="Z11" s="8">
        <v>630</v>
      </c>
      <c r="AA11" s="8">
        <v>474</v>
      </c>
      <c r="AB11" s="8">
        <v>384</v>
      </c>
      <c r="AC11" s="8">
        <v>470</v>
      </c>
      <c r="AD11" s="8">
        <v>350</v>
      </c>
      <c r="AE11" s="8">
        <v>437</v>
      </c>
      <c r="AF11" s="8">
        <v>138</v>
      </c>
      <c r="AG11" s="8">
        <v>530</v>
      </c>
    </row>
    <row r="12" spans="1:33" s="6" customFormat="1" ht="30" customHeight="1">
      <c r="A12" s="235"/>
      <c r="B12" s="18" t="s">
        <v>195</v>
      </c>
      <c r="C12" s="10">
        <v>7723</v>
      </c>
      <c r="D12" s="8">
        <v>7208</v>
      </c>
      <c r="E12" s="11">
        <v>515</v>
      </c>
      <c r="F12" s="9">
        <v>510</v>
      </c>
      <c r="G12" s="8">
        <v>224</v>
      </c>
      <c r="H12" s="8">
        <v>734</v>
      </c>
      <c r="I12" s="8">
        <v>342</v>
      </c>
      <c r="J12" s="8">
        <v>181</v>
      </c>
      <c r="K12" s="8">
        <v>523</v>
      </c>
      <c r="L12" s="8">
        <v>314</v>
      </c>
      <c r="M12" s="8">
        <v>303</v>
      </c>
      <c r="N12" s="8">
        <v>595</v>
      </c>
      <c r="O12" s="8">
        <v>490</v>
      </c>
      <c r="P12" s="8">
        <v>1085</v>
      </c>
      <c r="Q12" s="235"/>
      <c r="R12" s="18" t="s">
        <v>195</v>
      </c>
      <c r="S12" s="8">
        <v>223</v>
      </c>
      <c r="T12" s="8">
        <v>270</v>
      </c>
      <c r="U12" s="8">
        <v>372</v>
      </c>
      <c r="V12" s="8">
        <v>217</v>
      </c>
      <c r="W12" s="8">
        <v>889</v>
      </c>
      <c r="X12" s="8">
        <v>386</v>
      </c>
      <c r="Y12" s="8">
        <v>262</v>
      </c>
      <c r="Z12" s="8">
        <v>356</v>
      </c>
      <c r="AA12" s="8">
        <v>287</v>
      </c>
      <c r="AB12" s="8">
        <v>277</v>
      </c>
      <c r="AC12" s="8">
        <v>320</v>
      </c>
      <c r="AD12" s="8">
        <v>260</v>
      </c>
      <c r="AE12" s="8">
        <v>238</v>
      </c>
      <c r="AF12" s="8">
        <v>92</v>
      </c>
      <c r="AG12" s="8">
        <v>315</v>
      </c>
    </row>
    <row r="13" spans="1:33" s="6" customFormat="1" ht="30" customHeight="1">
      <c r="A13" s="234" t="s">
        <v>188</v>
      </c>
      <c r="B13" s="64" t="s">
        <v>198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9"/>
      <c r="Q13" s="234" t="s">
        <v>188</v>
      </c>
      <c r="R13" s="64" t="s">
        <v>198</v>
      </c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9"/>
    </row>
    <row r="14" spans="1:33" s="6" customFormat="1" ht="30" customHeight="1">
      <c r="A14" s="237"/>
      <c r="B14" s="18" t="s">
        <v>138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237"/>
      <c r="R14" s="18" t="s">
        <v>138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0" customHeight="1">
      <c r="A15" s="237"/>
      <c r="B15" s="19" t="s">
        <v>194</v>
      </c>
      <c r="C15" s="10">
        <v>768</v>
      </c>
      <c r="D15" s="8">
        <v>1181</v>
      </c>
      <c r="E15" s="11">
        <v>-413</v>
      </c>
      <c r="F15" s="9">
        <v>60</v>
      </c>
      <c r="G15" s="8">
        <v>22</v>
      </c>
      <c r="H15" s="8">
        <v>82</v>
      </c>
      <c r="I15" s="8">
        <v>29</v>
      </c>
      <c r="J15" s="8">
        <v>6</v>
      </c>
      <c r="K15" s="8">
        <v>35</v>
      </c>
      <c r="L15" s="8">
        <v>69</v>
      </c>
      <c r="M15" s="8">
        <v>1</v>
      </c>
      <c r="N15" s="8">
        <v>73</v>
      </c>
      <c r="O15" s="8">
        <v>72</v>
      </c>
      <c r="P15" s="8">
        <v>145</v>
      </c>
      <c r="Q15" s="237"/>
      <c r="R15" s="18" t="s">
        <v>194</v>
      </c>
      <c r="S15" s="8">
        <v>21</v>
      </c>
      <c r="T15" s="8">
        <v>21</v>
      </c>
      <c r="U15" s="8">
        <v>5</v>
      </c>
      <c r="V15" s="8">
        <v>29</v>
      </c>
      <c r="W15" s="8">
        <v>86</v>
      </c>
      <c r="X15" s="8">
        <v>49</v>
      </c>
      <c r="Y15" s="8">
        <v>14</v>
      </c>
      <c r="Z15" s="8">
        <v>46</v>
      </c>
      <c r="AA15" s="8">
        <v>20</v>
      </c>
      <c r="AB15" s="8">
        <v>18</v>
      </c>
      <c r="AC15" s="8">
        <v>7</v>
      </c>
      <c r="AD15" s="8">
        <v>28</v>
      </c>
      <c r="AE15" s="8">
        <v>12</v>
      </c>
      <c r="AF15" s="8">
        <v>17</v>
      </c>
      <c r="AG15" s="8">
        <v>63</v>
      </c>
    </row>
    <row r="16" spans="1:33" s="6" customFormat="1" ht="30" customHeight="1">
      <c r="A16" s="237"/>
      <c r="B16" s="19" t="s">
        <v>195</v>
      </c>
      <c r="C16" s="10">
        <v>510</v>
      </c>
      <c r="D16" s="8">
        <v>692</v>
      </c>
      <c r="E16" s="11">
        <v>-182</v>
      </c>
      <c r="F16" s="9">
        <v>44</v>
      </c>
      <c r="G16" s="8">
        <v>15</v>
      </c>
      <c r="H16" s="8">
        <v>59</v>
      </c>
      <c r="I16" s="8">
        <v>26</v>
      </c>
      <c r="J16" s="8">
        <v>6</v>
      </c>
      <c r="K16" s="8">
        <v>32</v>
      </c>
      <c r="L16" s="8">
        <v>37</v>
      </c>
      <c r="M16" s="8">
        <v>0</v>
      </c>
      <c r="N16" s="8">
        <v>62</v>
      </c>
      <c r="O16" s="8">
        <v>57</v>
      </c>
      <c r="P16" s="8">
        <v>119</v>
      </c>
      <c r="Q16" s="237"/>
      <c r="R16" s="18" t="s">
        <v>195</v>
      </c>
      <c r="S16" s="8">
        <v>9</v>
      </c>
      <c r="T16" s="8">
        <v>14</v>
      </c>
      <c r="U16" s="8">
        <v>5</v>
      </c>
      <c r="V16" s="8">
        <v>13</v>
      </c>
      <c r="W16" s="8">
        <v>51</v>
      </c>
      <c r="X16" s="8">
        <v>23</v>
      </c>
      <c r="Y16" s="8">
        <v>12</v>
      </c>
      <c r="Z16" s="8">
        <v>35</v>
      </c>
      <c r="AA16" s="8">
        <v>10</v>
      </c>
      <c r="AB16" s="8">
        <v>14</v>
      </c>
      <c r="AC16" s="8">
        <v>7</v>
      </c>
      <c r="AD16" s="8">
        <v>18</v>
      </c>
      <c r="AE16" s="8">
        <v>4</v>
      </c>
      <c r="AF16" s="8">
        <v>10</v>
      </c>
      <c r="AG16" s="8">
        <v>38</v>
      </c>
    </row>
    <row r="17" spans="1:33" s="6" customFormat="1" ht="30" customHeight="1">
      <c r="A17" s="237"/>
      <c r="B17" s="18" t="s">
        <v>196</v>
      </c>
      <c r="C17" s="10"/>
      <c r="D17" s="8"/>
      <c r="E17" s="11"/>
      <c r="F17" s="9"/>
      <c r="G17" s="8"/>
      <c r="H17" s="8"/>
      <c r="I17" s="8"/>
      <c r="J17" s="8"/>
      <c r="K17" s="8"/>
      <c r="L17" s="8"/>
      <c r="M17" s="8"/>
      <c r="N17" s="8"/>
      <c r="O17" s="8"/>
      <c r="P17" s="8"/>
      <c r="Q17" s="237"/>
      <c r="R17" s="18" t="s">
        <v>196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s="6" customFormat="1" ht="30" customHeight="1">
      <c r="A18" s="237"/>
      <c r="B18" s="18" t="s">
        <v>194</v>
      </c>
      <c r="C18" s="10">
        <v>13066</v>
      </c>
      <c r="D18" s="8">
        <v>12298</v>
      </c>
      <c r="E18" s="11">
        <v>768</v>
      </c>
      <c r="F18" s="9">
        <v>902</v>
      </c>
      <c r="G18" s="8">
        <v>422</v>
      </c>
      <c r="H18" s="8">
        <v>1324</v>
      </c>
      <c r="I18" s="8">
        <v>556</v>
      </c>
      <c r="J18" s="8">
        <v>289</v>
      </c>
      <c r="K18" s="8">
        <v>845</v>
      </c>
      <c r="L18" s="8">
        <v>593</v>
      </c>
      <c r="M18" s="8">
        <v>649</v>
      </c>
      <c r="N18" s="8">
        <v>1015</v>
      </c>
      <c r="O18" s="8">
        <v>890</v>
      </c>
      <c r="P18" s="8">
        <v>1905</v>
      </c>
      <c r="Q18" s="237"/>
      <c r="R18" s="18" t="s">
        <v>194</v>
      </c>
      <c r="S18" s="8">
        <v>430</v>
      </c>
      <c r="T18" s="8">
        <v>373</v>
      </c>
      <c r="U18" s="8">
        <v>581</v>
      </c>
      <c r="V18" s="8">
        <v>404</v>
      </c>
      <c r="W18" s="8">
        <v>1447</v>
      </c>
      <c r="X18" s="8">
        <v>722</v>
      </c>
      <c r="Y18" s="8">
        <v>380</v>
      </c>
      <c r="Z18" s="8">
        <v>630</v>
      </c>
      <c r="AA18" s="8">
        <v>474</v>
      </c>
      <c r="AB18" s="8">
        <v>384</v>
      </c>
      <c r="AC18" s="8">
        <v>470</v>
      </c>
      <c r="AD18" s="8">
        <v>350</v>
      </c>
      <c r="AE18" s="8">
        <v>437</v>
      </c>
      <c r="AF18" s="8">
        <v>138</v>
      </c>
      <c r="AG18" s="8">
        <v>530</v>
      </c>
    </row>
    <row r="19" spans="1:33" s="6" customFormat="1" ht="30" customHeight="1">
      <c r="A19" s="235"/>
      <c r="B19" s="19" t="s">
        <v>195</v>
      </c>
      <c r="C19" s="10">
        <v>7695</v>
      </c>
      <c r="D19" s="8">
        <v>7185</v>
      </c>
      <c r="E19" s="11">
        <v>510</v>
      </c>
      <c r="F19" s="9">
        <v>510</v>
      </c>
      <c r="G19" s="8">
        <v>224</v>
      </c>
      <c r="H19" s="8">
        <v>734</v>
      </c>
      <c r="I19" s="8">
        <v>342</v>
      </c>
      <c r="J19" s="8">
        <v>181</v>
      </c>
      <c r="K19" s="8">
        <v>523</v>
      </c>
      <c r="L19" s="8">
        <v>314</v>
      </c>
      <c r="M19" s="8">
        <v>303</v>
      </c>
      <c r="N19" s="8">
        <v>595</v>
      </c>
      <c r="O19" s="8">
        <v>490</v>
      </c>
      <c r="P19" s="8">
        <v>1085</v>
      </c>
      <c r="Q19" s="235"/>
      <c r="R19" s="18" t="s">
        <v>195</v>
      </c>
      <c r="S19" s="8">
        <v>223</v>
      </c>
      <c r="T19" s="8">
        <v>270</v>
      </c>
      <c r="U19" s="8">
        <v>344</v>
      </c>
      <c r="V19" s="8">
        <v>217</v>
      </c>
      <c r="W19" s="8">
        <v>889</v>
      </c>
      <c r="X19" s="8">
        <v>386</v>
      </c>
      <c r="Y19" s="8">
        <v>262</v>
      </c>
      <c r="Z19" s="8">
        <v>356</v>
      </c>
      <c r="AA19" s="8">
        <v>287</v>
      </c>
      <c r="AB19" s="8">
        <v>277</v>
      </c>
      <c r="AC19" s="8">
        <v>320</v>
      </c>
      <c r="AD19" s="8">
        <v>260</v>
      </c>
      <c r="AE19" s="8">
        <v>238</v>
      </c>
      <c r="AF19" s="8">
        <v>92</v>
      </c>
      <c r="AG19" s="8">
        <v>315</v>
      </c>
    </row>
    <row r="20" spans="1:33" s="6" customFormat="1" ht="30" customHeight="1">
      <c r="A20" s="234" t="s">
        <v>189</v>
      </c>
      <c r="B20" s="64" t="s">
        <v>197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9"/>
      <c r="Q20" s="234" t="s">
        <v>189</v>
      </c>
      <c r="R20" s="64" t="s">
        <v>197</v>
      </c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9"/>
    </row>
    <row r="21" spans="1:33" s="6" customFormat="1" ht="30" customHeight="1">
      <c r="A21" s="237"/>
      <c r="B21" s="19" t="s">
        <v>138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37"/>
      <c r="R21" s="18" t="s">
        <v>138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37"/>
      <c r="B22" s="18" t="s">
        <v>194</v>
      </c>
      <c r="C22" s="10">
        <v>6</v>
      </c>
      <c r="D22" s="8">
        <v>0</v>
      </c>
      <c r="E22" s="11">
        <v>6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37"/>
      <c r="R22" s="18" t="s">
        <v>194</v>
      </c>
      <c r="S22" s="8">
        <v>0</v>
      </c>
      <c r="T22" s="8">
        <v>0</v>
      </c>
      <c r="U22" s="8">
        <v>6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37"/>
      <c r="B23" s="19" t="s">
        <v>195</v>
      </c>
      <c r="C23" s="10">
        <v>5</v>
      </c>
      <c r="D23" s="8">
        <v>0</v>
      </c>
      <c r="E23" s="11">
        <v>5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7"/>
      <c r="R23" s="18" t="s">
        <v>195</v>
      </c>
      <c r="S23" s="8">
        <v>0</v>
      </c>
      <c r="T23" s="8">
        <v>0</v>
      </c>
      <c r="U23" s="8">
        <v>5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0" customHeight="1">
      <c r="A24" s="237"/>
      <c r="B24" s="18" t="s">
        <v>196</v>
      </c>
      <c r="C24" s="10"/>
      <c r="D24" s="8"/>
      <c r="E24" s="11"/>
      <c r="F24" s="9"/>
      <c r="G24" s="8"/>
      <c r="H24" s="8"/>
      <c r="I24" s="8"/>
      <c r="J24" s="8"/>
      <c r="K24" s="8"/>
      <c r="L24" s="8"/>
      <c r="M24" s="8"/>
      <c r="N24" s="8"/>
      <c r="O24" s="8"/>
      <c r="P24" s="172"/>
      <c r="Q24" s="237"/>
      <c r="R24" s="18" t="s">
        <v>196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s="6" customFormat="1" ht="30" customHeight="1">
      <c r="A25" s="237"/>
      <c r="B25" s="19" t="s">
        <v>194</v>
      </c>
      <c r="C25" s="10">
        <v>37</v>
      </c>
      <c r="D25" s="8">
        <v>31</v>
      </c>
      <c r="E25" s="11">
        <v>6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7"/>
      <c r="R25" s="18" t="s">
        <v>194</v>
      </c>
      <c r="S25" s="8">
        <v>0</v>
      </c>
      <c r="T25" s="8">
        <v>0</v>
      </c>
      <c r="U25" s="8">
        <v>37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 thickBot="1">
      <c r="A26" s="235"/>
      <c r="B26" s="18" t="s">
        <v>195</v>
      </c>
      <c r="C26" s="12">
        <v>28</v>
      </c>
      <c r="D26" s="13">
        <v>23</v>
      </c>
      <c r="E26" s="14">
        <v>5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5"/>
      <c r="R26" s="18" t="s">
        <v>195</v>
      </c>
      <c r="S26" s="8">
        <v>0</v>
      </c>
      <c r="T26" s="8">
        <v>0</v>
      </c>
      <c r="U26" s="8">
        <v>28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ht="30" customHeight="1"/>
    <row r="28" spans="1:33" ht="30" customHeight="1"/>
    <row r="29" spans="1:33" ht="30" customHeight="1"/>
  </sheetData>
  <mergeCells count="40">
    <mergeCell ref="A20:A26"/>
    <mergeCell ref="D4:D5"/>
    <mergeCell ref="M4:M5"/>
    <mergeCell ref="A13:A19"/>
    <mergeCell ref="E4:E5"/>
    <mergeCell ref="A6:A12"/>
    <mergeCell ref="F4:H4"/>
    <mergeCell ref="C4:C5"/>
    <mergeCell ref="B3:B5"/>
    <mergeCell ref="A3:A5"/>
    <mergeCell ref="F3:P3"/>
    <mergeCell ref="I4:K4"/>
    <mergeCell ref="C3:E3"/>
    <mergeCell ref="A1:K1"/>
    <mergeCell ref="Q1:AA1"/>
    <mergeCell ref="A2:P2"/>
    <mergeCell ref="Q2:AG2"/>
    <mergeCell ref="AD4:AD5"/>
    <mergeCell ref="N4:P4"/>
    <mergeCell ref="R3:R5"/>
    <mergeCell ref="Z4:Z5"/>
    <mergeCell ref="X4:X5"/>
    <mergeCell ref="L4:L5"/>
    <mergeCell ref="AF4:AF5"/>
    <mergeCell ref="Q20:Q26"/>
    <mergeCell ref="Q6:Q12"/>
    <mergeCell ref="Q13:Q19"/>
    <mergeCell ref="Q3:Q5"/>
    <mergeCell ref="AA4:AA5"/>
    <mergeCell ref="W4:W5"/>
    <mergeCell ref="V4:V5"/>
    <mergeCell ref="T4:T5"/>
    <mergeCell ref="S3:AG3"/>
    <mergeCell ref="AG4:AG5"/>
    <mergeCell ref="AC4:AC5"/>
    <mergeCell ref="U4:U5"/>
    <mergeCell ref="S4:S5"/>
    <mergeCell ref="AE4:AE5"/>
    <mergeCell ref="Y4:Y5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>
  <sheetPr codeName="Arkusz38"/>
  <dimension ref="A1:AG33"/>
  <sheetViews>
    <sheetView zoomScale="75" zoomScaleNormal="60" workbookViewId="0">
      <selection activeCell="G19" sqref="G1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556</v>
      </c>
      <c r="B1" s="266"/>
      <c r="C1" s="266"/>
      <c r="D1" s="266"/>
      <c r="E1" s="266"/>
      <c r="F1" s="266"/>
      <c r="G1" s="266"/>
      <c r="H1" s="266"/>
      <c r="I1" s="266"/>
      <c r="J1" s="36" t="s">
        <v>501</v>
      </c>
      <c r="K1" s="24"/>
      <c r="L1" s="24"/>
      <c r="M1" s="24"/>
      <c r="N1" s="24"/>
      <c r="O1" s="24"/>
      <c r="P1" s="24"/>
      <c r="Q1" s="266" t="str">
        <f>A1</f>
        <v>TABELA 37. BEZROBOTNI, DLA KTÓRYCH USTALONO PROFIL POMOCY W LISTOPADZIE</v>
      </c>
      <c r="R1" s="266"/>
      <c r="S1" s="266"/>
      <c r="T1" s="266"/>
      <c r="U1" s="266"/>
      <c r="V1" s="266"/>
      <c r="W1" s="266"/>
      <c r="X1" s="266"/>
      <c r="Y1" s="266"/>
      <c r="Z1" s="36" t="s">
        <v>502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4" t="str">
        <f>'1-STRUKTURA-PODST'!A2:P2</f>
        <v>30.11.2017 r.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 t="str">
        <f>A2</f>
        <v>30.11.2017 r.</v>
      </c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38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8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39"/>
      <c r="B4" s="252"/>
      <c r="C4" s="258" t="str">
        <f>'1-STRUKTURA-PODST'!C4:C5</f>
        <v>XI 2017</v>
      </c>
      <c r="D4" s="238" t="str">
        <f>'1-STRUKTURA-PODST'!D4:D5</f>
        <v>X 2017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39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40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40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15" customFormat="1" ht="32.1" customHeight="1">
      <c r="A6" s="275" t="s">
        <v>12</v>
      </c>
      <c r="B6" s="38" t="s">
        <v>199</v>
      </c>
      <c r="C6" s="39">
        <v>10548</v>
      </c>
      <c r="D6" s="199">
        <v>11389</v>
      </c>
      <c r="E6" s="110">
        <v>-841</v>
      </c>
      <c r="F6" s="42">
        <v>1039</v>
      </c>
      <c r="G6" s="40">
        <v>399</v>
      </c>
      <c r="H6" s="40">
        <v>1438</v>
      </c>
      <c r="I6" s="40">
        <v>632</v>
      </c>
      <c r="J6" s="40">
        <v>269</v>
      </c>
      <c r="K6" s="40">
        <v>901</v>
      </c>
      <c r="L6" s="40">
        <v>717</v>
      </c>
      <c r="M6" s="40">
        <v>508</v>
      </c>
      <c r="N6" s="40">
        <v>640</v>
      </c>
      <c r="O6" s="40">
        <v>580</v>
      </c>
      <c r="P6" s="40">
        <v>1220</v>
      </c>
      <c r="Q6" s="275" t="s">
        <v>12</v>
      </c>
      <c r="R6" s="38" t="s">
        <v>199</v>
      </c>
      <c r="S6" s="40">
        <v>361</v>
      </c>
      <c r="T6" s="40">
        <v>376</v>
      </c>
      <c r="U6" s="40">
        <v>246</v>
      </c>
      <c r="V6" s="40">
        <v>231</v>
      </c>
      <c r="W6" s="40">
        <v>1099</v>
      </c>
      <c r="X6" s="40">
        <v>588</v>
      </c>
      <c r="Y6" s="40">
        <v>249</v>
      </c>
      <c r="Z6" s="40">
        <v>462</v>
      </c>
      <c r="AA6" s="40">
        <v>354</v>
      </c>
      <c r="AB6" s="40">
        <v>264</v>
      </c>
      <c r="AC6" s="40">
        <v>348</v>
      </c>
      <c r="AD6" s="40">
        <v>433</v>
      </c>
      <c r="AE6" s="40">
        <v>252</v>
      </c>
      <c r="AF6" s="40">
        <v>172</v>
      </c>
      <c r="AG6" s="40">
        <v>329</v>
      </c>
    </row>
    <row r="7" spans="1:33" s="6" customFormat="1" ht="32.1" customHeight="1">
      <c r="A7" s="280"/>
      <c r="B7" s="19" t="s">
        <v>148</v>
      </c>
      <c r="C7" s="10">
        <v>5254</v>
      </c>
      <c r="D7" s="163">
        <v>6058</v>
      </c>
      <c r="E7" s="27">
        <v>-804</v>
      </c>
      <c r="F7" s="9">
        <v>520</v>
      </c>
      <c r="G7" s="8">
        <v>202</v>
      </c>
      <c r="H7" s="8">
        <v>722</v>
      </c>
      <c r="I7" s="8">
        <v>315</v>
      </c>
      <c r="J7" s="8">
        <v>141</v>
      </c>
      <c r="K7" s="8">
        <v>456</v>
      </c>
      <c r="L7" s="8">
        <v>391</v>
      </c>
      <c r="M7" s="8">
        <v>250</v>
      </c>
      <c r="N7" s="8">
        <v>310</v>
      </c>
      <c r="O7" s="8">
        <v>246</v>
      </c>
      <c r="P7" s="8">
        <v>556</v>
      </c>
      <c r="Q7" s="280"/>
      <c r="R7" s="18" t="s">
        <v>148</v>
      </c>
      <c r="S7" s="8">
        <v>156</v>
      </c>
      <c r="T7" s="8">
        <v>170</v>
      </c>
      <c r="U7" s="8">
        <v>132</v>
      </c>
      <c r="V7" s="8">
        <v>96</v>
      </c>
      <c r="W7" s="8">
        <v>573</v>
      </c>
      <c r="X7" s="8">
        <v>279</v>
      </c>
      <c r="Y7" s="8">
        <v>140</v>
      </c>
      <c r="Z7" s="8">
        <v>222</v>
      </c>
      <c r="AA7" s="8">
        <v>190</v>
      </c>
      <c r="AB7" s="8">
        <v>143</v>
      </c>
      <c r="AC7" s="8">
        <v>159</v>
      </c>
      <c r="AD7" s="8">
        <v>213</v>
      </c>
      <c r="AE7" s="8">
        <v>132</v>
      </c>
      <c r="AF7" s="8">
        <v>94</v>
      </c>
      <c r="AG7" s="8">
        <v>180</v>
      </c>
    </row>
    <row r="8" spans="1:33" s="6" customFormat="1" ht="32.1" customHeight="1">
      <c r="A8" s="280"/>
      <c r="B8" s="18" t="s">
        <v>200</v>
      </c>
      <c r="C8" s="10">
        <v>121423</v>
      </c>
      <c r="D8" s="163">
        <v>110875</v>
      </c>
      <c r="E8" s="27">
        <v>10548</v>
      </c>
      <c r="F8" s="9">
        <v>11771</v>
      </c>
      <c r="G8" s="8">
        <v>4572</v>
      </c>
      <c r="H8" s="8">
        <v>16343</v>
      </c>
      <c r="I8" s="8">
        <v>6755</v>
      </c>
      <c r="J8" s="8">
        <v>3108</v>
      </c>
      <c r="K8" s="8">
        <v>9863</v>
      </c>
      <c r="L8" s="8">
        <v>7626</v>
      </c>
      <c r="M8" s="8">
        <v>6498</v>
      </c>
      <c r="N8" s="8">
        <v>8559</v>
      </c>
      <c r="O8" s="8">
        <v>7277</v>
      </c>
      <c r="P8" s="8">
        <v>15836</v>
      </c>
      <c r="Q8" s="280"/>
      <c r="R8" s="18" t="s">
        <v>200</v>
      </c>
      <c r="S8" s="8">
        <v>3928</v>
      </c>
      <c r="T8" s="8">
        <v>4125</v>
      </c>
      <c r="U8" s="8">
        <v>3336</v>
      </c>
      <c r="V8" s="8">
        <v>3297</v>
      </c>
      <c r="W8" s="8">
        <v>11347</v>
      </c>
      <c r="X8" s="8">
        <v>5853</v>
      </c>
      <c r="Y8" s="8">
        <v>3020</v>
      </c>
      <c r="Z8" s="8">
        <v>5394</v>
      </c>
      <c r="AA8" s="8">
        <v>3100</v>
      </c>
      <c r="AB8" s="8">
        <v>3036</v>
      </c>
      <c r="AC8" s="8">
        <v>3869</v>
      </c>
      <c r="AD8" s="8">
        <v>4967</v>
      </c>
      <c r="AE8" s="8">
        <v>3271</v>
      </c>
      <c r="AF8" s="8">
        <v>2362</v>
      </c>
      <c r="AG8" s="8">
        <v>4352</v>
      </c>
    </row>
    <row r="9" spans="1:33" s="152" customFormat="1" ht="32.1" customHeight="1">
      <c r="A9" s="276"/>
      <c r="B9" s="151" t="s">
        <v>148</v>
      </c>
      <c r="C9" s="10">
        <v>63735</v>
      </c>
      <c r="D9" s="163">
        <v>58481</v>
      </c>
      <c r="E9" s="27">
        <v>5254</v>
      </c>
      <c r="F9" s="9">
        <v>6107</v>
      </c>
      <c r="G9" s="8">
        <v>2461</v>
      </c>
      <c r="H9" s="8">
        <v>8568</v>
      </c>
      <c r="I9" s="8">
        <v>3506</v>
      </c>
      <c r="J9" s="8">
        <v>1702</v>
      </c>
      <c r="K9" s="8">
        <v>5208</v>
      </c>
      <c r="L9" s="8">
        <v>4000</v>
      </c>
      <c r="M9" s="8">
        <v>3476</v>
      </c>
      <c r="N9" s="8">
        <v>4353</v>
      </c>
      <c r="O9" s="8">
        <v>3694</v>
      </c>
      <c r="P9" s="8">
        <v>8047</v>
      </c>
      <c r="Q9" s="276"/>
      <c r="R9" s="151" t="s">
        <v>148</v>
      </c>
      <c r="S9" s="8">
        <v>1832</v>
      </c>
      <c r="T9" s="8">
        <v>2242</v>
      </c>
      <c r="U9" s="8">
        <v>1785</v>
      </c>
      <c r="V9" s="8">
        <v>1754</v>
      </c>
      <c r="W9" s="8">
        <v>5985</v>
      </c>
      <c r="X9" s="8">
        <v>2824</v>
      </c>
      <c r="Y9" s="8">
        <v>1696</v>
      </c>
      <c r="Z9" s="8">
        <v>2784</v>
      </c>
      <c r="AA9" s="8">
        <v>1584</v>
      </c>
      <c r="AB9" s="8">
        <v>1653</v>
      </c>
      <c r="AC9" s="8">
        <v>2065</v>
      </c>
      <c r="AD9" s="8">
        <v>2754</v>
      </c>
      <c r="AE9" s="8">
        <v>1730</v>
      </c>
      <c r="AF9" s="8">
        <v>1314</v>
      </c>
      <c r="AG9" s="8">
        <v>2434</v>
      </c>
    </row>
    <row r="10" spans="1:33" s="159" customFormat="1" ht="37.5">
      <c r="A10" s="185" t="s">
        <v>17</v>
      </c>
      <c r="B10" s="158" t="s">
        <v>203</v>
      </c>
      <c r="C10" s="184">
        <v>10582</v>
      </c>
      <c r="D10" s="199">
        <v>11418</v>
      </c>
      <c r="E10" s="110">
        <v>-836</v>
      </c>
      <c r="F10" s="42">
        <v>1040</v>
      </c>
      <c r="G10" s="40">
        <v>399</v>
      </c>
      <c r="H10" s="40">
        <v>1439</v>
      </c>
      <c r="I10" s="40">
        <v>635</v>
      </c>
      <c r="J10" s="40">
        <v>270</v>
      </c>
      <c r="K10" s="40">
        <v>905</v>
      </c>
      <c r="L10" s="40">
        <v>722</v>
      </c>
      <c r="M10" s="40">
        <v>510</v>
      </c>
      <c r="N10" s="40">
        <v>641</v>
      </c>
      <c r="O10" s="40">
        <v>583</v>
      </c>
      <c r="P10" s="40">
        <v>1224</v>
      </c>
      <c r="Q10" s="186" t="s">
        <v>17</v>
      </c>
      <c r="R10" s="158" t="s">
        <v>203</v>
      </c>
      <c r="S10" s="40">
        <v>361</v>
      </c>
      <c r="T10" s="40">
        <v>376</v>
      </c>
      <c r="U10" s="40">
        <v>248</v>
      </c>
      <c r="V10" s="40">
        <v>231</v>
      </c>
      <c r="W10" s="40">
        <v>1112</v>
      </c>
      <c r="X10" s="40">
        <v>588</v>
      </c>
      <c r="Y10" s="40">
        <v>249</v>
      </c>
      <c r="Z10" s="40">
        <v>463</v>
      </c>
      <c r="AA10" s="40">
        <v>354</v>
      </c>
      <c r="AB10" s="40">
        <v>265</v>
      </c>
      <c r="AC10" s="40">
        <v>349</v>
      </c>
      <c r="AD10" s="40">
        <v>433</v>
      </c>
      <c r="AE10" s="40">
        <v>252</v>
      </c>
      <c r="AF10" s="40">
        <v>172</v>
      </c>
      <c r="AG10" s="40">
        <v>329</v>
      </c>
    </row>
    <row r="11" spans="1:33" s="6" customFormat="1" ht="32.1" customHeight="1">
      <c r="A11" s="4"/>
      <c r="B11" s="18" t="s">
        <v>148</v>
      </c>
      <c r="C11" s="10">
        <v>5274</v>
      </c>
      <c r="D11" s="163">
        <v>6070</v>
      </c>
      <c r="E11" s="27">
        <v>-796</v>
      </c>
      <c r="F11" s="9">
        <v>520</v>
      </c>
      <c r="G11" s="8">
        <v>202</v>
      </c>
      <c r="H11" s="8">
        <v>722</v>
      </c>
      <c r="I11" s="8">
        <v>318</v>
      </c>
      <c r="J11" s="8">
        <v>141</v>
      </c>
      <c r="K11" s="8">
        <v>459</v>
      </c>
      <c r="L11" s="8">
        <v>393</v>
      </c>
      <c r="M11" s="8">
        <v>252</v>
      </c>
      <c r="N11" s="8">
        <v>311</v>
      </c>
      <c r="O11" s="8">
        <v>247</v>
      </c>
      <c r="P11" s="8">
        <v>558</v>
      </c>
      <c r="Q11" s="4"/>
      <c r="R11" s="18" t="s">
        <v>148</v>
      </c>
      <c r="S11" s="8">
        <v>156</v>
      </c>
      <c r="T11" s="8">
        <v>170</v>
      </c>
      <c r="U11" s="8">
        <v>134</v>
      </c>
      <c r="V11" s="8">
        <v>96</v>
      </c>
      <c r="W11" s="8">
        <v>580</v>
      </c>
      <c r="X11" s="8">
        <v>279</v>
      </c>
      <c r="Y11" s="8">
        <v>140</v>
      </c>
      <c r="Z11" s="8">
        <v>223</v>
      </c>
      <c r="AA11" s="8">
        <v>190</v>
      </c>
      <c r="AB11" s="8">
        <v>144</v>
      </c>
      <c r="AC11" s="8">
        <v>159</v>
      </c>
      <c r="AD11" s="8">
        <v>213</v>
      </c>
      <c r="AE11" s="8">
        <v>132</v>
      </c>
      <c r="AF11" s="8">
        <v>94</v>
      </c>
      <c r="AG11" s="8">
        <v>180</v>
      </c>
    </row>
    <row r="12" spans="1:33" s="6" customFormat="1" ht="32.1" customHeight="1">
      <c r="A12" s="4"/>
      <c r="B12" s="18" t="s">
        <v>200</v>
      </c>
      <c r="C12" s="10">
        <v>121792</v>
      </c>
      <c r="D12" s="163">
        <v>111210</v>
      </c>
      <c r="E12" s="27">
        <v>10582</v>
      </c>
      <c r="F12" s="9">
        <v>11788</v>
      </c>
      <c r="G12" s="8">
        <v>4582</v>
      </c>
      <c r="H12" s="8">
        <v>16370</v>
      </c>
      <c r="I12" s="8">
        <v>6781</v>
      </c>
      <c r="J12" s="8">
        <v>3120</v>
      </c>
      <c r="K12" s="8">
        <v>9901</v>
      </c>
      <c r="L12" s="8">
        <v>7645</v>
      </c>
      <c r="M12" s="8">
        <v>6518</v>
      </c>
      <c r="N12" s="8">
        <v>8597</v>
      </c>
      <c r="O12" s="8">
        <v>7302</v>
      </c>
      <c r="P12" s="8">
        <v>15899</v>
      </c>
      <c r="Q12" s="4"/>
      <c r="R12" s="18" t="s">
        <v>200</v>
      </c>
      <c r="S12" s="8">
        <v>3936</v>
      </c>
      <c r="T12" s="8">
        <v>4133</v>
      </c>
      <c r="U12" s="8">
        <v>3347</v>
      </c>
      <c r="V12" s="8">
        <v>3309</v>
      </c>
      <c r="W12" s="8">
        <v>11390</v>
      </c>
      <c r="X12" s="8">
        <v>5870</v>
      </c>
      <c r="Y12" s="8">
        <v>3026</v>
      </c>
      <c r="Z12" s="8">
        <v>5417</v>
      </c>
      <c r="AA12" s="8">
        <v>3102</v>
      </c>
      <c r="AB12" s="8">
        <v>3047</v>
      </c>
      <c r="AC12" s="8">
        <v>3889</v>
      </c>
      <c r="AD12" s="8">
        <v>4976</v>
      </c>
      <c r="AE12" s="8">
        <v>3290</v>
      </c>
      <c r="AF12" s="8">
        <v>2371</v>
      </c>
      <c r="AG12" s="8">
        <v>4356</v>
      </c>
    </row>
    <row r="13" spans="1:33" s="6" customFormat="1" ht="32.1" customHeight="1">
      <c r="A13" s="4"/>
      <c r="B13" s="18" t="s">
        <v>148</v>
      </c>
      <c r="C13" s="10">
        <v>63927</v>
      </c>
      <c r="D13" s="163">
        <v>58653</v>
      </c>
      <c r="E13" s="27">
        <v>5274</v>
      </c>
      <c r="F13" s="9">
        <v>6115</v>
      </c>
      <c r="G13" s="8">
        <v>2464</v>
      </c>
      <c r="H13" s="8">
        <v>8579</v>
      </c>
      <c r="I13" s="8">
        <v>3524</v>
      </c>
      <c r="J13" s="8">
        <v>1710</v>
      </c>
      <c r="K13" s="8">
        <v>5234</v>
      </c>
      <c r="L13" s="8">
        <v>4011</v>
      </c>
      <c r="M13" s="8">
        <v>3485</v>
      </c>
      <c r="N13" s="8">
        <v>4376</v>
      </c>
      <c r="O13" s="8">
        <v>3707</v>
      </c>
      <c r="P13" s="8">
        <v>8083</v>
      </c>
      <c r="Q13" s="4"/>
      <c r="R13" s="18" t="s">
        <v>148</v>
      </c>
      <c r="S13" s="8">
        <v>1833</v>
      </c>
      <c r="T13" s="8">
        <v>2246</v>
      </c>
      <c r="U13" s="8">
        <v>1789</v>
      </c>
      <c r="V13" s="8">
        <v>1761</v>
      </c>
      <c r="W13" s="8">
        <v>6005</v>
      </c>
      <c r="X13" s="8">
        <v>2835</v>
      </c>
      <c r="Y13" s="8">
        <v>1699</v>
      </c>
      <c r="Z13" s="8">
        <v>2797</v>
      </c>
      <c r="AA13" s="8">
        <v>1585</v>
      </c>
      <c r="AB13" s="8">
        <v>1657</v>
      </c>
      <c r="AC13" s="8">
        <v>2073</v>
      </c>
      <c r="AD13" s="8">
        <v>2758</v>
      </c>
      <c r="AE13" s="8">
        <v>1740</v>
      </c>
      <c r="AF13" s="8">
        <v>1319</v>
      </c>
      <c r="AG13" s="8">
        <v>2438</v>
      </c>
    </row>
    <row r="14" spans="1:33" s="6" customFormat="1" ht="32.1" customHeight="1">
      <c r="A14" s="4" t="s">
        <v>191</v>
      </c>
      <c r="B14" s="18" t="s">
        <v>202</v>
      </c>
      <c r="C14" s="10">
        <v>621</v>
      </c>
      <c r="D14" s="163">
        <v>600</v>
      </c>
      <c r="E14" s="27">
        <v>21</v>
      </c>
      <c r="F14" s="9">
        <v>268</v>
      </c>
      <c r="G14" s="8">
        <v>60</v>
      </c>
      <c r="H14" s="8">
        <v>328</v>
      </c>
      <c r="I14" s="8">
        <v>37</v>
      </c>
      <c r="J14" s="8">
        <v>5</v>
      </c>
      <c r="K14" s="8">
        <v>42</v>
      </c>
      <c r="L14" s="8">
        <v>68</v>
      </c>
      <c r="M14" s="8">
        <v>12</v>
      </c>
      <c r="N14" s="8">
        <v>17</v>
      </c>
      <c r="O14" s="8">
        <v>5</v>
      </c>
      <c r="P14" s="8">
        <v>22</v>
      </c>
      <c r="Q14" s="4" t="s">
        <v>191</v>
      </c>
      <c r="R14" s="18" t="s">
        <v>202</v>
      </c>
      <c r="S14" s="8">
        <v>19</v>
      </c>
      <c r="T14" s="8">
        <v>5</v>
      </c>
      <c r="U14" s="8">
        <v>15</v>
      </c>
      <c r="V14" s="8">
        <v>12</v>
      </c>
      <c r="W14" s="8">
        <v>16</v>
      </c>
      <c r="X14" s="8">
        <v>7</v>
      </c>
      <c r="Y14" s="8">
        <v>3</v>
      </c>
      <c r="Z14" s="8">
        <v>13</v>
      </c>
      <c r="AA14" s="8">
        <v>4</v>
      </c>
      <c r="AB14" s="8">
        <v>7</v>
      </c>
      <c r="AC14" s="8">
        <v>10</v>
      </c>
      <c r="AD14" s="8">
        <v>6</v>
      </c>
      <c r="AE14" s="8">
        <v>10</v>
      </c>
      <c r="AF14" s="8">
        <v>14</v>
      </c>
      <c r="AG14" s="8">
        <v>8</v>
      </c>
    </row>
    <row r="15" spans="1:33" s="6" customFormat="1" ht="32.1" customHeight="1">
      <c r="A15" s="4"/>
      <c r="B15" s="18" t="s">
        <v>148</v>
      </c>
      <c r="C15" s="10">
        <v>312</v>
      </c>
      <c r="D15" s="163">
        <v>300</v>
      </c>
      <c r="E15" s="27">
        <v>12</v>
      </c>
      <c r="F15" s="9">
        <v>142</v>
      </c>
      <c r="G15" s="8">
        <v>35</v>
      </c>
      <c r="H15" s="8">
        <v>177</v>
      </c>
      <c r="I15" s="8">
        <v>19</v>
      </c>
      <c r="J15" s="8">
        <v>2</v>
      </c>
      <c r="K15" s="8">
        <v>21</v>
      </c>
      <c r="L15" s="8">
        <v>32</v>
      </c>
      <c r="M15" s="8">
        <v>6</v>
      </c>
      <c r="N15" s="8">
        <v>4</v>
      </c>
      <c r="O15" s="8">
        <v>3</v>
      </c>
      <c r="P15" s="8">
        <v>7</v>
      </c>
      <c r="Q15" s="4"/>
      <c r="R15" s="18" t="s">
        <v>148</v>
      </c>
      <c r="S15" s="8">
        <v>7</v>
      </c>
      <c r="T15" s="8">
        <v>1</v>
      </c>
      <c r="U15" s="8">
        <v>6</v>
      </c>
      <c r="V15" s="8">
        <v>6</v>
      </c>
      <c r="W15" s="8">
        <v>9</v>
      </c>
      <c r="X15" s="8">
        <v>2</v>
      </c>
      <c r="Y15" s="8">
        <v>1</v>
      </c>
      <c r="Z15" s="8">
        <v>7</v>
      </c>
      <c r="AA15" s="8">
        <v>1</v>
      </c>
      <c r="AB15" s="8">
        <v>6</v>
      </c>
      <c r="AC15" s="8">
        <v>3</v>
      </c>
      <c r="AD15" s="8">
        <v>2</v>
      </c>
      <c r="AE15" s="8">
        <v>6</v>
      </c>
      <c r="AF15" s="8">
        <v>9</v>
      </c>
      <c r="AG15" s="8">
        <v>3</v>
      </c>
    </row>
    <row r="16" spans="1:33" s="6" customFormat="1" ht="32.1" customHeight="1">
      <c r="A16" s="4"/>
      <c r="B16" s="18" t="s">
        <v>200</v>
      </c>
      <c r="C16" s="10">
        <v>6226</v>
      </c>
      <c r="D16" s="163">
        <v>5605</v>
      </c>
      <c r="E16" s="27">
        <v>621</v>
      </c>
      <c r="F16" s="9">
        <v>2133</v>
      </c>
      <c r="G16" s="8">
        <v>492</v>
      </c>
      <c r="H16" s="8">
        <v>2625</v>
      </c>
      <c r="I16" s="8">
        <v>426</v>
      </c>
      <c r="J16" s="8">
        <v>116</v>
      </c>
      <c r="K16" s="8">
        <v>542</v>
      </c>
      <c r="L16" s="8">
        <v>736</v>
      </c>
      <c r="M16" s="8">
        <v>222</v>
      </c>
      <c r="N16" s="8">
        <v>219</v>
      </c>
      <c r="O16" s="8">
        <v>67</v>
      </c>
      <c r="P16" s="8">
        <v>286</v>
      </c>
      <c r="Q16" s="4"/>
      <c r="R16" s="18" t="s">
        <v>200</v>
      </c>
      <c r="S16" s="8">
        <v>201</v>
      </c>
      <c r="T16" s="8">
        <v>62</v>
      </c>
      <c r="U16" s="8">
        <v>236</v>
      </c>
      <c r="V16" s="8">
        <v>185</v>
      </c>
      <c r="W16" s="8">
        <v>226</v>
      </c>
      <c r="X16" s="8">
        <v>128</v>
      </c>
      <c r="Y16" s="8">
        <v>60</v>
      </c>
      <c r="Z16" s="8">
        <v>174</v>
      </c>
      <c r="AA16" s="8">
        <v>35</v>
      </c>
      <c r="AB16" s="8">
        <v>96</v>
      </c>
      <c r="AC16" s="8">
        <v>58</v>
      </c>
      <c r="AD16" s="8">
        <v>67</v>
      </c>
      <c r="AE16" s="8">
        <v>119</v>
      </c>
      <c r="AF16" s="8">
        <v>85</v>
      </c>
      <c r="AG16" s="8">
        <v>83</v>
      </c>
    </row>
    <row r="17" spans="1:33" s="6" customFormat="1" ht="32.1" customHeight="1">
      <c r="A17" s="4"/>
      <c r="B17" s="18" t="s">
        <v>148</v>
      </c>
      <c r="C17" s="10">
        <v>3097</v>
      </c>
      <c r="D17" s="163">
        <v>2785</v>
      </c>
      <c r="E17" s="27">
        <v>312</v>
      </c>
      <c r="F17" s="9">
        <v>1112</v>
      </c>
      <c r="G17" s="8">
        <v>252</v>
      </c>
      <c r="H17" s="8">
        <v>1364</v>
      </c>
      <c r="I17" s="8">
        <v>213</v>
      </c>
      <c r="J17" s="8">
        <v>50</v>
      </c>
      <c r="K17" s="8">
        <v>263</v>
      </c>
      <c r="L17" s="8">
        <v>374</v>
      </c>
      <c r="M17" s="8">
        <v>130</v>
      </c>
      <c r="N17" s="8">
        <v>100</v>
      </c>
      <c r="O17" s="8">
        <v>33</v>
      </c>
      <c r="P17" s="8">
        <v>133</v>
      </c>
      <c r="Q17" s="4"/>
      <c r="R17" s="18" t="s">
        <v>148</v>
      </c>
      <c r="S17" s="8">
        <v>65</v>
      </c>
      <c r="T17" s="8">
        <v>24</v>
      </c>
      <c r="U17" s="8">
        <v>92</v>
      </c>
      <c r="V17" s="8">
        <v>90</v>
      </c>
      <c r="W17" s="8">
        <v>106</v>
      </c>
      <c r="X17" s="8">
        <v>58</v>
      </c>
      <c r="Y17" s="8">
        <v>30</v>
      </c>
      <c r="Z17" s="8">
        <v>89</v>
      </c>
      <c r="AA17" s="8">
        <v>17</v>
      </c>
      <c r="AB17" s="8">
        <v>59</v>
      </c>
      <c r="AC17" s="8">
        <v>17</v>
      </c>
      <c r="AD17" s="8">
        <v>29</v>
      </c>
      <c r="AE17" s="8">
        <v>67</v>
      </c>
      <c r="AF17" s="8">
        <v>47</v>
      </c>
      <c r="AG17" s="8">
        <v>43</v>
      </c>
    </row>
    <row r="18" spans="1:33" s="6" customFormat="1" ht="32.1" customHeight="1">
      <c r="A18" s="4" t="s">
        <v>192</v>
      </c>
      <c r="B18" s="18" t="s">
        <v>201</v>
      </c>
      <c r="C18" s="10">
        <v>7743</v>
      </c>
      <c r="D18" s="163">
        <v>8493</v>
      </c>
      <c r="E18" s="27">
        <v>-750</v>
      </c>
      <c r="F18" s="9">
        <v>343</v>
      </c>
      <c r="G18" s="8">
        <v>219</v>
      </c>
      <c r="H18" s="8">
        <v>562</v>
      </c>
      <c r="I18" s="8">
        <v>475</v>
      </c>
      <c r="J18" s="8">
        <v>167</v>
      </c>
      <c r="K18" s="8">
        <v>642</v>
      </c>
      <c r="L18" s="8">
        <v>515</v>
      </c>
      <c r="M18" s="8">
        <v>376</v>
      </c>
      <c r="N18" s="8">
        <v>553</v>
      </c>
      <c r="O18" s="8">
        <v>476</v>
      </c>
      <c r="P18" s="8">
        <v>1029</v>
      </c>
      <c r="Q18" s="4" t="s">
        <v>192</v>
      </c>
      <c r="R18" s="18" t="s">
        <v>201</v>
      </c>
      <c r="S18" s="8">
        <v>269</v>
      </c>
      <c r="T18" s="8">
        <v>264</v>
      </c>
      <c r="U18" s="8">
        <v>178</v>
      </c>
      <c r="V18" s="8">
        <v>170</v>
      </c>
      <c r="W18" s="8">
        <v>929</v>
      </c>
      <c r="X18" s="8">
        <v>519</v>
      </c>
      <c r="Y18" s="8">
        <v>206</v>
      </c>
      <c r="Z18" s="8">
        <v>366</v>
      </c>
      <c r="AA18" s="8">
        <v>321</v>
      </c>
      <c r="AB18" s="8">
        <v>182</v>
      </c>
      <c r="AC18" s="8">
        <v>265</v>
      </c>
      <c r="AD18" s="8">
        <v>412</v>
      </c>
      <c r="AE18" s="8">
        <v>149</v>
      </c>
      <c r="AF18" s="8">
        <v>124</v>
      </c>
      <c r="AG18" s="8">
        <v>265</v>
      </c>
    </row>
    <row r="19" spans="1:33" s="6" customFormat="1" ht="32.1" customHeight="1">
      <c r="A19" s="4"/>
      <c r="B19" s="18" t="s">
        <v>148</v>
      </c>
      <c r="C19" s="10">
        <v>3610</v>
      </c>
      <c r="D19" s="163">
        <v>4312</v>
      </c>
      <c r="E19" s="27">
        <v>-702</v>
      </c>
      <c r="F19" s="9">
        <v>156</v>
      </c>
      <c r="G19" s="8">
        <v>99</v>
      </c>
      <c r="H19" s="8">
        <v>255</v>
      </c>
      <c r="I19" s="8">
        <v>213</v>
      </c>
      <c r="J19" s="8">
        <v>83</v>
      </c>
      <c r="K19" s="8">
        <v>296</v>
      </c>
      <c r="L19" s="8">
        <v>274</v>
      </c>
      <c r="M19" s="8">
        <v>164</v>
      </c>
      <c r="N19" s="8">
        <v>264</v>
      </c>
      <c r="O19" s="8">
        <v>196</v>
      </c>
      <c r="P19" s="8">
        <v>460</v>
      </c>
      <c r="Q19" s="4"/>
      <c r="R19" s="18" t="s">
        <v>148</v>
      </c>
      <c r="S19" s="8">
        <v>104</v>
      </c>
      <c r="T19" s="8">
        <v>114</v>
      </c>
      <c r="U19" s="8">
        <v>90</v>
      </c>
      <c r="V19" s="8">
        <v>61</v>
      </c>
      <c r="W19" s="8">
        <v>447</v>
      </c>
      <c r="X19" s="8">
        <v>234</v>
      </c>
      <c r="Y19" s="8">
        <v>114</v>
      </c>
      <c r="Z19" s="8">
        <v>152</v>
      </c>
      <c r="AA19" s="8">
        <v>173</v>
      </c>
      <c r="AB19" s="8">
        <v>96</v>
      </c>
      <c r="AC19" s="8">
        <v>110</v>
      </c>
      <c r="AD19" s="8">
        <v>203</v>
      </c>
      <c r="AE19" s="8">
        <v>67</v>
      </c>
      <c r="AF19" s="8">
        <v>57</v>
      </c>
      <c r="AG19" s="8">
        <v>139</v>
      </c>
    </row>
    <row r="20" spans="1:33" s="6" customFormat="1" ht="32.1" customHeight="1">
      <c r="A20" s="4"/>
      <c r="B20" s="18" t="s">
        <v>200</v>
      </c>
      <c r="C20" s="10">
        <v>91079</v>
      </c>
      <c r="D20" s="163">
        <v>83336</v>
      </c>
      <c r="E20" s="27">
        <v>7743</v>
      </c>
      <c r="F20" s="9">
        <v>5037</v>
      </c>
      <c r="G20" s="8">
        <v>2743</v>
      </c>
      <c r="H20" s="8">
        <v>7780</v>
      </c>
      <c r="I20" s="8">
        <v>5101</v>
      </c>
      <c r="J20" s="8">
        <v>2091</v>
      </c>
      <c r="K20" s="8">
        <v>7192</v>
      </c>
      <c r="L20" s="8">
        <v>5120</v>
      </c>
      <c r="M20" s="8">
        <v>5031</v>
      </c>
      <c r="N20" s="8">
        <v>7286</v>
      </c>
      <c r="O20" s="8">
        <v>6239</v>
      </c>
      <c r="P20" s="8">
        <v>13525</v>
      </c>
      <c r="Q20" s="4"/>
      <c r="R20" s="18" t="s">
        <v>200</v>
      </c>
      <c r="S20" s="8">
        <v>3026</v>
      </c>
      <c r="T20" s="8">
        <v>3045</v>
      </c>
      <c r="U20" s="8">
        <v>2347</v>
      </c>
      <c r="V20" s="8">
        <v>2572</v>
      </c>
      <c r="W20" s="8">
        <v>9888</v>
      </c>
      <c r="X20" s="8">
        <v>5000</v>
      </c>
      <c r="Y20" s="8">
        <v>2489</v>
      </c>
      <c r="Z20" s="8">
        <v>4018</v>
      </c>
      <c r="AA20" s="8">
        <v>2818</v>
      </c>
      <c r="AB20" s="8">
        <v>2239</v>
      </c>
      <c r="AC20" s="8">
        <v>3015</v>
      </c>
      <c r="AD20" s="8">
        <v>4691</v>
      </c>
      <c r="AE20" s="8">
        <v>2204</v>
      </c>
      <c r="AF20" s="8">
        <v>1750</v>
      </c>
      <c r="AG20" s="8">
        <v>3329</v>
      </c>
    </row>
    <row r="21" spans="1:33" s="6" customFormat="1" ht="32.1" customHeight="1">
      <c r="A21" s="4"/>
      <c r="B21" s="18" t="s">
        <v>148</v>
      </c>
      <c r="C21" s="10">
        <v>45092</v>
      </c>
      <c r="D21" s="163">
        <v>41482</v>
      </c>
      <c r="E21" s="27">
        <v>3610</v>
      </c>
      <c r="F21" s="9">
        <v>2379</v>
      </c>
      <c r="G21" s="8">
        <v>1360</v>
      </c>
      <c r="H21" s="8">
        <v>3739</v>
      </c>
      <c r="I21" s="8">
        <v>2451</v>
      </c>
      <c r="J21" s="8">
        <v>1078</v>
      </c>
      <c r="K21" s="8">
        <v>3529</v>
      </c>
      <c r="L21" s="8">
        <v>2531</v>
      </c>
      <c r="M21" s="8">
        <v>2485</v>
      </c>
      <c r="N21" s="8">
        <v>3604</v>
      </c>
      <c r="O21" s="8">
        <v>3070</v>
      </c>
      <c r="P21" s="8">
        <v>6674</v>
      </c>
      <c r="Q21" s="4"/>
      <c r="R21" s="18" t="s">
        <v>148</v>
      </c>
      <c r="S21" s="8">
        <v>1320</v>
      </c>
      <c r="T21" s="8">
        <v>1551</v>
      </c>
      <c r="U21" s="8">
        <v>1168</v>
      </c>
      <c r="V21" s="8">
        <v>1301</v>
      </c>
      <c r="W21" s="8">
        <v>4986</v>
      </c>
      <c r="X21" s="8">
        <v>2277</v>
      </c>
      <c r="Y21" s="8">
        <v>1368</v>
      </c>
      <c r="Z21" s="8">
        <v>1820</v>
      </c>
      <c r="AA21" s="8">
        <v>1399</v>
      </c>
      <c r="AB21" s="8">
        <v>1173</v>
      </c>
      <c r="AC21" s="8">
        <v>1470</v>
      </c>
      <c r="AD21" s="8">
        <v>2580</v>
      </c>
      <c r="AE21" s="8">
        <v>1063</v>
      </c>
      <c r="AF21" s="8">
        <v>902</v>
      </c>
      <c r="AG21" s="8">
        <v>1756</v>
      </c>
    </row>
    <row r="22" spans="1:33" s="6" customFormat="1" ht="32.1" customHeight="1">
      <c r="A22" s="4" t="s">
        <v>193</v>
      </c>
      <c r="B22" s="18" t="s">
        <v>505</v>
      </c>
      <c r="C22" s="10">
        <v>2218</v>
      </c>
      <c r="D22" s="163">
        <v>2325</v>
      </c>
      <c r="E22" s="27">
        <v>-107</v>
      </c>
      <c r="F22" s="9">
        <v>429</v>
      </c>
      <c r="G22" s="8">
        <v>120</v>
      </c>
      <c r="H22" s="8">
        <v>549</v>
      </c>
      <c r="I22" s="8">
        <v>123</v>
      </c>
      <c r="J22" s="8">
        <v>98</v>
      </c>
      <c r="K22" s="8">
        <v>221</v>
      </c>
      <c r="L22" s="8">
        <v>139</v>
      </c>
      <c r="M22" s="8">
        <v>122</v>
      </c>
      <c r="N22" s="8">
        <v>71</v>
      </c>
      <c r="O22" s="8">
        <v>102</v>
      </c>
      <c r="P22" s="8">
        <v>173</v>
      </c>
      <c r="Q22" s="4" t="s">
        <v>193</v>
      </c>
      <c r="R22" s="18" t="s">
        <v>505</v>
      </c>
      <c r="S22" s="8">
        <v>73</v>
      </c>
      <c r="T22" s="8">
        <v>107</v>
      </c>
      <c r="U22" s="8">
        <v>55</v>
      </c>
      <c r="V22" s="8">
        <v>49</v>
      </c>
      <c r="W22" s="8">
        <v>167</v>
      </c>
      <c r="X22" s="8">
        <v>62</v>
      </c>
      <c r="Y22" s="8">
        <v>40</v>
      </c>
      <c r="Z22" s="8">
        <v>84</v>
      </c>
      <c r="AA22" s="8">
        <v>29</v>
      </c>
      <c r="AB22" s="8">
        <v>76</v>
      </c>
      <c r="AC22" s="8">
        <v>74</v>
      </c>
      <c r="AD22" s="8">
        <v>15</v>
      </c>
      <c r="AE22" s="8">
        <v>93</v>
      </c>
      <c r="AF22" s="8">
        <v>34</v>
      </c>
      <c r="AG22" s="8">
        <v>56</v>
      </c>
    </row>
    <row r="23" spans="1:33" s="6" customFormat="1" ht="32.1" customHeight="1">
      <c r="A23" s="4"/>
      <c r="B23" s="18" t="s">
        <v>148</v>
      </c>
      <c r="C23" s="10">
        <v>1352</v>
      </c>
      <c r="D23" s="163">
        <v>1458</v>
      </c>
      <c r="E23" s="27">
        <v>-106</v>
      </c>
      <c r="F23" s="9">
        <v>222</v>
      </c>
      <c r="G23" s="8">
        <v>68</v>
      </c>
      <c r="H23" s="8">
        <v>290</v>
      </c>
      <c r="I23" s="8">
        <v>86</v>
      </c>
      <c r="J23" s="8">
        <v>56</v>
      </c>
      <c r="K23" s="8">
        <v>142</v>
      </c>
      <c r="L23" s="8">
        <v>87</v>
      </c>
      <c r="M23" s="8">
        <v>82</v>
      </c>
      <c r="N23" s="8">
        <v>43</v>
      </c>
      <c r="O23" s="8">
        <v>48</v>
      </c>
      <c r="P23" s="8">
        <v>91</v>
      </c>
      <c r="Q23" s="4"/>
      <c r="R23" s="18" t="s">
        <v>148</v>
      </c>
      <c r="S23" s="8">
        <v>45</v>
      </c>
      <c r="T23" s="8">
        <v>55</v>
      </c>
      <c r="U23" s="8">
        <v>38</v>
      </c>
      <c r="V23" s="8">
        <v>29</v>
      </c>
      <c r="W23" s="8">
        <v>124</v>
      </c>
      <c r="X23" s="8">
        <v>43</v>
      </c>
      <c r="Y23" s="8">
        <v>25</v>
      </c>
      <c r="Z23" s="8">
        <v>64</v>
      </c>
      <c r="AA23" s="8">
        <v>16</v>
      </c>
      <c r="AB23" s="8">
        <v>42</v>
      </c>
      <c r="AC23" s="8">
        <v>46</v>
      </c>
      <c r="AD23" s="8">
        <v>8</v>
      </c>
      <c r="AE23" s="8">
        <v>59</v>
      </c>
      <c r="AF23" s="8">
        <v>28</v>
      </c>
      <c r="AG23" s="8">
        <v>38</v>
      </c>
    </row>
    <row r="24" spans="1:33" s="6" customFormat="1" ht="32.1" customHeight="1">
      <c r="A24" s="4"/>
      <c r="B24" s="18" t="s">
        <v>200</v>
      </c>
      <c r="C24" s="10">
        <v>24487</v>
      </c>
      <c r="D24" s="163">
        <v>22269</v>
      </c>
      <c r="E24" s="27">
        <v>2218</v>
      </c>
      <c r="F24" s="9">
        <v>4618</v>
      </c>
      <c r="G24" s="8">
        <v>1347</v>
      </c>
      <c r="H24" s="8">
        <v>5965</v>
      </c>
      <c r="I24" s="8">
        <v>1254</v>
      </c>
      <c r="J24" s="8">
        <v>913</v>
      </c>
      <c r="K24" s="8">
        <v>2167</v>
      </c>
      <c r="L24" s="8">
        <v>1789</v>
      </c>
      <c r="M24" s="8">
        <v>1265</v>
      </c>
      <c r="N24" s="8">
        <v>1092</v>
      </c>
      <c r="O24" s="8">
        <v>996</v>
      </c>
      <c r="P24" s="172">
        <v>2088</v>
      </c>
      <c r="Q24" s="4"/>
      <c r="R24" s="18" t="s">
        <v>200</v>
      </c>
      <c r="S24" s="8">
        <v>709</v>
      </c>
      <c r="T24" s="8">
        <v>1026</v>
      </c>
      <c r="U24" s="8">
        <v>764</v>
      </c>
      <c r="V24" s="8">
        <v>552</v>
      </c>
      <c r="W24" s="8">
        <v>1276</v>
      </c>
      <c r="X24" s="8">
        <v>742</v>
      </c>
      <c r="Y24" s="8">
        <v>477</v>
      </c>
      <c r="Z24" s="8">
        <v>1225</v>
      </c>
      <c r="AA24" s="8">
        <v>249</v>
      </c>
      <c r="AB24" s="8">
        <v>712</v>
      </c>
      <c r="AC24" s="8">
        <v>816</v>
      </c>
      <c r="AD24" s="8">
        <v>218</v>
      </c>
      <c r="AE24" s="8">
        <v>967</v>
      </c>
      <c r="AF24" s="8">
        <v>536</v>
      </c>
      <c r="AG24" s="8">
        <v>944</v>
      </c>
    </row>
    <row r="25" spans="1:33" s="6" customFormat="1" ht="32.1" customHeight="1">
      <c r="A25" s="5"/>
      <c r="B25" s="18" t="s">
        <v>148</v>
      </c>
      <c r="C25" s="10">
        <v>15738</v>
      </c>
      <c r="D25" s="163">
        <v>14386</v>
      </c>
      <c r="E25" s="27">
        <v>1352</v>
      </c>
      <c r="F25" s="9">
        <v>2624</v>
      </c>
      <c r="G25" s="8">
        <v>852</v>
      </c>
      <c r="H25" s="8">
        <v>3476</v>
      </c>
      <c r="I25" s="8">
        <v>860</v>
      </c>
      <c r="J25" s="8">
        <v>582</v>
      </c>
      <c r="K25" s="8">
        <v>1442</v>
      </c>
      <c r="L25" s="8">
        <v>1106</v>
      </c>
      <c r="M25" s="8">
        <v>870</v>
      </c>
      <c r="N25" s="8">
        <v>672</v>
      </c>
      <c r="O25" s="8">
        <v>604</v>
      </c>
      <c r="P25" s="8">
        <v>1276</v>
      </c>
      <c r="Q25" s="5"/>
      <c r="R25" s="18" t="s">
        <v>148</v>
      </c>
      <c r="S25" s="8">
        <v>448</v>
      </c>
      <c r="T25" s="8">
        <v>671</v>
      </c>
      <c r="U25" s="8">
        <v>529</v>
      </c>
      <c r="V25" s="8">
        <v>370</v>
      </c>
      <c r="W25" s="8">
        <v>913</v>
      </c>
      <c r="X25" s="8">
        <v>500</v>
      </c>
      <c r="Y25" s="8">
        <v>301</v>
      </c>
      <c r="Z25" s="8">
        <v>888</v>
      </c>
      <c r="AA25" s="8">
        <v>169</v>
      </c>
      <c r="AB25" s="8">
        <v>425</v>
      </c>
      <c r="AC25" s="8">
        <v>586</v>
      </c>
      <c r="AD25" s="8">
        <v>149</v>
      </c>
      <c r="AE25" s="8">
        <v>610</v>
      </c>
      <c r="AF25" s="8">
        <v>370</v>
      </c>
      <c r="AG25" s="8">
        <v>639</v>
      </c>
    </row>
    <row r="26" spans="1:33" s="15" customFormat="1" ht="37.5">
      <c r="A26" s="106" t="s">
        <v>19</v>
      </c>
      <c r="B26" s="38" t="s">
        <v>204</v>
      </c>
      <c r="C26" s="39">
        <v>77448</v>
      </c>
      <c r="D26" s="199">
        <v>77028</v>
      </c>
      <c r="E26" s="110">
        <v>420</v>
      </c>
      <c r="F26" s="42">
        <v>6365</v>
      </c>
      <c r="G26" s="40">
        <v>2580</v>
      </c>
      <c r="H26" s="40">
        <v>8945</v>
      </c>
      <c r="I26" s="40">
        <v>3330</v>
      </c>
      <c r="J26" s="40">
        <v>1868</v>
      </c>
      <c r="K26" s="40">
        <v>5198</v>
      </c>
      <c r="L26" s="40">
        <v>4623</v>
      </c>
      <c r="M26" s="40">
        <v>4120</v>
      </c>
      <c r="N26" s="40">
        <v>6112</v>
      </c>
      <c r="O26" s="40">
        <v>5837</v>
      </c>
      <c r="P26" s="40">
        <v>11949</v>
      </c>
      <c r="Q26" s="106" t="s">
        <v>19</v>
      </c>
      <c r="R26" s="38" t="s">
        <v>204</v>
      </c>
      <c r="S26" s="40">
        <v>2608</v>
      </c>
      <c r="T26" s="40">
        <v>2372</v>
      </c>
      <c r="U26" s="40">
        <v>2250</v>
      </c>
      <c r="V26" s="40">
        <v>1984</v>
      </c>
      <c r="W26" s="40">
        <v>8407</v>
      </c>
      <c r="X26" s="40">
        <v>4032</v>
      </c>
      <c r="Y26" s="40">
        <v>1912</v>
      </c>
      <c r="Z26" s="40">
        <v>3341</v>
      </c>
      <c r="AA26" s="40">
        <v>2735</v>
      </c>
      <c r="AB26" s="40">
        <v>1774</v>
      </c>
      <c r="AC26" s="40">
        <v>1823</v>
      </c>
      <c r="AD26" s="40">
        <v>2755</v>
      </c>
      <c r="AE26" s="40">
        <v>2168</v>
      </c>
      <c r="AF26" s="40">
        <v>1706</v>
      </c>
      <c r="AG26" s="40">
        <v>2746</v>
      </c>
    </row>
    <row r="27" spans="1:33" s="6" customFormat="1" ht="32.1" customHeight="1">
      <c r="A27" s="4"/>
      <c r="B27" s="18" t="s">
        <v>148</v>
      </c>
      <c r="C27" s="10">
        <v>47382</v>
      </c>
      <c r="D27" s="163">
        <v>47540</v>
      </c>
      <c r="E27" s="27">
        <v>-158</v>
      </c>
      <c r="F27" s="9">
        <v>3677</v>
      </c>
      <c r="G27" s="8">
        <v>1563</v>
      </c>
      <c r="H27" s="8">
        <v>5240</v>
      </c>
      <c r="I27" s="8">
        <v>2102</v>
      </c>
      <c r="J27" s="8">
        <v>1230</v>
      </c>
      <c r="K27" s="8">
        <v>3332</v>
      </c>
      <c r="L27" s="8">
        <v>2691</v>
      </c>
      <c r="M27" s="8">
        <v>2542</v>
      </c>
      <c r="N27" s="8">
        <v>3500</v>
      </c>
      <c r="O27" s="8">
        <v>3405</v>
      </c>
      <c r="P27" s="8">
        <v>6905</v>
      </c>
      <c r="Q27" s="4"/>
      <c r="R27" s="18" t="s">
        <v>148</v>
      </c>
      <c r="S27" s="8">
        <v>1377</v>
      </c>
      <c r="T27" s="8">
        <v>1570</v>
      </c>
      <c r="U27" s="8">
        <v>1426</v>
      </c>
      <c r="V27" s="8">
        <v>1285</v>
      </c>
      <c r="W27" s="8">
        <v>5027</v>
      </c>
      <c r="X27" s="8">
        <v>2448</v>
      </c>
      <c r="Y27" s="8">
        <v>1291</v>
      </c>
      <c r="Z27" s="8">
        <v>2140</v>
      </c>
      <c r="AA27" s="8">
        <v>1570</v>
      </c>
      <c r="AB27" s="8">
        <v>1215</v>
      </c>
      <c r="AC27" s="8">
        <v>1197</v>
      </c>
      <c r="AD27" s="8">
        <v>1784</v>
      </c>
      <c r="AE27" s="8">
        <v>1348</v>
      </c>
      <c r="AF27" s="8">
        <v>1108</v>
      </c>
      <c r="AG27" s="8">
        <v>1886</v>
      </c>
    </row>
    <row r="28" spans="1:33" s="6" customFormat="1" ht="37.5" customHeight="1">
      <c r="A28" s="4" t="s">
        <v>103</v>
      </c>
      <c r="B28" s="18" t="s">
        <v>202</v>
      </c>
      <c r="C28" s="10">
        <v>1980</v>
      </c>
      <c r="D28" s="163">
        <v>1847</v>
      </c>
      <c r="E28" s="27">
        <v>133</v>
      </c>
      <c r="F28" s="9">
        <v>741</v>
      </c>
      <c r="G28" s="8">
        <v>197</v>
      </c>
      <c r="H28" s="8">
        <v>938</v>
      </c>
      <c r="I28" s="8">
        <v>123</v>
      </c>
      <c r="J28" s="8">
        <v>24</v>
      </c>
      <c r="K28" s="8">
        <v>147</v>
      </c>
      <c r="L28" s="8">
        <v>188</v>
      </c>
      <c r="M28" s="8">
        <v>60</v>
      </c>
      <c r="N28" s="8">
        <v>63</v>
      </c>
      <c r="O28" s="8">
        <v>20</v>
      </c>
      <c r="P28" s="8">
        <v>83</v>
      </c>
      <c r="Q28" s="4" t="s">
        <v>103</v>
      </c>
      <c r="R28" s="18" t="s">
        <v>202</v>
      </c>
      <c r="S28" s="8">
        <v>85</v>
      </c>
      <c r="T28" s="8">
        <v>15</v>
      </c>
      <c r="U28" s="8">
        <v>75</v>
      </c>
      <c r="V28" s="8">
        <v>46</v>
      </c>
      <c r="W28" s="8">
        <v>77</v>
      </c>
      <c r="X28" s="8">
        <v>40</v>
      </c>
      <c r="Y28" s="8">
        <v>14</v>
      </c>
      <c r="Z28" s="8">
        <v>41</v>
      </c>
      <c r="AA28" s="8">
        <v>14</v>
      </c>
      <c r="AB28" s="8">
        <v>23</v>
      </c>
      <c r="AC28" s="8">
        <v>18</v>
      </c>
      <c r="AD28" s="8">
        <v>17</v>
      </c>
      <c r="AE28" s="8">
        <v>40</v>
      </c>
      <c r="AF28" s="8">
        <v>34</v>
      </c>
      <c r="AG28" s="8">
        <v>25</v>
      </c>
    </row>
    <row r="29" spans="1:33" s="6" customFormat="1" ht="32.1" customHeight="1">
      <c r="A29" s="4"/>
      <c r="B29" s="18" t="s">
        <v>148</v>
      </c>
      <c r="C29" s="10">
        <v>1022</v>
      </c>
      <c r="D29" s="163">
        <v>948</v>
      </c>
      <c r="E29" s="27">
        <v>74</v>
      </c>
      <c r="F29" s="9">
        <v>395</v>
      </c>
      <c r="G29" s="8">
        <v>111</v>
      </c>
      <c r="H29" s="8">
        <v>506</v>
      </c>
      <c r="I29" s="8">
        <v>70</v>
      </c>
      <c r="J29" s="8">
        <v>13</v>
      </c>
      <c r="K29" s="8">
        <v>83</v>
      </c>
      <c r="L29" s="8">
        <v>96</v>
      </c>
      <c r="M29" s="8">
        <v>32</v>
      </c>
      <c r="N29" s="8">
        <v>26</v>
      </c>
      <c r="O29" s="8">
        <v>10</v>
      </c>
      <c r="P29" s="8">
        <v>36</v>
      </c>
      <c r="Q29" s="4"/>
      <c r="R29" s="18" t="s">
        <v>148</v>
      </c>
      <c r="S29" s="8">
        <v>26</v>
      </c>
      <c r="T29" s="8">
        <v>7</v>
      </c>
      <c r="U29" s="8">
        <v>23</v>
      </c>
      <c r="V29" s="8">
        <v>28</v>
      </c>
      <c r="W29" s="8">
        <v>36</v>
      </c>
      <c r="X29" s="8">
        <v>19</v>
      </c>
      <c r="Y29" s="8">
        <v>8</v>
      </c>
      <c r="Z29" s="8">
        <v>26</v>
      </c>
      <c r="AA29" s="8">
        <v>5</v>
      </c>
      <c r="AB29" s="8">
        <v>17</v>
      </c>
      <c r="AC29" s="8">
        <v>6</v>
      </c>
      <c r="AD29" s="8">
        <v>7</v>
      </c>
      <c r="AE29" s="8">
        <v>25</v>
      </c>
      <c r="AF29" s="8">
        <v>22</v>
      </c>
      <c r="AG29" s="8">
        <v>14</v>
      </c>
    </row>
    <row r="30" spans="1:33" s="6" customFormat="1" ht="37.5" customHeight="1">
      <c r="A30" s="4" t="s">
        <v>104</v>
      </c>
      <c r="B30" s="18" t="s">
        <v>205</v>
      </c>
      <c r="C30" s="10">
        <v>44924</v>
      </c>
      <c r="D30" s="163">
        <v>44889</v>
      </c>
      <c r="E30" s="27">
        <v>35</v>
      </c>
      <c r="F30" s="9">
        <v>1360</v>
      </c>
      <c r="G30" s="8">
        <v>816</v>
      </c>
      <c r="H30" s="8">
        <v>2176</v>
      </c>
      <c r="I30" s="8">
        <v>1727</v>
      </c>
      <c r="J30" s="8">
        <v>652</v>
      </c>
      <c r="K30" s="8">
        <v>2379</v>
      </c>
      <c r="L30" s="8">
        <v>2547</v>
      </c>
      <c r="M30" s="8">
        <v>2408</v>
      </c>
      <c r="N30" s="8">
        <v>4489</v>
      </c>
      <c r="O30" s="8">
        <v>3960</v>
      </c>
      <c r="P30" s="8">
        <v>8449</v>
      </c>
      <c r="Q30" s="4" t="s">
        <v>104</v>
      </c>
      <c r="R30" s="18" t="s">
        <v>205</v>
      </c>
      <c r="S30" s="8">
        <v>1537</v>
      </c>
      <c r="T30" s="8">
        <v>1064</v>
      </c>
      <c r="U30" s="8">
        <v>1031</v>
      </c>
      <c r="V30" s="8">
        <v>1132</v>
      </c>
      <c r="W30" s="8">
        <v>6692</v>
      </c>
      <c r="X30" s="8">
        <v>2985</v>
      </c>
      <c r="Y30" s="8">
        <v>1224</v>
      </c>
      <c r="Z30" s="8">
        <v>1689</v>
      </c>
      <c r="AA30" s="8">
        <v>2266</v>
      </c>
      <c r="AB30" s="8">
        <v>868</v>
      </c>
      <c r="AC30" s="8">
        <v>1042</v>
      </c>
      <c r="AD30" s="8">
        <v>2369</v>
      </c>
      <c r="AE30" s="8">
        <v>903</v>
      </c>
      <c r="AF30" s="8">
        <v>703</v>
      </c>
      <c r="AG30" s="8">
        <v>1460</v>
      </c>
    </row>
    <row r="31" spans="1:33" s="6" customFormat="1" ht="32.1" customHeight="1">
      <c r="A31" s="4"/>
      <c r="B31" s="18" t="s">
        <v>148</v>
      </c>
      <c r="C31" s="10">
        <v>25190</v>
      </c>
      <c r="D31" s="163">
        <v>25525</v>
      </c>
      <c r="E31" s="27">
        <v>-335</v>
      </c>
      <c r="F31" s="9">
        <v>714</v>
      </c>
      <c r="G31" s="8">
        <v>440</v>
      </c>
      <c r="H31" s="8">
        <v>1154</v>
      </c>
      <c r="I31" s="8">
        <v>976</v>
      </c>
      <c r="J31" s="8">
        <v>363</v>
      </c>
      <c r="K31" s="8">
        <v>1339</v>
      </c>
      <c r="L31" s="8">
        <v>1327</v>
      </c>
      <c r="M31" s="8">
        <v>1282</v>
      </c>
      <c r="N31" s="8">
        <v>2529</v>
      </c>
      <c r="O31" s="8">
        <v>2165</v>
      </c>
      <c r="P31" s="8">
        <v>4694</v>
      </c>
      <c r="Q31" s="4"/>
      <c r="R31" s="18" t="s">
        <v>148</v>
      </c>
      <c r="S31" s="8">
        <v>709</v>
      </c>
      <c r="T31" s="8">
        <v>616</v>
      </c>
      <c r="U31" s="8">
        <v>550</v>
      </c>
      <c r="V31" s="8">
        <v>663</v>
      </c>
      <c r="W31" s="8">
        <v>3786</v>
      </c>
      <c r="X31" s="8">
        <v>1692</v>
      </c>
      <c r="Y31" s="8">
        <v>826</v>
      </c>
      <c r="Z31" s="8">
        <v>877</v>
      </c>
      <c r="AA31" s="8">
        <v>1230</v>
      </c>
      <c r="AB31" s="8">
        <v>568</v>
      </c>
      <c r="AC31" s="8">
        <v>594</v>
      </c>
      <c r="AD31" s="8">
        <v>1514</v>
      </c>
      <c r="AE31" s="8">
        <v>483</v>
      </c>
      <c r="AF31" s="8">
        <v>372</v>
      </c>
      <c r="AG31" s="8">
        <v>914</v>
      </c>
    </row>
    <row r="32" spans="1:33" s="6" customFormat="1" ht="32.1" customHeight="1">
      <c r="A32" s="4" t="s">
        <v>105</v>
      </c>
      <c r="B32" s="18" t="s">
        <v>206</v>
      </c>
      <c r="C32" s="10">
        <v>30544</v>
      </c>
      <c r="D32" s="163">
        <v>30292</v>
      </c>
      <c r="E32" s="27">
        <v>252</v>
      </c>
      <c r="F32" s="9">
        <v>4264</v>
      </c>
      <c r="G32" s="8">
        <v>1567</v>
      </c>
      <c r="H32" s="8">
        <v>5831</v>
      </c>
      <c r="I32" s="8">
        <v>1480</v>
      </c>
      <c r="J32" s="8">
        <v>1192</v>
      </c>
      <c r="K32" s="8">
        <v>2672</v>
      </c>
      <c r="L32" s="8">
        <v>1888</v>
      </c>
      <c r="M32" s="8">
        <v>1652</v>
      </c>
      <c r="N32" s="8">
        <v>1560</v>
      </c>
      <c r="O32" s="8">
        <v>1857</v>
      </c>
      <c r="P32" s="8">
        <v>3417</v>
      </c>
      <c r="Q32" s="4" t="s">
        <v>105</v>
      </c>
      <c r="R32" s="18" t="s">
        <v>206</v>
      </c>
      <c r="S32" s="8">
        <v>986</v>
      </c>
      <c r="T32" s="8">
        <v>1293</v>
      </c>
      <c r="U32" s="8">
        <v>1144</v>
      </c>
      <c r="V32" s="8">
        <v>806</v>
      </c>
      <c r="W32" s="8">
        <v>1638</v>
      </c>
      <c r="X32" s="8">
        <v>1007</v>
      </c>
      <c r="Y32" s="8">
        <v>674</v>
      </c>
      <c r="Z32" s="8">
        <v>1611</v>
      </c>
      <c r="AA32" s="8">
        <v>455</v>
      </c>
      <c r="AB32" s="8">
        <v>883</v>
      </c>
      <c r="AC32" s="8">
        <v>763</v>
      </c>
      <c r="AD32" s="8">
        <v>369</v>
      </c>
      <c r="AE32" s="8">
        <v>1225</v>
      </c>
      <c r="AF32" s="8">
        <v>969</v>
      </c>
      <c r="AG32" s="8">
        <v>1261</v>
      </c>
    </row>
    <row r="33" spans="1:33" s="6" customFormat="1" ht="32.1" customHeight="1" thickBot="1">
      <c r="A33" s="5"/>
      <c r="B33" s="18" t="s">
        <v>148</v>
      </c>
      <c r="C33" s="12">
        <v>21170</v>
      </c>
      <c r="D33" s="202">
        <v>21067</v>
      </c>
      <c r="E33" s="203">
        <v>103</v>
      </c>
      <c r="F33" s="9">
        <v>2568</v>
      </c>
      <c r="G33" s="8">
        <v>1012</v>
      </c>
      <c r="H33" s="8">
        <v>3580</v>
      </c>
      <c r="I33" s="8">
        <v>1056</v>
      </c>
      <c r="J33" s="8">
        <v>854</v>
      </c>
      <c r="K33" s="8">
        <v>1910</v>
      </c>
      <c r="L33" s="8">
        <v>1268</v>
      </c>
      <c r="M33" s="8">
        <v>1228</v>
      </c>
      <c r="N33" s="8">
        <v>945</v>
      </c>
      <c r="O33" s="8">
        <v>1230</v>
      </c>
      <c r="P33" s="8">
        <v>2175</v>
      </c>
      <c r="Q33" s="5"/>
      <c r="R33" s="18" t="s">
        <v>148</v>
      </c>
      <c r="S33" s="8">
        <v>642</v>
      </c>
      <c r="T33" s="8">
        <v>947</v>
      </c>
      <c r="U33" s="8">
        <v>853</v>
      </c>
      <c r="V33" s="8">
        <v>594</v>
      </c>
      <c r="W33" s="8">
        <v>1205</v>
      </c>
      <c r="X33" s="8">
        <v>737</v>
      </c>
      <c r="Y33" s="8">
        <v>457</v>
      </c>
      <c r="Z33" s="8">
        <v>1237</v>
      </c>
      <c r="AA33" s="8">
        <v>335</v>
      </c>
      <c r="AB33" s="8">
        <v>630</v>
      </c>
      <c r="AC33" s="8">
        <v>597</v>
      </c>
      <c r="AD33" s="8">
        <v>263</v>
      </c>
      <c r="AE33" s="8">
        <v>840</v>
      </c>
      <c r="AF33" s="8">
        <v>714</v>
      </c>
      <c r="AG33" s="8">
        <v>958</v>
      </c>
    </row>
  </sheetData>
  <mergeCells count="36">
    <mergeCell ref="Q2:AG2"/>
    <mergeCell ref="AF4:AF5"/>
    <mergeCell ref="B3:B5"/>
    <mergeCell ref="C3:E3"/>
    <mergeCell ref="A1:I1"/>
    <mergeCell ref="Q1:Y1"/>
    <mergeCell ref="T4:T5"/>
    <mergeCell ref="Y4:Y5"/>
    <mergeCell ref="I4:K4"/>
    <mergeCell ref="C4:C5"/>
    <mergeCell ref="Z4:Z5"/>
    <mergeCell ref="AA4:AA5"/>
    <mergeCell ref="AE4:AE5"/>
    <mergeCell ref="X4:X5"/>
    <mergeCell ref="U4:U5"/>
    <mergeCell ref="S4:S5"/>
    <mergeCell ref="A6:A9"/>
    <mergeCell ref="A2:P2"/>
    <mergeCell ref="N4:P4"/>
    <mergeCell ref="F4:H4"/>
    <mergeCell ref="L4:L5"/>
    <mergeCell ref="F3:P3"/>
    <mergeCell ref="D4:D5"/>
    <mergeCell ref="M4:M5"/>
    <mergeCell ref="A3:A5"/>
    <mergeCell ref="E4:E5"/>
    <mergeCell ref="Q6:Q9"/>
    <mergeCell ref="AG4:AG5"/>
    <mergeCell ref="AC4:AC5"/>
    <mergeCell ref="AB4:AB5"/>
    <mergeCell ref="AD4:AD5"/>
    <mergeCell ref="R3:R5"/>
    <mergeCell ref="Q3:Q5"/>
    <mergeCell ref="S3:AG3"/>
    <mergeCell ref="W4:W5"/>
    <mergeCell ref="V4:V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 codeName="Arkusz39"/>
  <dimension ref="A1:AG35"/>
  <sheetViews>
    <sheetView zoomScale="75" zoomScaleNormal="60" workbookViewId="0">
      <selection activeCell="K13" sqref="K13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555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36" t="s">
        <v>501</v>
      </c>
      <c r="M1" s="24"/>
      <c r="N1" s="24"/>
      <c r="O1" s="24"/>
      <c r="P1" s="24"/>
      <c r="Q1" s="266" t="str">
        <f>A1</f>
        <v>TABELA 38. OSOBY OBJĘTE INDYWIDUALNYM PLANEM DZIAŁANIA (BEZROBOTNI I POSZUKUJĄCY PRACY) W LISTOPADZIE</v>
      </c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36" t="s">
        <v>502</v>
      </c>
      <c r="AC1" s="24"/>
      <c r="AD1" s="24"/>
      <c r="AE1" s="24"/>
      <c r="AF1" s="24"/>
      <c r="AG1" s="24"/>
    </row>
    <row r="2" spans="1:33" s="25" customFormat="1" ht="19.5" thickBot="1">
      <c r="A2" s="254" t="str">
        <f>'1-STRUKTURA-PODST'!A2:P2</f>
        <v>30.11.2017 r.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 t="str">
        <f>A2</f>
        <v>30.11.2017 r.</v>
      </c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67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67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68"/>
      <c r="B4" s="252"/>
      <c r="C4" s="258" t="str">
        <f>'1-STRUKTURA-PODST'!C4:C5</f>
        <v>XI 2017</v>
      </c>
      <c r="D4" s="238" t="str">
        <f>'1-STRUKTURA-PODST'!D4:D5</f>
        <v>X 2017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68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69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69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32" customFormat="1" ht="18.75">
      <c r="A6" s="83" t="s">
        <v>12</v>
      </c>
      <c r="B6" s="75" t="s">
        <v>207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75" t="s">
        <v>207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30" customHeight="1">
      <c r="A7" s="86"/>
      <c r="B7" s="76" t="s">
        <v>138</v>
      </c>
      <c r="C7" s="71">
        <v>9405</v>
      </c>
      <c r="D7" s="72">
        <v>9642</v>
      </c>
      <c r="E7" s="73">
        <v>-237</v>
      </c>
      <c r="F7" s="74">
        <v>1022</v>
      </c>
      <c r="G7" s="72">
        <v>394</v>
      </c>
      <c r="H7" s="72">
        <v>1416</v>
      </c>
      <c r="I7" s="72">
        <v>633</v>
      </c>
      <c r="J7" s="72">
        <v>268</v>
      </c>
      <c r="K7" s="72">
        <v>901</v>
      </c>
      <c r="L7" s="72">
        <v>600</v>
      </c>
      <c r="M7" s="72">
        <v>416</v>
      </c>
      <c r="N7" s="72">
        <v>642</v>
      </c>
      <c r="O7" s="72">
        <v>578</v>
      </c>
      <c r="P7" s="72">
        <v>1220</v>
      </c>
      <c r="Q7" s="86"/>
      <c r="R7" s="76" t="s">
        <v>138</v>
      </c>
      <c r="S7" s="72">
        <v>271</v>
      </c>
      <c r="T7" s="72">
        <v>329</v>
      </c>
      <c r="U7" s="72">
        <v>194</v>
      </c>
      <c r="V7" s="72">
        <v>226</v>
      </c>
      <c r="W7" s="72">
        <v>1050</v>
      </c>
      <c r="X7" s="72">
        <v>491</v>
      </c>
      <c r="Y7" s="72">
        <v>195</v>
      </c>
      <c r="Z7" s="72">
        <v>336</v>
      </c>
      <c r="AA7" s="72">
        <v>277</v>
      </c>
      <c r="AB7" s="72">
        <v>194</v>
      </c>
      <c r="AC7" s="72">
        <v>284</v>
      </c>
      <c r="AD7" s="72">
        <v>337</v>
      </c>
      <c r="AE7" s="72">
        <v>209</v>
      </c>
      <c r="AF7" s="72">
        <v>165</v>
      </c>
      <c r="AG7" s="72">
        <v>294</v>
      </c>
    </row>
    <row r="8" spans="1:33" s="6" customFormat="1" ht="30" customHeight="1">
      <c r="A8" s="86"/>
      <c r="B8" s="18" t="s">
        <v>196</v>
      </c>
      <c r="C8" s="10">
        <v>110473</v>
      </c>
      <c r="D8" s="8">
        <v>101068</v>
      </c>
      <c r="E8" s="27">
        <v>9405</v>
      </c>
      <c r="F8" s="9">
        <v>11641</v>
      </c>
      <c r="G8" s="8">
        <v>4545</v>
      </c>
      <c r="H8" s="8">
        <v>16186</v>
      </c>
      <c r="I8" s="8">
        <v>6583</v>
      </c>
      <c r="J8" s="8">
        <v>3044</v>
      </c>
      <c r="K8" s="8">
        <v>9627</v>
      </c>
      <c r="L8" s="8">
        <v>6607</v>
      </c>
      <c r="M8" s="8">
        <v>5271</v>
      </c>
      <c r="N8" s="8">
        <v>8580</v>
      </c>
      <c r="O8" s="8">
        <v>7212</v>
      </c>
      <c r="P8" s="8">
        <v>15792</v>
      </c>
      <c r="Q8" s="84"/>
      <c r="R8" s="18" t="s">
        <v>196</v>
      </c>
      <c r="S8" s="8">
        <v>3385</v>
      </c>
      <c r="T8" s="8">
        <v>3756</v>
      </c>
      <c r="U8" s="8">
        <v>3085</v>
      </c>
      <c r="V8" s="8">
        <v>2936</v>
      </c>
      <c r="W8" s="8">
        <v>9907</v>
      </c>
      <c r="X8" s="8">
        <v>5382</v>
      </c>
      <c r="Y8" s="8">
        <v>2533</v>
      </c>
      <c r="Z8" s="8">
        <v>4020</v>
      </c>
      <c r="AA8" s="8">
        <v>2787</v>
      </c>
      <c r="AB8" s="8">
        <v>2771</v>
      </c>
      <c r="AC8" s="8">
        <v>3156</v>
      </c>
      <c r="AD8" s="8">
        <v>4257</v>
      </c>
      <c r="AE8" s="8">
        <v>2885</v>
      </c>
      <c r="AF8" s="8">
        <v>2250</v>
      </c>
      <c r="AG8" s="8">
        <v>3880</v>
      </c>
    </row>
    <row r="9" spans="1:33" s="32" customFormat="1" ht="18.75">
      <c r="A9" s="86" t="s">
        <v>188</v>
      </c>
      <c r="B9" s="75" t="s">
        <v>208</v>
      </c>
      <c r="C9" s="77"/>
      <c r="D9" s="78"/>
      <c r="E9" s="79"/>
      <c r="F9" s="80"/>
      <c r="G9" s="78"/>
      <c r="H9" s="78"/>
      <c r="I9" s="78"/>
      <c r="J9" s="78"/>
      <c r="K9" s="78"/>
      <c r="L9" s="78"/>
      <c r="M9" s="78"/>
      <c r="N9" s="78"/>
      <c r="O9" s="78"/>
      <c r="P9" s="78"/>
      <c r="Q9" s="83" t="s">
        <v>188</v>
      </c>
      <c r="R9" s="75" t="s">
        <v>208</v>
      </c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</row>
    <row r="10" spans="1:33" s="190" customFormat="1" ht="30" customHeight="1">
      <c r="A10" s="187"/>
      <c r="B10" s="188" t="s">
        <v>138</v>
      </c>
      <c r="C10" s="189">
        <v>6678</v>
      </c>
      <c r="D10" s="72">
        <v>8486</v>
      </c>
      <c r="E10" s="96">
        <v>-1808</v>
      </c>
      <c r="F10" s="74">
        <v>923</v>
      </c>
      <c r="G10" s="72">
        <v>312</v>
      </c>
      <c r="H10" s="72">
        <v>1235</v>
      </c>
      <c r="I10" s="72">
        <v>423</v>
      </c>
      <c r="J10" s="72">
        <v>200</v>
      </c>
      <c r="K10" s="72">
        <v>623</v>
      </c>
      <c r="L10" s="72">
        <v>436</v>
      </c>
      <c r="M10" s="72">
        <v>362</v>
      </c>
      <c r="N10" s="72">
        <v>336</v>
      </c>
      <c r="O10" s="72">
        <v>297</v>
      </c>
      <c r="P10" s="72">
        <v>633</v>
      </c>
      <c r="Q10" s="187"/>
      <c r="R10" s="188" t="s">
        <v>138</v>
      </c>
      <c r="S10" s="72">
        <v>238</v>
      </c>
      <c r="T10" s="72">
        <v>268</v>
      </c>
      <c r="U10" s="72">
        <v>146</v>
      </c>
      <c r="V10" s="72">
        <v>190</v>
      </c>
      <c r="W10" s="72">
        <v>355</v>
      </c>
      <c r="X10" s="72">
        <v>421</v>
      </c>
      <c r="Y10" s="72">
        <v>196</v>
      </c>
      <c r="Z10" s="72">
        <v>121</v>
      </c>
      <c r="AA10" s="72">
        <v>84</v>
      </c>
      <c r="AB10" s="72">
        <v>197</v>
      </c>
      <c r="AC10" s="72">
        <v>204</v>
      </c>
      <c r="AD10" s="72">
        <v>370</v>
      </c>
      <c r="AE10" s="72">
        <v>71</v>
      </c>
      <c r="AF10" s="72">
        <v>137</v>
      </c>
      <c r="AG10" s="72">
        <v>391</v>
      </c>
    </row>
    <row r="11" spans="1:33" s="6" customFormat="1" ht="30" customHeight="1">
      <c r="A11" s="86"/>
      <c r="B11" s="18" t="s">
        <v>196</v>
      </c>
      <c r="C11" s="10">
        <v>80502</v>
      </c>
      <c r="D11" s="8">
        <v>73824</v>
      </c>
      <c r="E11" s="11">
        <v>6678</v>
      </c>
      <c r="F11" s="9">
        <v>11083</v>
      </c>
      <c r="G11" s="8">
        <v>3882</v>
      </c>
      <c r="H11" s="8">
        <v>14965</v>
      </c>
      <c r="I11" s="8">
        <v>5800</v>
      </c>
      <c r="J11" s="8">
        <v>2834</v>
      </c>
      <c r="K11" s="8">
        <v>8634</v>
      </c>
      <c r="L11" s="8">
        <v>5209</v>
      </c>
      <c r="M11" s="8">
        <v>5314</v>
      </c>
      <c r="N11" s="8">
        <v>4437</v>
      </c>
      <c r="O11" s="8">
        <v>4112</v>
      </c>
      <c r="P11" s="8">
        <v>8549</v>
      </c>
      <c r="Q11" s="86"/>
      <c r="R11" s="18" t="s">
        <v>196</v>
      </c>
      <c r="S11" s="8">
        <v>3203</v>
      </c>
      <c r="T11" s="8">
        <v>3034</v>
      </c>
      <c r="U11" s="8">
        <v>1603</v>
      </c>
      <c r="V11" s="8">
        <v>2540</v>
      </c>
      <c r="W11" s="8">
        <v>2072</v>
      </c>
      <c r="X11" s="8">
        <v>3665</v>
      </c>
      <c r="Y11" s="8">
        <v>2271</v>
      </c>
      <c r="Z11" s="8">
        <v>1627</v>
      </c>
      <c r="AA11" s="8">
        <v>827</v>
      </c>
      <c r="AB11" s="8">
        <v>2537</v>
      </c>
      <c r="AC11" s="8">
        <v>2691</v>
      </c>
      <c r="AD11" s="8">
        <v>5306</v>
      </c>
      <c r="AE11" s="8">
        <v>1280</v>
      </c>
      <c r="AF11" s="8">
        <v>1701</v>
      </c>
      <c r="AG11" s="8">
        <v>3474</v>
      </c>
    </row>
    <row r="12" spans="1:33" s="32" customFormat="1" ht="18.75">
      <c r="A12" s="86"/>
      <c r="B12" s="65" t="s">
        <v>209</v>
      </c>
      <c r="C12" s="66"/>
      <c r="D12" s="67"/>
      <c r="E12" s="68"/>
      <c r="F12" s="69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86"/>
      <c r="R12" s="65" t="s">
        <v>209</v>
      </c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</row>
    <row r="13" spans="1:33" s="32" customFormat="1" ht="30" customHeight="1">
      <c r="A13" s="86"/>
      <c r="B13" s="70" t="s">
        <v>138</v>
      </c>
      <c r="C13" s="71">
        <v>3949</v>
      </c>
      <c r="D13" s="72">
        <v>4306</v>
      </c>
      <c r="E13" s="73">
        <v>-357</v>
      </c>
      <c r="F13" s="74">
        <v>516</v>
      </c>
      <c r="G13" s="72">
        <v>191</v>
      </c>
      <c r="H13" s="72">
        <v>707</v>
      </c>
      <c r="I13" s="72">
        <v>238</v>
      </c>
      <c r="J13" s="72">
        <v>141</v>
      </c>
      <c r="K13" s="72">
        <v>379</v>
      </c>
      <c r="L13" s="72">
        <v>291</v>
      </c>
      <c r="M13" s="72">
        <v>199</v>
      </c>
      <c r="N13" s="72">
        <v>303</v>
      </c>
      <c r="O13" s="72">
        <v>270</v>
      </c>
      <c r="P13" s="72">
        <v>573</v>
      </c>
      <c r="Q13" s="86"/>
      <c r="R13" s="70" t="s">
        <v>138</v>
      </c>
      <c r="S13" s="72">
        <v>142</v>
      </c>
      <c r="T13" s="72">
        <v>112</v>
      </c>
      <c r="U13" s="72">
        <v>1</v>
      </c>
      <c r="V13" s="72">
        <v>115</v>
      </c>
      <c r="W13" s="72">
        <v>26</v>
      </c>
      <c r="X13" s="72">
        <v>281</v>
      </c>
      <c r="Y13" s="72">
        <v>137</v>
      </c>
      <c r="Z13" s="72">
        <v>70</v>
      </c>
      <c r="AA13" s="72">
        <v>10</v>
      </c>
      <c r="AB13" s="72">
        <v>135</v>
      </c>
      <c r="AC13" s="72">
        <v>161</v>
      </c>
      <c r="AD13" s="72">
        <v>262</v>
      </c>
      <c r="AE13" s="72">
        <v>44</v>
      </c>
      <c r="AF13" s="72">
        <v>85</v>
      </c>
      <c r="AG13" s="72">
        <v>219</v>
      </c>
    </row>
    <row r="14" spans="1:33" s="6" customFormat="1" ht="30" customHeight="1">
      <c r="A14" s="86"/>
      <c r="B14" s="18" t="s">
        <v>196</v>
      </c>
      <c r="C14" s="10">
        <v>43715</v>
      </c>
      <c r="D14" s="8">
        <v>39766</v>
      </c>
      <c r="E14" s="11">
        <v>3949</v>
      </c>
      <c r="F14" s="9">
        <v>5559</v>
      </c>
      <c r="G14" s="8">
        <v>2012</v>
      </c>
      <c r="H14" s="8">
        <v>7571</v>
      </c>
      <c r="I14" s="8">
        <v>3202</v>
      </c>
      <c r="J14" s="8">
        <v>1910</v>
      </c>
      <c r="K14" s="8">
        <v>5112</v>
      </c>
      <c r="L14" s="8">
        <v>2897</v>
      </c>
      <c r="M14" s="8">
        <v>2743</v>
      </c>
      <c r="N14" s="8">
        <v>3564</v>
      </c>
      <c r="O14" s="8">
        <v>3529</v>
      </c>
      <c r="P14" s="8">
        <v>7093</v>
      </c>
      <c r="Q14" s="84"/>
      <c r="R14" s="18" t="s">
        <v>196</v>
      </c>
      <c r="S14" s="8">
        <v>1765</v>
      </c>
      <c r="T14" s="8">
        <v>1312</v>
      </c>
      <c r="U14" s="8">
        <v>16</v>
      </c>
      <c r="V14" s="8">
        <v>1383</v>
      </c>
      <c r="W14" s="8">
        <v>195</v>
      </c>
      <c r="X14" s="8">
        <v>1742</v>
      </c>
      <c r="Y14" s="8">
        <v>1550</v>
      </c>
      <c r="Z14" s="8">
        <v>835</v>
      </c>
      <c r="AA14" s="8">
        <v>232</v>
      </c>
      <c r="AB14" s="8">
        <v>1567</v>
      </c>
      <c r="AC14" s="8">
        <v>1933</v>
      </c>
      <c r="AD14" s="8">
        <v>2405</v>
      </c>
      <c r="AE14" s="8">
        <v>627</v>
      </c>
      <c r="AF14" s="8">
        <v>892</v>
      </c>
      <c r="AG14" s="8">
        <v>1845</v>
      </c>
    </row>
    <row r="15" spans="1:33" s="32" customFormat="1" ht="18.75">
      <c r="A15" s="86" t="s">
        <v>189</v>
      </c>
      <c r="B15" s="75" t="s">
        <v>210</v>
      </c>
      <c r="C15" s="66"/>
      <c r="D15" s="67"/>
      <c r="E15" s="68"/>
      <c r="F15" s="69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83" t="s">
        <v>189</v>
      </c>
      <c r="R15" s="75" t="s">
        <v>210</v>
      </c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</row>
    <row r="16" spans="1:33" s="32" customFormat="1" ht="30" customHeight="1">
      <c r="A16" s="86"/>
      <c r="B16" s="70" t="s">
        <v>138</v>
      </c>
      <c r="C16" s="71">
        <v>3961</v>
      </c>
      <c r="D16" s="72">
        <v>3579</v>
      </c>
      <c r="E16" s="73">
        <v>382</v>
      </c>
      <c r="F16" s="74">
        <v>123</v>
      </c>
      <c r="G16" s="72">
        <v>40</v>
      </c>
      <c r="H16" s="72">
        <v>163</v>
      </c>
      <c r="I16" s="72">
        <v>96</v>
      </c>
      <c r="J16" s="72">
        <v>41</v>
      </c>
      <c r="K16" s="72">
        <v>137</v>
      </c>
      <c r="L16" s="72">
        <v>110</v>
      </c>
      <c r="M16" s="72">
        <v>117</v>
      </c>
      <c r="N16" s="72">
        <v>406</v>
      </c>
      <c r="O16" s="72">
        <v>337</v>
      </c>
      <c r="P16" s="72">
        <v>743</v>
      </c>
      <c r="Q16" s="86"/>
      <c r="R16" s="70" t="s">
        <v>138</v>
      </c>
      <c r="S16" s="72">
        <v>113</v>
      </c>
      <c r="T16" s="72">
        <v>54</v>
      </c>
      <c r="U16" s="72">
        <v>42</v>
      </c>
      <c r="V16" s="72">
        <v>54</v>
      </c>
      <c r="W16" s="72">
        <v>1274</v>
      </c>
      <c r="X16" s="72">
        <v>97</v>
      </c>
      <c r="Y16" s="72">
        <v>73</v>
      </c>
      <c r="Z16" s="72">
        <v>219</v>
      </c>
      <c r="AA16" s="72">
        <v>337</v>
      </c>
      <c r="AB16" s="72">
        <v>46</v>
      </c>
      <c r="AC16" s="72">
        <v>61</v>
      </c>
      <c r="AD16" s="72">
        <v>48</v>
      </c>
      <c r="AE16" s="72">
        <v>155</v>
      </c>
      <c r="AF16" s="72">
        <v>50</v>
      </c>
      <c r="AG16" s="72">
        <v>68</v>
      </c>
    </row>
    <row r="17" spans="1:33" s="6" customFormat="1" ht="30" customHeight="1">
      <c r="A17" s="86"/>
      <c r="B17" s="18" t="s">
        <v>196</v>
      </c>
      <c r="C17" s="10">
        <v>37934</v>
      </c>
      <c r="D17" s="8">
        <v>33973</v>
      </c>
      <c r="E17" s="11">
        <v>3961</v>
      </c>
      <c r="F17" s="9">
        <v>1490</v>
      </c>
      <c r="G17" s="8">
        <v>483</v>
      </c>
      <c r="H17" s="8">
        <v>1973</v>
      </c>
      <c r="I17" s="8">
        <v>1448</v>
      </c>
      <c r="J17" s="8">
        <v>559</v>
      </c>
      <c r="K17" s="8">
        <v>2007</v>
      </c>
      <c r="L17" s="8">
        <v>997</v>
      </c>
      <c r="M17" s="8">
        <v>1032</v>
      </c>
      <c r="N17" s="8">
        <v>6150</v>
      </c>
      <c r="O17" s="8">
        <v>4683</v>
      </c>
      <c r="P17" s="8">
        <v>10833</v>
      </c>
      <c r="Q17" s="84"/>
      <c r="R17" s="18" t="s">
        <v>196</v>
      </c>
      <c r="S17" s="8">
        <v>680</v>
      </c>
      <c r="T17" s="8">
        <v>725</v>
      </c>
      <c r="U17" s="8">
        <v>381</v>
      </c>
      <c r="V17" s="8">
        <v>788</v>
      </c>
      <c r="W17" s="8">
        <v>7372</v>
      </c>
      <c r="X17" s="8">
        <v>991</v>
      </c>
      <c r="Y17" s="8">
        <v>638</v>
      </c>
      <c r="Z17" s="8">
        <v>2194</v>
      </c>
      <c r="AA17" s="8">
        <v>2128</v>
      </c>
      <c r="AB17" s="8">
        <v>408</v>
      </c>
      <c r="AC17" s="8">
        <v>834</v>
      </c>
      <c r="AD17" s="8">
        <v>1192</v>
      </c>
      <c r="AE17" s="8">
        <v>1370</v>
      </c>
      <c r="AF17" s="8">
        <v>710</v>
      </c>
      <c r="AG17" s="8">
        <v>681</v>
      </c>
    </row>
    <row r="18" spans="1:33" s="32" customFormat="1" ht="18.75">
      <c r="A18" s="86" t="s">
        <v>190</v>
      </c>
      <c r="B18" s="75" t="s">
        <v>211</v>
      </c>
      <c r="C18" s="66"/>
      <c r="D18" s="67"/>
      <c r="E18" s="68"/>
      <c r="F18" s="69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83" t="s">
        <v>190</v>
      </c>
      <c r="R18" s="75" t="s">
        <v>211</v>
      </c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</row>
    <row r="19" spans="1:33" s="32" customFormat="1" ht="30" customHeight="1">
      <c r="A19" s="86"/>
      <c r="B19" s="70" t="s">
        <v>194</v>
      </c>
      <c r="C19" s="71">
        <v>84215</v>
      </c>
      <c r="D19" s="72">
        <v>86408</v>
      </c>
      <c r="E19" s="73">
        <v>-2193</v>
      </c>
      <c r="F19" s="74">
        <v>6768</v>
      </c>
      <c r="G19" s="72">
        <v>2804</v>
      </c>
      <c r="H19" s="72">
        <v>9572</v>
      </c>
      <c r="I19" s="72">
        <v>4258</v>
      </c>
      <c r="J19" s="72">
        <v>2157</v>
      </c>
      <c r="K19" s="72">
        <v>6415</v>
      </c>
      <c r="L19" s="72">
        <v>7001</v>
      </c>
      <c r="M19" s="72">
        <v>4088</v>
      </c>
      <c r="N19" s="72">
        <v>3838</v>
      </c>
      <c r="O19" s="72">
        <v>3521</v>
      </c>
      <c r="P19" s="72">
        <v>7359</v>
      </c>
      <c r="Q19" s="86"/>
      <c r="R19" s="70" t="s">
        <v>194</v>
      </c>
      <c r="S19" s="72">
        <v>2355</v>
      </c>
      <c r="T19" s="72">
        <v>2838</v>
      </c>
      <c r="U19" s="72">
        <v>2303</v>
      </c>
      <c r="V19" s="72">
        <v>2267</v>
      </c>
      <c r="W19" s="72">
        <v>10541</v>
      </c>
      <c r="X19" s="72">
        <v>4220</v>
      </c>
      <c r="Y19" s="72">
        <v>1838</v>
      </c>
      <c r="Z19" s="72">
        <v>5046</v>
      </c>
      <c r="AA19" s="72">
        <v>3295</v>
      </c>
      <c r="AB19" s="72">
        <v>1986</v>
      </c>
      <c r="AC19" s="72">
        <v>1520</v>
      </c>
      <c r="AD19" s="72">
        <v>3344</v>
      </c>
      <c r="AE19" s="72">
        <v>2817</v>
      </c>
      <c r="AF19" s="72">
        <v>1756</v>
      </c>
      <c r="AG19" s="72">
        <v>3654</v>
      </c>
    </row>
    <row r="20" spans="1:33" s="6" customFormat="1" ht="30" customHeight="1">
      <c r="A20" s="84"/>
      <c r="B20" s="18" t="s">
        <v>195</v>
      </c>
      <c r="C20" s="10">
        <v>51353</v>
      </c>
      <c r="D20" s="8">
        <v>52759</v>
      </c>
      <c r="E20" s="11">
        <v>-1406</v>
      </c>
      <c r="F20" s="9">
        <v>3918</v>
      </c>
      <c r="G20" s="8">
        <v>1707</v>
      </c>
      <c r="H20" s="8">
        <v>5625</v>
      </c>
      <c r="I20" s="8">
        <v>2585</v>
      </c>
      <c r="J20" s="8">
        <v>1387</v>
      </c>
      <c r="K20" s="8">
        <v>3972</v>
      </c>
      <c r="L20" s="8">
        <v>4025</v>
      </c>
      <c r="M20" s="8">
        <v>2600</v>
      </c>
      <c r="N20" s="8">
        <v>2350</v>
      </c>
      <c r="O20" s="8">
        <v>2091</v>
      </c>
      <c r="P20" s="8">
        <v>4441</v>
      </c>
      <c r="Q20" s="84"/>
      <c r="R20" s="18" t="s">
        <v>195</v>
      </c>
      <c r="S20" s="8">
        <v>1285</v>
      </c>
      <c r="T20" s="8">
        <v>1860</v>
      </c>
      <c r="U20" s="8">
        <v>1459</v>
      </c>
      <c r="V20" s="8">
        <v>1476</v>
      </c>
      <c r="W20" s="8">
        <v>6063</v>
      </c>
      <c r="X20" s="8">
        <v>2647</v>
      </c>
      <c r="Y20" s="8">
        <v>1256</v>
      </c>
      <c r="Z20" s="8">
        <v>2907</v>
      </c>
      <c r="AA20" s="8">
        <v>1885</v>
      </c>
      <c r="AB20" s="8">
        <v>1341</v>
      </c>
      <c r="AC20" s="8">
        <v>1064</v>
      </c>
      <c r="AD20" s="8">
        <v>2192</v>
      </c>
      <c r="AE20" s="8">
        <v>1713</v>
      </c>
      <c r="AF20" s="8">
        <v>1140</v>
      </c>
      <c r="AG20" s="8">
        <v>2402</v>
      </c>
    </row>
    <row r="21" spans="1:33" s="32" customFormat="1" ht="18.75">
      <c r="A21" s="83" t="s">
        <v>17</v>
      </c>
      <c r="B21" s="75" t="s">
        <v>212</v>
      </c>
      <c r="C21" s="66"/>
      <c r="D21" s="67"/>
      <c r="E21" s="68"/>
      <c r="F21" s="69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83" t="s">
        <v>17</v>
      </c>
      <c r="R21" s="75" t="s">
        <v>212</v>
      </c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</row>
    <row r="22" spans="1:33" s="32" customFormat="1" ht="30" customHeight="1">
      <c r="A22" s="86"/>
      <c r="B22" s="70" t="s">
        <v>138</v>
      </c>
      <c r="C22" s="71">
        <v>97</v>
      </c>
      <c r="D22" s="72">
        <v>83</v>
      </c>
      <c r="E22" s="73">
        <v>14</v>
      </c>
      <c r="F22" s="74">
        <v>18</v>
      </c>
      <c r="G22" s="72">
        <v>5</v>
      </c>
      <c r="H22" s="72">
        <v>23</v>
      </c>
      <c r="I22" s="72">
        <v>13</v>
      </c>
      <c r="J22" s="72">
        <v>4</v>
      </c>
      <c r="K22" s="72">
        <v>17</v>
      </c>
      <c r="L22" s="72">
        <v>3</v>
      </c>
      <c r="M22" s="72">
        <v>1</v>
      </c>
      <c r="N22" s="72">
        <v>1</v>
      </c>
      <c r="O22" s="72">
        <v>0</v>
      </c>
      <c r="P22" s="72">
        <v>1</v>
      </c>
      <c r="Q22" s="86"/>
      <c r="R22" s="70" t="s">
        <v>138</v>
      </c>
      <c r="S22" s="72">
        <v>0</v>
      </c>
      <c r="T22" s="72">
        <v>3</v>
      </c>
      <c r="U22" s="72">
        <v>3</v>
      </c>
      <c r="V22" s="72">
        <v>3</v>
      </c>
      <c r="W22" s="72">
        <v>7</v>
      </c>
      <c r="X22" s="72">
        <v>17</v>
      </c>
      <c r="Y22" s="72">
        <v>3</v>
      </c>
      <c r="Z22" s="72">
        <v>2</v>
      </c>
      <c r="AA22" s="72">
        <v>1</v>
      </c>
      <c r="AB22" s="72">
        <v>0</v>
      </c>
      <c r="AC22" s="72">
        <v>0</v>
      </c>
      <c r="AD22" s="72">
        <v>1</v>
      </c>
      <c r="AE22" s="72">
        <v>1</v>
      </c>
      <c r="AF22" s="72">
        <v>2</v>
      </c>
      <c r="AG22" s="72">
        <v>9</v>
      </c>
    </row>
    <row r="23" spans="1:33" s="6" customFormat="1" ht="30" customHeight="1">
      <c r="A23" s="86"/>
      <c r="B23" s="18" t="s">
        <v>196</v>
      </c>
      <c r="C23" s="10">
        <v>949</v>
      </c>
      <c r="D23" s="8">
        <v>852</v>
      </c>
      <c r="E23" s="11">
        <v>97</v>
      </c>
      <c r="F23" s="9">
        <v>147</v>
      </c>
      <c r="G23" s="8">
        <v>36</v>
      </c>
      <c r="H23" s="8">
        <v>183</v>
      </c>
      <c r="I23" s="8">
        <v>158</v>
      </c>
      <c r="J23" s="8">
        <v>71</v>
      </c>
      <c r="K23" s="8">
        <v>229</v>
      </c>
      <c r="L23" s="8">
        <v>27</v>
      </c>
      <c r="M23" s="8">
        <v>21</v>
      </c>
      <c r="N23" s="8">
        <v>22</v>
      </c>
      <c r="O23" s="8">
        <v>29</v>
      </c>
      <c r="P23" s="8">
        <v>51</v>
      </c>
      <c r="Q23" s="84"/>
      <c r="R23" s="18" t="s">
        <v>196</v>
      </c>
      <c r="S23" s="8">
        <v>0</v>
      </c>
      <c r="T23" s="8">
        <v>40</v>
      </c>
      <c r="U23" s="8">
        <v>26</v>
      </c>
      <c r="V23" s="8">
        <v>22</v>
      </c>
      <c r="W23" s="8">
        <v>96</v>
      </c>
      <c r="X23" s="8">
        <v>83</v>
      </c>
      <c r="Y23" s="8">
        <v>23</v>
      </c>
      <c r="Z23" s="8">
        <v>15</v>
      </c>
      <c r="AA23" s="8">
        <v>7</v>
      </c>
      <c r="AB23" s="8">
        <v>0</v>
      </c>
      <c r="AC23" s="8">
        <v>4</v>
      </c>
      <c r="AD23" s="8">
        <v>30</v>
      </c>
      <c r="AE23" s="8">
        <v>26</v>
      </c>
      <c r="AF23" s="8">
        <v>17</v>
      </c>
      <c r="AG23" s="8">
        <v>49</v>
      </c>
    </row>
    <row r="24" spans="1:33" s="32" customFormat="1" ht="18.75">
      <c r="A24" s="86" t="s">
        <v>191</v>
      </c>
      <c r="B24" s="75" t="s">
        <v>213</v>
      </c>
      <c r="C24" s="66"/>
      <c r="D24" s="67"/>
      <c r="E24" s="68"/>
      <c r="F24" s="69"/>
      <c r="G24" s="67"/>
      <c r="H24" s="67"/>
      <c r="I24" s="67"/>
      <c r="J24" s="67"/>
      <c r="K24" s="67"/>
      <c r="L24" s="67"/>
      <c r="M24" s="67"/>
      <c r="N24" s="67"/>
      <c r="O24" s="67"/>
      <c r="P24" s="205"/>
      <c r="Q24" s="83" t="s">
        <v>191</v>
      </c>
      <c r="R24" s="75" t="s">
        <v>213</v>
      </c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</row>
    <row r="25" spans="1:33" s="32" customFormat="1" ht="30" customHeight="1">
      <c r="A25" s="86"/>
      <c r="B25" s="70" t="s">
        <v>138</v>
      </c>
      <c r="C25" s="71">
        <v>142</v>
      </c>
      <c r="D25" s="72">
        <v>123</v>
      </c>
      <c r="E25" s="73">
        <v>19</v>
      </c>
      <c r="F25" s="74">
        <v>39</v>
      </c>
      <c r="G25" s="72">
        <v>12</v>
      </c>
      <c r="H25" s="72">
        <v>51</v>
      </c>
      <c r="I25" s="72">
        <v>25</v>
      </c>
      <c r="J25" s="72">
        <v>3</v>
      </c>
      <c r="K25" s="72">
        <v>28</v>
      </c>
      <c r="L25" s="72">
        <v>4</v>
      </c>
      <c r="M25" s="72">
        <v>2</v>
      </c>
      <c r="N25" s="72">
        <v>1</v>
      </c>
      <c r="O25" s="72">
        <v>0</v>
      </c>
      <c r="P25" s="72">
        <v>1</v>
      </c>
      <c r="Q25" s="86"/>
      <c r="R25" s="70" t="s">
        <v>138</v>
      </c>
      <c r="S25" s="72">
        <v>0</v>
      </c>
      <c r="T25" s="72">
        <v>4</v>
      </c>
      <c r="U25" s="72">
        <v>2</v>
      </c>
      <c r="V25" s="72">
        <v>3</v>
      </c>
      <c r="W25" s="72">
        <v>7</v>
      </c>
      <c r="X25" s="72">
        <v>14</v>
      </c>
      <c r="Y25" s="72">
        <v>6</v>
      </c>
      <c r="Z25" s="72">
        <v>3</v>
      </c>
      <c r="AA25" s="72">
        <v>1</v>
      </c>
      <c r="AB25" s="72">
        <v>0</v>
      </c>
      <c r="AC25" s="72">
        <v>0</v>
      </c>
      <c r="AD25" s="72">
        <v>2</v>
      </c>
      <c r="AE25" s="72">
        <v>0</v>
      </c>
      <c r="AF25" s="72">
        <v>4</v>
      </c>
      <c r="AG25" s="72">
        <v>10</v>
      </c>
    </row>
    <row r="26" spans="1:33" s="6" customFormat="1" ht="30" customHeight="1">
      <c r="A26" s="86"/>
      <c r="B26" s="18" t="s">
        <v>196</v>
      </c>
      <c r="C26" s="10">
        <v>1351</v>
      </c>
      <c r="D26" s="8">
        <v>1209</v>
      </c>
      <c r="E26" s="11">
        <v>142</v>
      </c>
      <c r="F26" s="9">
        <v>331</v>
      </c>
      <c r="G26" s="8">
        <v>86</v>
      </c>
      <c r="H26" s="8">
        <v>417</v>
      </c>
      <c r="I26" s="8">
        <v>203</v>
      </c>
      <c r="J26" s="8">
        <v>95</v>
      </c>
      <c r="K26" s="8">
        <v>298</v>
      </c>
      <c r="L26" s="8">
        <v>32</v>
      </c>
      <c r="M26" s="8">
        <v>86</v>
      </c>
      <c r="N26" s="8">
        <v>15</v>
      </c>
      <c r="O26" s="8">
        <v>28</v>
      </c>
      <c r="P26" s="8">
        <v>43</v>
      </c>
      <c r="Q26" s="86"/>
      <c r="R26" s="18" t="s">
        <v>196</v>
      </c>
      <c r="S26" s="8">
        <v>0</v>
      </c>
      <c r="T26" s="8">
        <v>58</v>
      </c>
      <c r="U26" s="8">
        <v>16</v>
      </c>
      <c r="V26" s="8">
        <v>34</v>
      </c>
      <c r="W26" s="8">
        <v>39</v>
      </c>
      <c r="X26" s="8">
        <v>84</v>
      </c>
      <c r="Y26" s="8">
        <v>26</v>
      </c>
      <c r="Z26" s="8">
        <v>12</v>
      </c>
      <c r="AA26" s="8">
        <v>9</v>
      </c>
      <c r="AB26" s="8">
        <v>0</v>
      </c>
      <c r="AC26" s="8">
        <v>1</v>
      </c>
      <c r="AD26" s="8">
        <v>66</v>
      </c>
      <c r="AE26" s="8">
        <v>9</v>
      </c>
      <c r="AF26" s="8">
        <v>31</v>
      </c>
      <c r="AG26" s="8">
        <v>90</v>
      </c>
    </row>
    <row r="27" spans="1:33" s="32" customFormat="1" ht="18.75">
      <c r="A27" s="86"/>
      <c r="B27" s="65" t="s">
        <v>214</v>
      </c>
      <c r="C27" s="66"/>
      <c r="D27" s="67"/>
      <c r="E27" s="68"/>
      <c r="F27" s="69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86"/>
      <c r="R27" s="65" t="s">
        <v>214</v>
      </c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</row>
    <row r="28" spans="1:33" s="32" customFormat="1" ht="30" customHeight="1">
      <c r="A28" s="86"/>
      <c r="B28" s="70" t="s">
        <v>138</v>
      </c>
      <c r="C28" s="71">
        <v>34</v>
      </c>
      <c r="D28" s="72">
        <v>40</v>
      </c>
      <c r="E28" s="73">
        <v>-6</v>
      </c>
      <c r="F28" s="74">
        <v>1</v>
      </c>
      <c r="G28" s="72">
        <v>1</v>
      </c>
      <c r="H28" s="72">
        <v>2</v>
      </c>
      <c r="I28" s="72">
        <v>4</v>
      </c>
      <c r="J28" s="72">
        <v>1</v>
      </c>
      <c r="K28" s="72">
        <v>5</v>
      </c>
      <c r="L28" s="72">
        <v>2</v>
      </c>
      <c r="M28" s="72">
        <v>0</v>
      </c>
      <c r="N28" s="72">
        <v>1</v>
      </c>
      <c r="O28" s="72">
        <v>0</v>
      </c>
      <c r="P28" s="72">
        <v>1</v>
      </c>
      <c r="Q28" s="86"/>
      <c r="R28" s="70" t="s">
        <v>138</v>
      </c>
      <c r="S28" s="72">
        <v>0</v>
      </c>
      <c r="T28" s="72">
        <v>2</v>
      </c>
      <c r="U28" s="72">
        <v>1</v>
      </c>
      <c r="V28" s="72">
        <v>1</v>
      </c>
      <c r="W28" s="72">
        <v>0</v>
      </c>
      <c r="X28" s="72">
        <v>14</v>
      </c>
      <c r="Y28" s="72">
        <v>1</v>
      </c>
      <c r="Z28" s="72">
        <v>0</v>
      </c>
      <c r="AA28" s="72">
        <v>0</v>
      </c>
      <c r="AB28" s="72">
        <v>0</v>
      </c>
      <c r="AC28" s="72">
        <v>0</v>
      </c>
      <c r="AD28" s="72">
        <v>1</v>
      </c>
      <c r="AE28" s="72">
        <v>0</v>
      </c>
      <c r="AF28" s="72">
        <v>1</v>
      </c>
      <c r="AG28" s="72">
        <v>3</v>
      </c>
    </row>
    <row r="29" spans="1:33" s="6" customFormat="1" ht="30" customHeight="1">
      <c r="A29" s="86"/>
      <c r="B29" s="18" t="s">
        <v>196</v>
      </c>
      <c r="C29" s="10">
        <v>346</v>
      </c>
      <c r="D29" s="8">
        <v>312</v>
      </c>
      <c r="E29" s="11">
        <v>34</v>
      </c>
      <c r="F29" s="9">
        <v>13</v>
      </c>
      <c r="G29" s="8">
        <v>10</v>
      </c>
      <c r="H29" s="8">
        <v>23</v>
      </c>
      <c r="I29" s="8">
        <v>88</v>
      </c>
      <c r="J29" s="8">
        <v>53</v>
      </c>
      <c r="K29" s="8">
        <v>141</v>
      </c>
      <c r="L29" s="8">
        <v>18</v>
      </c>
      <c r="M29" s="8">
        <v>8</v>
      </c>
      <c r="N29" s="8">
        <v>6</v>
      </c>
      <c r="O29" s="8">
        <v>19</v>
      </c>
      <c r="P29" s="8">
        <v>25</v>
      </c>
      <c r="Q29" s="84"/>
      <c r="R29" s="18" t="s">
        <v>196</v>
      </c>
      <c r="S29" s="8">
        <v>0</v>
      </c>
      <c r="T29" s="8">
        <v>10</v>
      </c>
      <c r="U29" s="8">
        <v>9</v>
      </c>
      <c r="V29" s="8">
        <v>10</v>
      </c>
      <c r="W29" s="8">
        <v>1</v>
      </c>
      <c r="X29" s="8">
        <v>49</v>
      </c>
      <c r="Y29" s="8">
        <v>5</v>
      </c>
      <c r="Z29" s="8">
        <v>1</v>
      </c>
      <c r="AA29" s="8">
        <v>0</v>
      </c>
      <c r="AB29" s="8">
        <v>0</v>
      </c>
      <c r="AC29" s="8">
        <v>0</v>
      </c>
      <c r="AD29" s="8">
        <v>17</v>
      </c>
      <c r="AE29" s="8">
        <v>1</v>
      </c>
      <c r="AF29" s="8">
        <v>2</v>
      </c>
      <c r="AG29" s="8">
        <v>26</v>
      </c>
    </row>
    <row r="30" spans="1:33" s="32" customFormat="1" ht="18.75">
      <c r="A30" s="86" t="s">
        <v>192</v>
      </c>
      <c r="B30" s="75" t="s">
        <v>215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83" t="s">
        <v>192</v>
      </c>
      <c r="R30" s="75" t="s">
        <v>215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0" customHeight="1">
      <c r="A31" s="86"/>
      <c r="B31" s="70" t="s">
        <v>138</v>
      </c>
      <c r="C31" s="71">
        <v>54</v>
      </c>
      <c r="D31" s="72">
        <v>50</v>
      </c>
      <c r="E31" s="73">
        <v>4</v>
      </c>
      <c r="F31" s="74">
        <v>0</v>
      </c>
      <c r="G31" s="72">
        <v>1</v>
      </c>
      <c r="H31" s="72">
        <v>1</v>
      </c>
      <c r="I31" s="72">
        <v>6</v>
      </c>
      <c r="J31" s="72">
        <v>0</v>
      </c>
      <c r="K31" s="72">
        <v>6</v>
      </c>
      <c r="L31" s="72">
        <v>2</v>
      </c>
      <c r="M31" s="72">
        <v>0</v>
      </c>
      <c r="N31" s="72">
        <v>0</v>
      </c>
      <c r="O31" s="72">
        <v>0</v>
      </c>
      <c r="P31" s="72">
        <v>0</v>
      </c>
      <c r="Q31" s="86"/>
      <c r="R31" s="70" t="s">
        <v>138</v>
      </c>
      <c r="S31" s="72">
        <v>0</v>
      </c>
      <c r="T31" s="72">
        <v>0</v>
      </c>
      <c r="U31" s="72">
        <v>0</v>
      </c>
      <c r="V31" s="72">
        <v>0</v>
      </c>
      <c r="W31" s="72">
        <v>29</v>
      </c>
      <c r="X31" s="72">
        <v>3</v>
      </c>
      <c r="Y31" s="72">
        <v>1</v>
      </c>
      <c r="Z31" s="72">
        <v>4</v>
      </c>
      <c r="AA31" s="72">
        <v>2</v>
      </c>
      <c r="AB31" s="72">
        <v>0</v>
      </c>
      <c r="AC31" s="72">
        <v>0</v>
      </c>
      <c r="AD31" s="72">
        <v>0</v>
      </c>
      <c r="AE31" s="72">
        <v>3</v>
      </c>
      <c r="AF31" s="72">
        <v>1</v>
      </c>
      <c r="AG31" s="72">
        <v>2</v>
      </c>
    </row>
    <row r="32" spans="1:33" s="6" customFormat="1" ht="30" customHeight="1">
      <c r="A32" s="86"/>
      <c r="B32" s="18" t="s">
        <v>196</v>
      </c>
      <c r="C32" s="10">
        <v>460</v>
      </c>
      <c r="D32" s="8">
        <v>406</v>
      </c>
      <c r="E32" s="11">
        <v>54</v>
      </c>
      <c r="F32" s="9">
        <v>1</v>
      </c>
      <c r="G32" s="8">
        <v>2</v>
      </c>
      <c r="H32" s="8">
        <v>3</v>
      </c>
      <c r="I32" s="8">
        <v>34</v>
      </c>
      <c r="J32" s="8">
        <v>9</v>
      </c>
      <c r="K32" s="8">
        <v>43</v>
      </c>
      <c r="L32" s="8">
        <v>19</v>
      </c>
      <c r="M32" s="8">
        <v>4</v>
      </c>
      <c r="N32" s="8">
        <v>6</v>
      </c>
      <c r="O32" s="8">
        <v>1</v>
      </c>
      <c r="P32" s="8">
        <v>7</v>
      </c>
      <c r="Q32" s="84"/>
      <c r="R32" s="18" t="s">
        <v>196</v>
      </c>
      <c r="S32" s="8">
        <v>0</v>
      </c>
      <c r="T32" s="8">
        <v>17</v>
      </c>
      <c r="U32" s="8">
        <v>5</v>
      </c>
      <c r="V32" s="8">
        <v>10</v>
      </c>
      <c r="W32" s="8">
        <v>218</v>
      </c>
      <c r="X32" s="8">
        <v>11</v>
      </c>
      <c r="Y32" s="8">
        <v>6</v>
      </c>
      <c r="Z32" s="8">
        <v>39</v>
      </c>
      <c r="AA32" s="8">
        <v>11</v>
      </c>
      <c r="AB32" s="8">
        <v>0</v>
      </c>
      <c r="AC32" s="8">
        <v>1</v>
      </c>
      <c r="AD32" s="8">
        <v>24</v>
      </c>
      <c r="AE32" s="8">
        <v>28</v>
      </c>
      <c r="AF32" s="8">
        <v>2</v>
      </c>
      <c r="AG32" s="8">
        <v>12</v>
      </c>
    </row>
    <row r="33" spans="1:33" s="85" customFormat="1" ht="18.75">
      <c r="A33" s="86" t="s">
        <v>193</v>
      </c>
      <c r="B33" s="75" t="s">
        <v>216</v>
      </c>
      <c r="C33" s="66"/>
      <c r="D33" s="67"/>
      <c r="E33" s="68"/>
      <c r="F33" s="69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83" t="s">
        <v>193</v>
      </c>
      <c r="R33" s="75" t="s">
        <v>216</v>
      </c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</row>
    <row r="34" spans="1:33" s="85" customFormat="1" ht="30" customHeight="1">
      <c r="A34" s="86"/>
      <c r="B34" s="88" t="s">
        <v>194</v>
      </c>
      <c r="C34" s="89">
        <v>985</v>
      </c>
      <c r="D34" s="44">
        <v>1024</v>
      </c>
      <c r="E34" s="90">
        <v>-39</v>
      </c>
      <c r="F34" s="74">
        <v>8</v>
      </c>
      <c r="G34" s="44">
        <v>0</v>
      </c>
      <c r="H34" s="44">
        <v>8</v>
      </c>
      <c r="I34" s="44">
        <v>99</v>
      </c>
      <c r="J34" s="44">
        <v>29</v>
      </c>
      <c r="K34" s="44">
        <v>128</v>
      </c>
      <c r="L34" s="44">
        <v>121</v>
      </c>
      <c r="M34" s="44">
        <v>28</v>
      </c>
      <c r="N34" s="44">
        <v>0</v>
      </c>
      <c r="O34" s="44">
        <v>0</v>
      </c>
      <c r="P34" s="44">
        <v>0</v>
      </c>
      <c r="Q34" s="86"/>
      <c r="R34" s="88" t="s">
        <v>194</v>
      </c>
      <c r="S34" s="44">
        <v>0</v>
      </c>
      <c r="T34" s="44">
        <v>43</v>
      </c>
      <c r="U34" s="44">
        <v>16</v>
      </c>
      <c r="V34" s="44">
        <v>31</v>
      </c>
      <c r="W34" s="44">
        <v>170</v>
      </c>
      <c r="X34" s="44">
        <v>116</v>
      </c>
      <c r="Y34" s="44">
        <v>37</v>
      </c>
      <c r="Z34" s="44">
        <v>69</v>
      </c>
      <c r="AA34" s="44">
        <v>20</v>
      </c>
      <c r="AB34" s="44">
        <v>0</v>
      </c>
      <c r="AC34" s="44">
        <v>2</v>
      </c>
      <c r="AD34" s="44">
        <v>87</v>
      </c>
      <c r="AE34" s="44">
        <v>48</v>
      </c>
      <c r="AF34" s="44">
        <v>9</v>
      </c>
      <c r="AG34" s="44">
        <v>52</v>
      </c>
    </row>
    <row r="35" spans="1:33" s="81" customFormat="1" ht="30" customHeight="1" thickBot="1">
      <c r="A35" s="84"/>
      <c r="B35" s="91" t="s">
        <v>195</v>
      </c>
      <c r="C35" s="92">
        <v>454</v>
      </c>
      <c r="D35" s="93">
        <v>469</v>
      </c>
      <c r="E35" s="94">
        <v>-15</v>
      </c>
      <c r="F35" s="9">
        <v>4</v>
      </c>
      <c r="G35" s="95">
        <v>0</v>
      </c>
      <c r="H35" s="95">
        <v>4</v>
      </c>
      <c r="I35" s="95">
        <v>46</v>
      </c>
      <c r="J35" s="95">
        <v>17</v>
      </c>
      <c r="K35" s="95">
        <v>63</v>
      </c>
      <c r="L35" s="95">
        <v>57</v>
      </c>
      <c r="M35" s="95">
        <v>15</v>
      </c>
      <c r="N35" s="95">
        <v>0</v>
      </c>
      <c r="O35" s="95">
        <v>0</v>
      </c>
      <c r="P35" s="95">
        <v>0</v>
      </c>
      <c r="Q35" s="84"/>
      <c r="R35" s="91" t="s">
        <v>195</v>
      </c>
      <c r="S35" s="95">
        <v>0</v>
      </c>
      <c r="T35" s="95">
        <v>21</v>
      </c>
      <c r="U35" s="95">
        <v>7</v>
      </c>
      <c r="V35" s="95">
        <v>13</v>
      </c>
      <c r="W35" s="95">
        <v>82</v>
      </c>
      <c r="X35" s="95">
        <v>48</v>
      </c>
      <c r="Y35" s="95">
        <v>12</v>
      </c>
      <c r="Z35" s="95">
        <v>29</v>
      </c>
      <c r="AA35" s="95">
        <v>9</v>
      </c>
      <c r="AB35" s="95">
        <v>0</v>
      </c>
      <c r="AC35" s="95">
        <v>1</v>
      </c>
      <c r="AD35" s="95">
        <v>45</v>
      </c>
      <c r="AE35" s="95">
        <v>21</v>
      </c>
      <c r="AF35" s="95">
        <v>4</v>
      </c>
      <c r="AG35" s="95">
        <v>23</v>
      </c>
    </row>
  </sheetData>
  <mergeCells count="34">
    <mergeCell ref="A1:K1"/>
    <mergeCell ref="Q1:AA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V4:V5"/>
    <mergeCell ref="E4:E5"/>
    <mergeCell ref="Q2:AG2"/>
    <mergeCell ref="AG4:AG5"/>
    <mergeCell ref="C4:C5"/>
    <mergeCell ref="D4:D5"/>
    <mergeCell ref="AB4:AB5"/>
    <mergeCell ref="R3:R5"/>
    <mergeCell ref="T4:T5"/>
    <mergeCell ref="Q3:Q5"/>
    <mergeCell ref="S4:S5"/>
    <mergeCell ref="S3:AG3"/>
    <mergeCell ref="AE4:AE5"/>
    <mergeCell ref="W4:W5"/>
    <mergeCell ref="X4:X5"/>
    <mergeCell ref="AC4:AC5"/>
    <mergeCell ref="Y4:Y5"/>
    <mergeCell ref="Z4:Z5"/>
    <mergeCell ref="AA4:AA5"/>
    <mergeCell ref="U4:U5"/>
    <mergeCell ref="AF4:AF5"/>
    <mergeCell ref="AD4:A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>
  <sheetPr codeName="Arkusz40"/>
  <dimension ref="A1:AG36"/>
  <sheetViews>
    <sheetView zoomScale="75" zoomScaleNormal="60" workbookViewId="0">
      <selection activeCell="K15" sqref="K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554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36" t="s">
        <v>501</v>
      </c>
      <c r="M1" s="24"/>
      <c r="N1" s="24"/>
      <c r="O1" s="24"/>
      <c r="P1" s="24"/>
      <c r="Q1" s="266" t="str">
        <f>A1</f>
        <v>TABELA 39. OSOBY UPRAWNIONE DO DODATKU AKTYWIZACYJNEGO ORAZ CUDZOZIEMCY Z PRAWEM DO ZASIŁKU W LISTOPADZIE</v>
      </c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36" t="s">
        <v>502</v>
      </c>
      <c r="AC1" s="24"/>
      <c r="AD1" s="24"/>
      <c r="AE1" s="24"/>
      <c r="AF1" s="24"/>
      <c r="AG1" s="24"/>
    </row>
    <row r="2" spans="1:33" s="25" customFormat="1" ht="19.5" thickBot="1">
      <c r="A2" s="254" t="str">
        <f>'1-STRUKTURA-PODST'!A2:P2</f>
        <v>30.11.2017 r.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 t="str">
        <f>A2</f>
        <v>30.11.2017 r.</v>
      </c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107" customFormat="1" ht="20.100000000000001" customHeight="1">
      <c r="A3" s="267" t="s">
        <v>1</v>
      </c>
      <c r="B3" s="288" t="s">
        <v>2</v>
      </c>
      <c r="C3" s="295" t="s">
        <v>32</v>
      </c>
      <c r="D3" s="296"/>
      <c r="E3" s="297"/>
      <c r="F3" s="287" t="s">
        <v>3</v>
      </c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67" t="s">
        <v>1</v>
      </c>
      <c r="R3" s="288" t="s">
        <v>2</v>
      </c>
      <c r="S3" s="281" t="s">
        <v>3</v>
      </c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</row>
    <row r="4" spans="1:33" s="107" customFormat="1" ht="35.1" customHeight="1">
      <c r="A4" s="268"/>
      <c r="B4" s="289"/>
      <c r="C4" s="293" t="str">
        <f>'1-STRUKTURA-PODST'!C4:C5</f>
        <v>XI 2017</v>
      </c>
      <c r="D4" s="267" t="str">
        <f>'1-STRUKTURA-PODST'!D4:D5</f>
        <v>X 2017</v>
      </c>
      <c r="E4" s="291" t="s">
        <v>33</v>
      </c>
      <c r="F4" s="286" t="s">
        <v>4</v>
      </c>
      <c r="G4" s="286"/>
      <c r="H4" s="287"/>
      <c r="I4" s="285" t="s">
        <v>8</v>
      </c>
      <c r="J4" s="286"/>
      <c r="K4" s="287"/>
      <c r="L4" s="281" t="s">
        <v>9</v>
      </c>
      <c r="M4" s="281" t="s">
        <v>10</v>
      </c>
      <c r="N4" s="285" t="s">
        <v>11</v>
      </c>
      <c r="O4" s="286"/>
      <c r="P4" s="287"/>
      <c r="Q4" s="268"/>
      <c r="R4" s="289"/>
      <c r="S4" s="281" t="s">
        <v>42</v>
      </c>
      <c r="T4" s="281" t="s">
        <v>43</v>
      </c>
      <c r="U4" s="284" t="s">
        <v>44</v>
      </c>
      <c r="V4" s="282" t="s">
        <v>45</v>
      </c>
      <c r="W4" s="284" t="s">
        <v>46</v>
      </c>
      <c r="X4" s="284" t="s">
        <v>47</v>
      </c>
      <c r="Y4" s="284" t="s">
        <v>48</v>
      </c>
      <c r="Z4" s="282" t="s">
        <v>49</v>
      </c>
      <c r="AA4" s="284" t="s">
        <v>50</v>
      </c>
      <c r="AB4" s="284" t="s">
        <v>51</v>
      </c>
      <c r="AC4" s="282" t="s">
        <v>52</v>
      </c>
      <c r="AD4" s="284" t="s">
        <v>53</v>
      </c>
      <c r="AE4" s="284" t="s">
        <v>54</v>
      </c>
      <c r="AF4" s="284" t="s">
        <v>56</v>
      </c>
      <c r="AG4" s="284" t="s">
        <v>55</v>
      </c>
    </row>
    <row r="5" spans="1:33" s="107" customFormat="1" ht="20.100000000000001" customHeight="1">
      <c r="A5" s="269"/>
      <c r="B5" s="290"/>
      <c r="C5" s="294"/>
      <c r="D5" s="269"/>
      <c r="E5" s="292"/>
      <c r="F5" s="108" t="s">
        <v>5</v>
      </c>
      <c r="G5" s="109" t="s">
        <v>6</v>
      </c>
      <c r="H5" s="109" t="s">
        <v>7</v>
      </c>
      <c r="I5" s="109" t="s">
        <v>5</v>
      </c>
      <c r="J5" s="109" t="s">
        <v>6</v>
      </c>
      <c r="K5" s="109" t="s">
        <v>7</v>
      </c>
      <c r="L5" s="281"/>
      <c r="M5" s="281"/>
      <c r="N5" s="109" t="s">
        <v>5</v>
      </c>
      <c r="O5" s="109" t="s">
        <v>6</v>
      </c>
      <c r="P5" s="109" t="s">
        <v>7</v>
      </c>
      <c r="Q5" s="269"/>
      <c r="R5" s="290"/>
      <c r="S5" s="281"/>
      <c r="T5" s="281"/>
      <c r="U5" s="284"/>
      <c r="V5" s="283"/>
      <c r="W5" s="284"/>
      <c r="X5" s="284"/>
      <c r="Y5" s="284"/>
      <c r="Z5" s="283"/>
      <c r="AA5" s="284"/>
      <c r="AB5" s="284"/>
      <c r="AC5" s="283"/>
      <c r="AD5" s="284"/>
      <c r="AE5" s="284"/>
      <c r="AF5" s="284"/>
      <c r="AG5" s="284"/>
    </row>
    <row r="6" spans="1:33" s="32" customFormat="1" ht="18.75">
      <c r="A6" s="83" t="s">
        <v>12</v>
      </c>
      <c r="B6" s="102" t="s">
        <v>220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102" t="s">
        <v>220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18.75">
      <c r="A7" s="86"/>
      <c r="B7" s="97" t="s">
        <v>221</v>
      </c>
      <c r="C7" s="98"/>
      <c r="D7" s="99"/>
      <c r="E7" s="100"/>
      <c r="F7" s="101"/>
      <c r="G7" s="99"/>
      <c r="H7" s="99"/>
      <c r="I7" s="99"/>
      <c r="J7" s="99"/>
      <c r="K7" s="99"/>
      <c r="L7" s="99"/>
      <c r="M7" s="99"/>
      <c r="N7" s="99"/>
      <c r="O7" s="99"/>
      <c r="P7" s="99"/>
      <c r="Q7" s="86"/>
      <c r="R7" s="97" t="s">
        <v>221</v>
      </c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</row>
    <row r="8" spans="1:33" s="6" customFormat="1" ht="32.1" customHeight="1">
      <c r="A8" s="86"/>
      <c r="B8" s="70" t="s">
        <v>222</v>
      </c>
      <c r="C8" s="71">
        <v>0</v>
      </c>
      <c r="D8" s="72">
        <v>0</v>
      </c>
      <c r="E8" s="96">
        <v>0</v>
      </c>
      <c r="F8" s="74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  <c r="L8" s="72">
        <v>0</v>
      </c>
      <c r="M8" s="72">
        <v>0</v>
      </c>
      <c r="N8" s="72">
        <v>0</v>
      </c>
      <c r="O8" s="72">
        <v>0</v>
      </c>
      <c r="P8" s="72">
        <v>0</v>
      </c>
      <c r="Q8" s="86"/>
      <c r="R8" s="70" t="s">
        <v>222</v>
      </c>
      <c r="S8" s="72">
        <v>0</v>
      </c>
      <c r="T8" s="72">
        <v>0</v>
      </c>
      <c r="U8" s="72">
        <v>0</v>
      </c>
      <c r="V8" s="72">
        <v>0</v>
      </c>
      <c r="W8" s="72">
        <v>0</v>
      </c>
      <c r="X8" s="72">
        <v>0</v>
      </c>
      <c r="Y8" s="72">
        <v>0</v>
      </c>
      <c r="Z8" s="72">
        <v>0</v>
      </c>
      <c r="AA8" s="72">
        <v>0</v>
      </c>
      <c r="AB8" s="72">
        <v>0</v>
      </c>
      <c r="AC8" s="72">
        <v>0</v>
      </c>
      <c r="AD8" s="72">
        <v>0</v>
      </c>
      <c r="AE8" s="72">
        <v>0</v>
      </c>
      <c r="AF8" s="72">
        <v>0</v>
      </c>
      <c r="AG8" s="72">
        <v>0</v>
      </c>
    </row>
    <row r="9" spans="1:33" s="152" customFormat="1" ht="32.1" customHeight="1">
      <c r="A9" s="156"/>
      <c r="B9" s="151" t="s">
        <v>218</v>
      </c>
      <c r="C9" s="10">
        <v>2</v>
      </c>
      <c r="D9" s="8">
        <v>2</v>
      </c>
      <c r="E9" s="27">
        <v>0</v>
      </c>
      <c r="F9" s="9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56"/>
      <c r="R9" s="151" t="s">
        <v>218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1</v>
      </c>
      <c r="AC9" s="8">
        <v>0</v>
      </c>
      <c r="AD9" s="8">
        <v>0</v>
      </c>
      <c r="AE9" s="8">
        <v>1</v>
      </c>
      <c r="AF9" s="8">
        <v>0</v>
      </c>
      <c r="AG9" s="8">
        <v>0</v>
      </c>
    </row>
    <row r="10" spans="1:33" s="32" customFormat="1" ht="18.75">
      <c r="A10" s="87"/>
      <c r="B10" s="65" t="s">
        <v>223</v>
      </c>
      <c r="C10" s="103"/>
      <c r="D10" s="78"/>
      <c r="E10" s="79"/>
      <c r="F10" s="80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87"/>
      <c r="R10" s="65" t="s">
        <v>223</v>
      </c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</row>
    <row r="11" spans="1:33" s="32" customFormat="1" ht="32.1" customHeight="1">
      <c r="A11" s="86"/>
      <c r="B11" s="70" t="s">
        <v>222</v>
      </c>
      <c r="C11" s="71">
        <v>561</v>
      </c>
      <c r="D11" s="72">
        <v>677</v>
      </c>
      <c r="E11" s="73">
        <v>-116</v>
      </c>
      <c r="F11" s="74">
        <v>85</v>
      </c>
      <c r="G11" s="72">
        <v>24</v>
      </c>
      <c r="H11" s="72">
        <v>109</v>
      </c>
      <c r="I11" s="72">
        <v>14</v>
      </c>
      <c r="J11" s="72">
        <v>2</v>
      </c>
      <c r="K11" s="72">
        <v>16</v>
      </c>
      <c r="L11" s="72">
        <v>58</v>
      </c>
      <c r="M11" s="72">
        <v>14</v>
      </c>
      <c r="N11" s="72">
        <v>34</v>
      </c>
      <c r="O11" s="72">
        <v>28</v>
      </c>
      <c r="P11" s="72">
        <v>62</v>
      </c>
      <c r="Q11" s="86"/>
      <c r="R11" s="70" t="s">
        <v>222</v>
      </c>
      <c r="S11" s="72">
        <v>14</v>
      </c>
      <c r="T11" s="72">
        <v>11</v>
      </c>
      <c r="U11" s="72">
        <v>22</v>
      </c>
      <c r="V11" s="72">
        <v>22</v>
      </c>
      <c r="W11" s="72">
        <v>65</v>
      </c>
      <c r="X11" s="72">
        <v>17</v>
      </c>
      <c r="Y11" s="72">
        <v>8</v>
      </c>
      <c r="Z11" s="72">
        <v>46</v>
      </c>
      <c r="AA11" s="72">
        <v>3</v>
      </c>
      <c r="AB11" s="72">
        <v>12</v>
      </c>
      <c r="AC11" s="72">
        <v>10</v>
      </c>
      <c r="AD11" s="72">
        <v>20</v>
      </c>
      <c r="AE11" s="72">
        <v>12</v>
      </c>
      <c r="AF11" s="72">
        <v>8</v>
      </c>
      <c r="AG11" s="72">
        <v>32</v>
      </c>
    </row>
    <row r="12" spans="1:33" s="6" customFormat="1" ht="32.1" customHeight="1">
      <c r="A12" s="86"/>
      <c r="B12" s="18" t="s">
        <v>218</v>
      </c>
      <c r="C12" s="10">
        <v>7392</v>
      </c>
      <c r="D12" s="8">
        <v>6831</v>
      </c>
      <c r="E12" s="11">
        <v>561</v>
      </c>
      <c r="F12" s="9">
        <v>967</v>
      </c>
      <c r="G12" s="8">
        <v>265</v>
      </c>
      <c r="H12" s="8">
        <v>1232</v>
      </c>
      <c r="I12" s="8">
        <v>177</v>
      </c>
      <c r="J12" s="8">
        <v>66</v>
      </c>
      <c r="K12" s="8">
        <v>243</v>
      </c>
      <c r="L12" s="8">
        <v>604</v>
      </c>
      <c r="M12" s="8">
        <v>384</v>
      </c>
      <c r="N12" s="8">
        <v>483</v>
      </c>
      <c r="O12" s="8">
        <v>340</v>
      </c>
      <c r="P12" s="8">
        <v>823</v>
      </c>
      <c r="Q12" s="86"/>
      <c r="R12" s="18" t="s">
        <v>218</v>
      </c>
      <c r="S12" s="8">
        <v>252</v>
      </c>
      <c r="T12" s="8">
        <v>181</v>
      </c>
      <c r="U12" s="8">
        <v>278</v>
      </c>
      <c r="V12" s="8">
        <v>192</v>
      </c>
      <c r="W12" s="8">
        <v>787</v>
      </c>
      <c r="X12" s="8">
        <v>226</v>
      </c>
      <c r="Y12" s="8">
        <v>216</v>
      </c>
      <c r="Z12" s="8">
        <v>580</v>
      </c>
      <c r="AA12" s="8">
        <v>110</v>
      </c>
      <c r="AB12" s="8">
        <v>176</v>
      </c>
      <c r="AC12" s="8">
        <v>169</v>
      </c>
      <c r="AD12" s="8">
        <v>219</v>
      </c>
      <c r="AE12" s="8">
        <v>161</v>
      </c>
      <c r="AF12" s="8">
        <v>187</v>
      </c>
      <c r="AG12" s="8">
        <v>372</v>
      </c>
    </row>
    <row r="13" spans="1:33" s="32" customFormat="1" ht="18.75">
      <c r="A13" s="86" t="s">
        <v>188</v>
      </c>
      <c r="B13" s="104" t="s">
        <v>224</v>
      </c>
      <c r="C13" s="66"/>
      <c r="D13" s="67"/>
      <c r="E13" s="68"/>
      <c r="F13" s="69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86" t="s">
        <v>188</v>
      </c>
      <c r="R13" s="104" t="s">
        <v>224</v>
      </c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</row>
    <row r="14" spans="1:33" s="32" customFormat="1" ht="32.1" customHeight="1">
      <c r="A14" s="86"/>
      <c r="B14" s="70" t="s">
        <v>225</v>
      </c>
      <c r="C14" s="71">
        <v>1867</v>
      </c>
      <c r="D14" s="72">
        <v>1926</v>
      </c>
      <c r="E14" s="73">
        <v>-59</v>
      </c>
      <c r="F14" s="74">
        <v>147</v>
      </c>
      <c r="G14" s="72">
        <v>37</v>
      </c>
      <c r="H14" s="72">
        <v>184</v>
      </c>
      <c r="I14" s="72">
        <v>89</v>
      </c>
      <c r="J14" s="72">
        <v>22</v>
      </c>
      <c r="K14" s="72">
        <v>111</v>
      </c>
      <c r="L14" s="72">
        <v>122</v>
      </c>
      <c r="M14" s="72">
        <v>104</v>
      </c>
      <c r="N14" s="72">
        <v>123</v>
      </c>
      <c r="O14" s="72">
        <v>95</v>
      </c>
      <c r="P14" s="72">
        <v>218</v>
      </c>
      <c r="Q14" s="86"/>
      <c r="R14" s="70" t="s">
        <v>225</v>
      </c>
      <c r="S14" s="72">
        <v>73</v>
      </c>
      <c r="T14" s="72">
        <v>30</v>
      </c>
      <c r="U14" s="72">
        <v>92</v>
      </c>
      <c r="V14" s="72">
        <v>67</v>
      </c>
      <c r="W14" s="72">
        <v>230</v>
      </c>
      <c r="X14" s="72">
        <v>76</v>
      </c>
      <c r="Y14" s="72">
        <v>66</v>
      </c>
      <c r="Z14" s="72">
        <v>125</v>
      </c>
      <c r="AA14" s="72">
        <v>27</v>
      </c>
      <c r="AB14" s="72">
        <v>43</v>
      </c>
      <c r="AC14" s="72">
        <v>35</v>
      </c>
      <c r="AD14" s="72">
        <v>38</v>
      </c>
      <c r="AE14" s="72">
        <v>52</v>
      </c>
      <c r="AF14" s="72">
        <v>50</v>
      </c>
      <c r="AG14" s="72">
        <v>124</v>
      </c>
    </row>
    <row r="15" spans="1:33" s="6" customFormat="1" ht="32.1" customHeight="1">
      <c r="A15" s="84"/>
      <c r="B15" s="19" t="s">
        <v>226</v>
      </c>
      <c r="C15" s="10">
        <v>1025</v>
      </c>
      <c r="D15" s="8">
        <v>1041</v>
      </c>
      <c r="E15" s="11">
        <v>-16</v>
      </c>
      <c r="F15" s="9">
        <v>92</v>
      </c>
      <c r="G15" s="8">
        <v>23</v>
      </c>
      <c r="H15" s="8">
        <v>115</v>
      </c>
      <c r="I15" s="8">
        <v>51</v>
      </c>
      <c r="J15" s="8">
        <v>13</v>
      </c>
      <c r="K15" s="8">
        <v>64</v>
      </c>
      <c r="L15" s="8">
        <v>61</v>
      </c>
      <c r="M15" s="8">
        <v>69</v>
      </c>
      <c r="N15" s="8">
        <v>60</v>
      </c>
      <c r="O15" s="8">
        <v>45</v>
      </c>
      <c r="P15" s="8">
        <v>105</v>
      </c>
      <c r="Q15" s="84"/>
      <c r="R15" s="19" t="s">
        <v>226</v>
      </c>
      <c r="S15" s="8">
        <v>29</v>
      </c>
      <c r="T15" s="8">
        <v>16</v>
      </c>
      <c r="U15" s="8">
        <v>58</v>
      </c>
      <c r="V15" s="8">
        <v>40</v>
      </c>
      <c r="W15" s="8">
        <v>137</v>
      </c>
      <c r="X15" s="8">
        <v>34</v>
      </c>
      <c r="Y15" s="8">
        <v>38</v>
      </c>
      <c r="Z15" s="8">
        <v>64</v>
      </c>
      <c r="AA15" s="8">
        <v>10</v>
      </c>
      <c r="AB15" s="8">
        <v>18</v>
      </c>
      <c r="AC15" s="8">
        <v>18</v>
      </c>
      <c r="AD15" s="8">
        <v>22</v>
      </c>
      <c r="AE15" s="8">
        <v>36</v>
      </c>
      <c r="AF15" s="8">
        <v>24</v>
      </c>
      <c r="AG15" s="8">
        <v>67</v>
      </c>
    </row>
    <row r="16" spans="1:33" s="32" customFormat="1" ht="18.75">
      <c r="A16" s="263" t="s">
        <v>17</v>
      </c>
      <c r="B16" s="104" t="s">
        <v>227</v>
      </c>
      <c r="C16" s="66"/>
      <c r="D16" s="67"/>
      <c r="E16" s="68"/>
      <c r="F16" s="69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263" t="s">
        <v>17</v>
      </c>
      <c r="R16" s="104" t="s">
        <v>227</v>
      </c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</row>
    <row r="17" spans="1:33" s="32" customFormat="1" ht="32.1" customHeight="1">
      <c r="A17" s="264"/>
      <c r="B17" s="76" t="s">
        <v>217</v>
      </c>
      <c r="C17" s="71">
        <v>3</v>
      </c>
      <c r="D17" s="72">
        <v>2</v>
      </c>
      <c r="E17" s="73">
        <v>1</v>
      </c>
      <c r="F17" s="74">
        <v>2</v>
      </c>
      <c r="G17" s="72">
        <v>0</v>
      </c>
      <c r="H17" s="72">
        <v>2</v>
      </c>
      <c r="I17" s="72">
        <v>0</v>
      </c>
      <c r="J17" s="72">
        <v>0</v>
      </c>
      <c r="K17" s="72">
        <v>0</v>
      </c>
      <c r="L17" s="72">
        <v>0</v>
      </c>
      <c r="M17" s="72">
        <v>0</v>
      </c>
      <c r="N17" s="72">
        <v>0</v>
      </c>
      <c r="O17" s="72">
        <v>0</v>
      </c>
      <c r="P17" s="72">
        <v>0</v>
      </c>
      <c r="Q17" s="264"/>
      <c r="R17" s="76" t="s">
        <v>217</v>
      </c>
      <c r="S17" s="72">
        <v>0</v>
      </c>
      <c r="T17" s="72">
        <v>1</v>
      </c>
      <c r="U17" s="72">
        <v>0</v>
      </c>
      <c r="V17" s="72">
        <v>0</v>
      </c>
      <c r="W17" s="72">
        <v>0</v>
      </c>
      <c r="X17" s="72">
        <v>0</v>
      </c>
      <c r="Y17" s="72">
        <v>0</v>
      </c>
      <c r="Z17" s="72">
        <v>0</v>
      </c>
      <c r="AA17" s="72">
        <v>0</v>
      </c>
      <c r="AB17" s="72">
        <v>0</v>
      </c>
      <c r="AC17" s="72">
        <v>0</v>
      </c>
      <c r="AD17" s="72">
        <v>0</v>
      </c>
      <c r="AE17" s="72">
        <v>0</v>
      </c>
      <c r="AF17" s="72">
        <v>0</v>
      </c>
      <c r="AG17" s="72">
        <v>0</v>
      </c>
    </row>
    <row r="18" spans="1:33" s="6" customFormat="1" ht="32.1" customHeight="1">
      <c r="A18" s="264"/>
      <c r="B18" s="18" t="s">
        <v>228</v>
      </c>
      <c r="C18" s="10">
        <v>1</v>
      </c>
      <c r="D18" s="8">
        <v>1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4"/>
      <c r="R18" s="18" t="s">
        <v>228</v>
      </c>
      <c r="S18" s="8">
        <v>0</v>
      </c>
      <c r="T18" s="8">
        <v>1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264"/>
      <c r="B19" s="19" t="s">
        <v>218</v>
      </c>
      <c r="C19" s="10">
        <v>24</v>
      </c>
      <c r="D19" s="8">
        <v>21</v>
      </c>
      <c r="E19" s="11">
        <v>3</v>
      </c>
      <c r="F19" s="9">
        <v>6</v>
      </c>
      <c r="G19" s="8">
        <v>2</v>
      </c>
      <c r="H19" s="8">
        <v>8</v>
      </c>
      <c r="I19" s="8">
        <v>3</v>
      </c>
      <c r="J19" s="8">
        <v>0</v>
      </c>
      <c r="K19" s="8">
        <v>3</v>
      </c>
      <c r="L19" s="8">
        <v>3</v>
      </c>
      <c r="M19" s="8">
        <v>1</v>
      </c>
      <c r="N19" s="8">
        <v>2</v>
      </c>
      <c r="O19" s="8">
        <v>1</v>
      </c>
      <c r="P19" s="8">
        <v>3</v>
      </c>
      <c r="Q19" s="264"/>
      <c r="R19" s="19" t="s">
        <v>218</v>
      </c>
      <c r="S19" s="8">
        <v>0</v>
      </c>
      <c r="T19" s="8">
        <v>1</v>
      </c>
      <c r="U19" s="8">
        <v>0</v>
      </c>
      <c r="V19" s="8">
        <v>1</v>
      </c>
      <c r="W19" s="8">
        <v>0</v>
      </c>
      <c r="X19" s="8">
        <v>0</v>
      </c>
      <c r="Y19" s="8">
        <v>1</v>
      </c>
      <c r="Z19" s="8">
        <v>0</v>
      </c>
      <c r="AA19" s="8">
        <v>1</v>
      </c>
      <c r="AB19" s="8">
        <v>0</v>
      </c>
      <c r="AC19" s="8">
        <v>0</v>
      </c>
      <c r="AD19" s="8">
        <v>1</v>
      </c>
      <c r="AE19" s="8">
        <v>0</v>
      </c>
      <c r="AF19" s="8">
        <v>1</v>
      </c>
      <c r="AG19" s="8">
        <v>0</v>
      </c>
    </row>
    <row r="20" spans="1:33" s="6" customFormat="1" ht="32.1" customHeight="1">
      <c r="A20" s="264"/>
      <c r="B20" s="18" t="s">
        <v>228</v>
      </c>
      <c r="C20" s="10">
        <v>6</v>
      </c>
      <c r="D20" s="8">
        <v>5</v>
      </c>
      <c r="E20" s="11">
        <v>1</v>
      </c>
      <c r="F20" s="9">
        <v>1</v>
      </c>
      <c r="G20" s="8">
        <v>1</v>
      </c>
      <c r="H20" s="8">
        <v>2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264"/>
      <c r="R20" s="18" t="s">
        <v>228</v>
      </c>
      <c r="S20" s="8">
        <v>0</v>
      </c>
      <c r="T20" s="8">
        <v>1</v>
      </c>
      <c r="U20" s="8">
        <v>0</v>
      </c>
      <c r="V20" s="8">
        <v>0</v>
      </c>
      <c r="W20" s="8">
        <v>0</v>
      </c>
      <c r="X20" s="8">
        <v>0</v>
      </c>
      <c r="Y20" s="8">
        <v>1</v>
      </c>
      <c r="Z20" s="8">
        <v>0</v>
      </c>
      <c r="AA20" s="8">
        <v>1</v>
      </c>
      <c r="AB20" s="8">
        <v>0</v>
      </c>
      <c r="AC20" s="8">
        <v>0</v>
      </c>
      <c r="AD20" s="8">
        <v>0</v>
      </c>
      <c r="AE20" s="8">
        <v>0</v>
      </c>
      <c r="AF20" s="8">
        <v>1</v>
      </c>
      <c r="AG20" s="8">
        <v>0</v>
      </c>
    </row>
    <row r="21" spans="1:33" s="6" customFormat="1" ht="32.1" customHeight="1">
      <c r="A21" s="264"/>
      <c r="B21" s="19" t="s">
        <v>229</v>
      </c>
      <c r="C21" s="10">
        <v>11</v>
      </c>
      <c r="D21" s="8">
        <v>12</v>
      </c>
      <c r="E21" s="11">
        <v>-1</v>
      </c>
      <c r="F21" s="9">
        <v>4</v>
      </c>
      <c r="G21" s="8">
        <v>0</v>
      </c>
      <c r="H21" s="8">
        <v>4</v>
      </c>
      <c r="I21" s="8">
        <v>1</v>
      </c>
      <c r="J21" s="8">
        <v>0</v>
      </c>
      <c r="K21" s="8">
        <v>1</v>
      </c>
      <c r="L21" s="8">
        <v>0</v>
      </c>
      <c r="M21" s="8">
        <v>0</v>
      </c>
      <c r="N21" s="8">
        <v>2</v>
      </c>
      <c r="O21" s="8">
        <v>0</v>
      </c>
      <c r="P21" s="8">
        <v>2</v>
      </c>
      <c r="Q21" s="264"/>
      <c r="R21" s="19" t="s">
        <v>229</v>
      </c>
      <c r="S21" s="8">
        <v>0</v>
      </c>
      <c r="T21" s="8">
        <v>0</v>
      </c>
      <c r="U21" s="8">
        <v>0</v>
      </c>
      <c r="V21" s="8">
        <v>1</v>
      </c>
      <c r="W21" s="8">
        <v>0</v>
      </c>
      <c r="X21" s="8">
        <v>0</v>
      </c>
      <c r="Y21" s="8">
        <v>2</v>
      </c>
      <c r="Z21" s="8">
        <v>0</v>
      </c>
      <c r="AA21" s="8">
        <v>1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2.1" customHeight="1">
      <c r="A22" s="265"/>
      <c r="B22" s="18" t="s">
        <v>228</v>
      </c>
      <c r="C22" s="10">
        <v>2</v>
      </c>
      <c r="D22" s="8">
        <v>4</v>
      </c>
      <c r="E22" s="11">
        <v>-2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65"/>
      <c r="R22" s="18" t="s">
        <v>228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1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32" customFormat="1" ht="18.75">
      <c r="A23" s="263" t="s">
        <v>19</v>
      </c>
      <c r="B23" s="104" t="s">
        <v>230</v>
      </c>
      <c r="C23" s="66"/>
      <c r="D23" s="67"/>
      <c r="E23" s="68"/>
      <c r="F23" s="69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263" t="s">
        <v>19</v>
      </c>
      <c r="R23" s="104" t="s">
        <v>230</v>
      </c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</row>
    <row r="24" spans="1:33" s="32" customFormat="1" ht="32.1" customHeight="1">
      <c r="A24" s="264"/>
      <c r="B24" s="70" t="s">
        <v>217</v>
      </c>
      <c r="C24" s="71">
        <v>17</v>
      </c>
      <c r="D24" s="72">
        <v>19</v>
      </c>
      <c r="E24" s="73">
        <v>-2</v>
      </c>
      <c r="F24" s="74">
        <v>4</v>
      </c>
      <c r="G24" s="72">
        <v>0</v>
      </c>
      <c r="H24" s="72">
        <v>4</v>
      </c>
      <c r="I24" s="72">
        <v>1</v>
      </c>
      <c r="J24" s="72">
        <v>1</v>
      </c>
      <c r="K24" s="72">
        <v>2</v>
      </c>
      <c r="L24" s="72">
        <v>4</v>
      </c>
      <c r="M24" s="72">
        <v>0</v>
      </c>
      <c r="N24" s="72">
        <v>0</v>
      </c>
      <c r="O24" s="72">
        <v>0</v>
      </c>
      <c r="P24" s="204">
        <v>0</v>
      </c>
      <c r="Q24" s="264"/>
      <c r="R24" s="70" t="s">
        <v>217</v>
      </c>
      <c r="S24" s="72">
        <v>0</v>
      </c>
      <c r="T24" s="72">
        <v>0</v>
      </c>
      <c r="U24" s="72">
        <v>0</v>
      </c>
      <c r="V24" s="72">
        <v>0</v>
      </c>
      <c r="W24" s="72">
        <v>2</v>
      </c>
      <c r="X24" s="72">
        <v>0</v>
      </c>
      <c r="Y24" s="72">
        <v>1</v>
      </c>
      <c r="Z24" s="72">
        <v>1</v>
      </c>
      <c r="AA24" s="72">
        <v>1</v>
      </c>
      <c r="AB24" s="72">
        <v>1</v>
      </c>
      <c r="AC24" s="72">
        <v>0</v>
      </c>
      <c r="AD24" s="72">
        <v>1</v>
      </c>
      <c r="AE24" s="72">
        <v>0</v>
      </c>
      <c r="AF24" s="72">
        <v>0</v>
      </c>
      <c r="AG24" s="72">
        <v>0</v>
      </c>
    </row>
    <row r="25" spans="1:33" s="6" customFormat="1" ht="32.1" customHeight="1">
      <c r="A25" s="264"/>
      <c r="B25" s="19" t="s">
        <v>228</v>
      </c>
      <c r="C25" s="10">
        <v>7</v>
      </c>
      <c r="D25" s="8">
        <v>5</v>
      </c>
      <c r="E25" s="11">
        <v>2</v>
      </c>
      <c r="F25" s="9">
        <v>2</v>
      </c>
      <c r="G25" s="8">
        <v>0</v>
      </c>
      <c r="H25" s="8">
        <v>2</v>
      </c>
      <c r="I25" s="8">
        <v>0</v>
      </c>
      <c r="J25" s="8">
        <v>0</v>
      </c>
      <c r="K25" s="8">
        <v>0</v>
      </c>
      <c r="L25" s="8">
        <v>2</v>
      </c>
      <c r="M25" s="8">
        <v>0</v>
      </c>
      <c r="N25" s="8">
        <v>0</v>
      </c>
      <c r="O25" s="8">
        <v>0</v>
      </c>
      <c r="P25" s="8">
        <v>0</v>
      </c>
      <c r="Q25" s="264"/>
      <c r="R25" s="19" t="s">
        <v>228</v>
      </c>
      <c r="S25" s="8">
        <v>0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1</v>
      </c>
      <c r="Z25" s="8">
        <v>0</v>
      </c>
      <c r="AA25" s="8">
        <v>1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2.1" customHeight="1">
      <c r="A26" s="264"/>
      <c r="B26" s="18" t="s">
        <v>218</v>
      </c>
      <c r="C26" s="10">
        <v>170</v>
      </c>
      <c r="D26" s="8">
        <v>153</v>
      </c>
      <c r="E26" s="11">
        <v>17</v>
      </c>
      <c r="F26" s="9">
        <v>41</v>
      </c>
      <c r="G26" s="8">
        <v>5</v>
      </c>
      <c r="H26" s="8">
        <v>46</v>
      </c>
      <c r="I26" s="8">
        <v>18</v>
      </c>
      <c r="J26" s="8">
        <v>2</v>
      </c>
      <c r="K26" s="8">
        <v>20</v>
      </c>
      <c r="L26" s="8">
        <v>27</v>
      </c>
      <c r="M26" s="8">
        <v>6</v>
      </c>
      <c r="N26" s="8">
        <v>11</v>
      </c>
      <c r="O26" s="8">
        <v>4</v>
      </c>
      <c r="P26" s="8">
        <v>15</v>
      </c>
      <c r="Q26" s="264"/>
      <c r="R26" s="18" t="s">
        <v>218</v>
      </c>
      <c r="S26" s="8">
        <v>4</v>
      </c>
      <c r="T26" s="8">
        <v>3</v>
      </c>
      <c r="U26" s="8">
        <v>2</v>
      </c>
      <c r="V26" s="8">
        <v>1</v>
      </c>
      <c r="W26" s="8">
        <v>7</v>
      </c>
      <c r="X26" s="8">
        <v>0</v>
      </c>
      <c r="Y26" s="8">
        <v>4</v>
      </c>
      <c r="Z26" s="8">
        <v>7</v>
      </c>
      <c r="AA26" s="8">
        <v>3</v>
      </c>
      <c r="AB26" s="8">
        <v>4</v>
      </c>
      <c r="AC26" s="8">
        <v>5</v>
      </c>
      <c r="AD26" s="8">
        <v>12</v>
      </c>
      <c r="AE26" s="8">
        <v>3</v>
      </c>
      <c r="AF26" s="8">
        <v>0</v>
      </c>
      <c r="AG26" s="8">
        <v>1</v>
      </c>
    </row>
    <row r="27" spans="1:33" s="6" customFormat="1" ht="32.1" customHeight="1">
      <c r="A27" s="264"/>
      <c r="B27" s="19" t="s">
        <v>228</v>
      </c>
      <c r="C27" s="10">
        <v>41</v>
      </c>
      <c r="D27" s="8">
        <v>34</v>
      </c>
      <c r="E27" s="11">
        <v>7</v>
      </c>
      <c r="F27" s="9">
        <v>10</v>
      </c>
      <c r="G27" s="8">
        <v>4</v>
      </c>
      <c r="H27" s="8">
        <v>14</v>
      </c>
      <c r="I27" s="8">
        <v>2</v>
      </c>
      <c r="J27" s="8">
        <v>0</v>
      </c>
      <c r="K27" s="8">
        <v>2</v>
      </c>
      <c r="L27" s="8">
        <v>5</v>
      </c>
      <c r="M27" s="8">
        <v>0</v>
      </c>
      <c r="N27" s="8">
        <v>1</v>
      </c>
      <c r="O27" s="8">
        <v>1</v>
      </c>
      <c r="P27" s="8">
        <v>2</v>
      </c>
      <c r="Q27" s="264"/>
      <c r="R27" s="19" t="s">
        <v>228</v>
      </c>
      <c r="S27" s="8">
        <v>1</v>
      </c>
      <c r="T27" s="8">
        <v>0</v>
      </c>
      <c r="U27" s="8">
        <v>0</v>
      </c>
      <c r="V27" s="8">
        <v>1</v>
      </c>
      <c r="W27" s="8">
        <v>2</v>
      </c>
      <c r="X27" s="8">
        <v>0</v>
      </c>
      <c r="Y27" s="8">
        <v>3</v>
      </c>
      <c r="Z27" s="8">
        <v>2</v>
      </c>
      <c r="AA27" s="8">
        <v>3</v>
      </c>
      <c r="AB27" s="8">
        <v>0</v>
      </c>
      <c r="AC27" s="8">
        <v>3</v>
      </c>
      <c r="AD27" s="8">
        <v>1</v>
      </c>
      <c r="AE27" s="8">
        <v>2</v>
      </c>
      <c r="AF27" s="8">
        <v>0</v>
      </c>
      <c r="AG27" s="8">
        <v>0</v>
      </c>
    </row>
    <row r="28" spans="1:33" s="6" customFormat="1" ht="37.5" customHeight="1">
      <c r="A28" s="264"/>
      <c r="B28" s="18" t="s">
        <v>229</v>
      </c>
      <c r="C28" s="10">
        <v>110</v>
      </c>
      <c r="D28" s="8">
        <v>111</v>
      </c>
      <c r="E28" s="11">
        <v>-1</v>
      </c>
      <c r="F28" s="9">
        <v>22</v>
      </c>
      <c r="G28" s="8">
        <v>3</v>
      </c>
      <c r="H28" s="8">
        <v>25</v>
      </c>
      <c r="I28" s="8">
        <v>18</v>
      </c>
      <c r="J28" s="8">
        <v>2</v>
      </c>
      <c r="K28" s="8">
        <v>20</v>
      </c>
      <c r="L28" s="8">
        <v>13</v>
      </c>
      <c r="M28" s="8">
        <v>3</v>
      </c>
      <c r="N28" s="8">
        <v>15</v>
      </c>
      <c r="O28" s="8">
        <v>0</v>
      </c>
      <c r="P28" s="8">
        <v>15</v>
      </c>
      <c r="Q28" s="264"/>
      <c r="R28" s="18" t="s">
        <v>229</v>
      </c>
      <c r="S28" s="8">
        <v>3</v>
      </c>
      <c r="T28" s="8">
        <v>2</v>
      </c>
      <c r="U28" s="8">
        <v>0</v>
      </c>
      <c r="V28" s="8">
        <v>0</v>
      </c>
      <c r="W28" s="8">
        <v>6</v>
      </c>
      <c r="X28" s="8">
        <v>0</v>
      </c>
      <c r="Y28" s="8">
        <v>2</v>
      </c>
      <c r="Z28" s="8">
        <v>3</v>
      </c>
      <c r="AA28" s="8">
        <v>6</v>
      </c>
      <c r="AB28" s="8">
        <v>3</v>
      </c>
      <c r="AC28" s="8">
        <v>0</v>
      </c>
      <c r="AD28" s="8">
        <v>7</v>
      </c>
      <c r="AE28" s="8">
        <v>1</v>
      </c>
      <c r="AF28" s="8">
        <v>0</v>
      </c>
      <c r="AG28" s="8">
        <v>1</v>
      </c>
    </row>
    <row r="29" spans="1:33" s="6" customFormat="1" ht="32.1" customHeight="1">
      <c r="A29" s="265"/>
      <c r="B29" s="19" t="s">
        <v>228</v>
      </c>
      <c r="C29" s="10">
        <v>31</v>
      </c>
      <c r="D29" s="8">
        <v>31</v>
      </c>
      <c r="E29" s="11">
        <v>0</v>
      </c>
      <c r="F29" s="9">
        <v>4</v>
      </c>
      <c r="G29" s="8">
        <v>2</v>
      </c>
      <c r="H29" s="8">
        <v>6</v>
      </c>
      <c r="I29" s="8">
        <v>2</v>
      </c>
      <c r="J29" s="8">
        <v>0</v>
      </c>
      <c r="K29" s="8">
        <v>2</v>
      </c>
      <c r="L29" s="8">
        <v>2</v>
      </c>
      <c r="M29" s="8">
        <v>0</v>
      </c>
      <c r="N29" s="8">
        <v>7</v>
      </c>
      <c r="O29" s="8">
        <v>0</v>
      </c>
      <c r="P29" s="8">
        <v>7</v>
      </c>
      <c r="Q29" s="265"/>
      <c r="R29" s="19" t="s">
        <v>228</v>
      </c>
      <c r="S29" s="8">
        <v>1</v>
      </c>
      <c r="T29" s="8">
        <v>0</v>
      </c>
      <c r="U29" s="8">
        <v>0</v>
      </c>
      <c r="V29" s="8">
        <v>0</v>
      </c>
      <c r="W29" s="8">
        <v>3</v>
      </c>
      <c r="X29" s="8">
        <v>0</v>
      </c>
      <c r="Y29" s="8">
        <v>2</v>
      </c>
      <c r="Z29" s="8">
        <v>0</v>
      </c>
      <c r="AA29" s="8">
        <v>6</v>
      </c>
      <c r="AB29" s="8">
        <v>0</v>
      </c>
      <c r="AC29" s="8">
        <v>0</v>
      </c>
      <c r="AD29" s="8">
        <v>0</v>
      </c>
      <c r="AE29" s="8">
        <v>1</v>
      </c>
      <c r="AF29" s="8">
        <v>0</v>
      </c>
      <c r="AG29" s="8">
        <v>1</v>
      </c>
    </row>
    <row r="30" spans="1:33" s="32" customFormat="1" ht="18.75">
      <c r="A30" s="263" t="s">
        <v>22</v>
      </c>
      <c r="B30" s="75" t="s">
        <v>231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263" t="s">
        <v>22</v>
      </c>
      <c r="R30" s="75" t="s">
        <v>231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2.1" customHeight="1">
      <c r="A31" s="264"/>
      <c r="B31" s="76" t="s">
        <v>217</v>
      </c>
      <c r="C31" s="71">
        <v>35</v>
      </c>
      <c r="D31" s="72">
        <v>25</v>
      </c>
      <c r="E31" s="73">
        <v>10</v>
      </c>
      <c r="F31" s="74">
        <v>0</v>
      </c>
      <c r="G31" s="72">
        <v>0</v>
      </c>
      <c r="H31" s="72">
        <v>0</v>
      </c>
      <c r="I31" s="72">
        <v>5</v>
      </c>
      <c r="J31" s="72">
        <v>2</v>
      </c>
      <c r="K31" s="72">
        <v>7</v>
      </c>
      <c r="L31" s="72">
        <v>0</v>
      </c>
      <c r="M31" s="72">
        <v>1</v>
      </c>
      <c r="N31" s="72">
        <v>0</v>
      </c>
      <c r="O31" s="72">
        <v>1</v>
      </c>
      <c r="P31" s="72">
        <v>1</v>
      </c>
      <c r="Q31" s="264"/>
      <c r="R31" s="76" t="s">
        <v>217</v>
      </c>
      <c r="S31" s="72">
        <v>1</v>
      </c>
      <c r="T31" s="72">
        <v>5</v>
      </c>
      <c r="U31" s="72">
        <v>1</v>
      </c>
      <c r="V31" s="72">
        <v>0</v>
      </c>
      <c r="W31" s="72">
        <v>0</v>
      </c>
      <c r="X31" s="72">
        <v>6</v>
      </c>
      <c r="Y31" s="72">
        <v>2</v>
      </c>
      <c r="Z31" s="72">
        <v>6</v>
      </c>
      <c r="AA31" s="72">
        <v>1</v>
      </c>
      <c r="AB31" s="72">
        <v>0</v>
      </c>
      <c r="AC31" s="72">
        <v>0</v>
      </c>
      <c r="AD31" s="72">
        <v>0</v>
      </c>
      <c r="AE31" s="72">
        <v>0</v>
      </c>
      <c r="AF31" s="72">
        <v>2</v>
      </c>
      <c r="AG31" s="72">
        <v>2</v>
      </c>
    </row>
    <row r="32" spans="1:33" s="6" customFormat="1" ht="32.1" customHeight="1">
      <c r="A32" s="264"/>
      <c r="B32" s="18" t="s">
        <v>21</v>
      </c>
      <c r="C32" s="10">
        <v>10</v>
      </c>
      <c r="D32" s="8">
        <v>10</v>
      </c>
      <c r="E32" s="11">
        <v>0</v>
      </c>
      <c r="F32" s="9">
        <v>0</v>
      </c>
      <c r="G32" s="8">
        <v>0</v>
      </c>
      <c r="H32" s="8">
        <v>0</v>
      </c>
      <c r="I32" s="8">
        <v>2</v>
      </c>
      <c r="J32" s="8">
        <v>0</v>
      </c>
      <c r="K32" s="8">
        <v>2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264"/>
      <c r="R32" s="18" t="s">
        <v>21</v>
      </c>
      <c r="S32" s="8">
        <v>1</v>
      </c>
      <c r="T32" s="8">
        <v>1</v>
      </c>
      <c r="U32" s="8">
        <v>1</v>
      </c>
      <c r="V32" s="8">
        <v>0</v>
      </c>
      <c r="W32" s="8">
        <v>0</v>
      </c>
      <c r="X32" s="8">
        <v>1</v>
      </c>
      <c r="Y32" s="8">
        <v>0</v>
      </c>
      <c r="Z32" s="8">
        <v>2</v>
      </c>
      <c r="AA32" s="8">
        <v>1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1</v>
      </c>
    </row>
    <row r="33" spans="1:33" s="6" customFormat="1" ht="32.1" customHeight="1">
      <c r="A33" s="264"/>
      <c r="B33" s="19" t="s">
        <v>218</v>
      </c>
      <c r="C33" s="10">
        <v>182</v>
      </c>
      <c r="D33" s="8">
        <v>147</v>
      </c>
      <c r="E33" s="11">
        <v>35</v>
      </c>
      <c r="F33" s="9">
        <v>0</v>
      </c>
      <c r="G33" s="8">
        <v>5</v>
      </c>
      <c r="H33" s="8">
        <v>5</v>
      </c>
      <c r="I33" s="8">
        <v>16</v>
      </c>
      <c r="J33" s="8">
        <v>5</v>
      </c>
      <c r="K33" s="8">
        <v>21</v>
      </c>
      <c r="L33" s="8">
        <v>0</v>
      </c>
      <c r="M33" s="8">
        <v>4</v>
      </c>
      <c r="N33" s="8">
        <v>0</v>
      </c>
      <c r="O33" s="8">
        <v>2</v>
      </c>
      <c r="P33" s="8">
        <v>2</v>
      </c>
      <c r="Q33" s="264"/>
      <c r="R33" s="19" t="s">
        <v>218</v>
      </c>
      <c r="S33" s="8">
        <v>2</v>
      </c>
      <c r="T33" s="8">
        <v>28</v>
      </c>
      <c r="U33" s="8">
        <v>12</v>
      </c>
      <c r="V33" s="8">
        <v>7</v>
      </c>
      <c r="W33" s="8">
        <v>0</v>
      </c>
      <c r="X33" s="8">
        <v>27</v>
      </c>
      <c r="Y33" s="8">
        <v>9</v>
      </c>
      <c r="Z33" s="8">
        <v>25</v>
      </c>
      <c r="AA33" s="8">
        <v>4</v>
      </c>
      <c r="AB33" s="8">
        <v>0</v>
      </c>
      <c r="AC33" s="8">
        <v>0</v>
      </c>
      <c r="AD33" s="8">
        <v>0</v>
      </c>
      <c r="AE33" s="8">
        <v>0</v>
      </c>
      <c r="AF33" s="8">
        <v>11</v>
      </c>
      <c r="AG33" s="8">
        <v>25</v>
      </c>
    </row>
    <row r="34" spans="1:33" s="6" customFormat="1" ht="32.1" customHeight="1">
      <c r="A34" s="264"/>
      <c r="B34" s="19" t="s">
        <v>21</v>
      </c>
      <c r="C34" s="10">
        <v>66</v>
      </c>
      <c r="D34" s="8">
        <v>56</v>
      </c>
      <c r="E34" s="11">
        <v>10</v>
      </c>
      <c r="F34" s="9">
        <v>0</v>
      </c>
      <c r="G34" s="8">
        <v>3</v>
      </c>
      <c r="H34" s="8">
        <v>3</v>
      </c>
      <c r="I34" s="8">
        <v>8</v>
      </c>
      <c r="J34" s="8">
        <v>1</v>
      </c>
      <c r="K34" s="8">
        <v>9</v>
      </c>
      <c r="L34" s="8">
        <v>0</v>
      </c>
      <c r="M34" s="8">
        <v>1</v>
      </c>
      <c r="N34" s="8">
        <v>0</v>
      </c>
      <c r="O34" s="8">
        <v>1</v>
      </c>
      <c r="P34" s="8">
        <v>1</v>
      </c>
      <c r="Q34" s="264"/>
      <c r="R34" s="19" t="s">
        <v>21</v>
      </c>
      <c r="S34" s="8">
        <v>2</v>
      </c>
      <c r="T34" s="8">
        <v>12</v>
      </c>
      <c r="U34" s="8">
        <v>3</v>
      </c>
      <c r="V34" s="8">
        <v>1</v>
      </c>
      <c r="W34" s="8">
        <v>0</v>
      </c>
      <c r="X34" s="8">
        <v>9</v>
      </c>
      <c r="Y34" s="8">
        <v>1</v>
      </c>
      <c r="Z34" s="8">
        <v>9</v>
      </c>
      <c r="AA34" s="8">
        <v>2</v>
      </c>
      <c r="AB34" s="8">
        <v>0</v>
      </c>
      <c r="AC34" s="8">
        <v>0</v>
      </c>
      <c r="AD34" s="8">
        <v>0</v>
      </c>
      <c r="AE34" s="8">
        <v>0</v>
      </c>
      <c r="AF34" s="8">
        <v>2</v>
      </c>
      <c r="AG34" s="8">
        <v>11</v>
      </c>
    </row>
    <row r="35" spans="1:33" s="6" customFormat="1" ht="32.1" customHeight="1">
      <c r="A35" s="264"/>
      <c r="B35" s="19" t="s">
        <v>219</v>
      </c>
      <c r="C35" s="10">
        <v>80</v>
      </c>
      <c r="D35" s="8">
        <v>57</v>
      </c>
      <c r="E35" s="11">
        <v>23</v>
      </c>
      <c r="F35" s="9">
        <v>2</v>
      </c>
      <c r="G35" s="8">
        <v>1</v>
      </c>
      <c r="H35" s="8">
        <v>3</v>
      </c>
      <c r="I35" s="8">
        <v>7</v>
      </c>
      <c r="J35" s="8">
        <v>3</v>
      </c>
      <c r="K35" s="8">
        <v>10</v>
      </c>
      <c r="L35" s="8">
        <v>0</v>
      </c>
      <c r="M35" s="8">
        <v>2</v>
      </c>
      <c r="N35" s="8">
        <v>0</v>
      </c>
      <c r="O35" s="8">
        <v>2</v>
      </c>
      <c r="P35" s="8">
        <v>2</v>
      </c>
      <c r="Q35" s="264"/>
      <c r="R35" s="19" t="s">
        <v>219</v>
      </c>
      <c r="S35" s="8">
        <v>2</v>
      </c>
      <c r="T35" s="8">
        <v>8</v>
      </c>
      <c r="U35" s="8">
        <v>3</v>
      </c>
      <c r="V35" s="8">
        <v>2</v>
      </c>
      <c r="W35" s="8">
        <v>0</v>
      </c>
      <c r="X35" s="8">
        <v>17</v>
      </c>
      <c r="Y35" s="8">
        <v>3</v>
      </c>
      <c r="Z35" s="8">
        <v>11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6</v>
      </c>
      <c r="AG35" s="8">
        <v>10</v>
      </c>
    </row>
    <row r="36" spans="1:33" s="6" customFormat="1" ht="32.1" customHeight="1" thickBot="1">
      <c r="A36" s="265"/>
      <c r="B36" s="19" t="s">
        <v>21</v>
      </c>
      <c r="C36" s="12">
        <f t="shared" ref="C36" si="0">H36+K36+L36+M36+P36+SUM(S36:AG36)</f>
        <v>28</v>
      </c>
      <c r="D36" s="13">
        <v>19</v>
      </c>
      <c r="E36" s="14">
        <f t="shared" ref="E36" si="1">C36-D36</f>
        <v>9</v>
      </c>
      <c r="F36" s="9">
        <f>'[1]str 5'!$J$14</f>
        <v>0</v>
      </c>
      <c r="G36" s="8">
        <f>'[2]str 5'!$J$14</f>
        <v>0</v>
      </c>
      <c r="H36" s="8">
        <f t="shared" ref="H36" si="2">F36+G36</f>
        <v>0</v>
      </c>
      <c r="I36" s="8">
        <f>'[3]str 5'!$J$14</f>
        <v>4</v>
      </c>
      <c r="J36" s="8">
        <f>'[4]str 5'!$J$14</f>
        <v>0</v>
      </c>
      <c r="K36" s="8">
        <f t="shared" ref="K36" si="3">I36+J36</f>
        <v>4</v>
      </c>
      <c r="L36" s="8">
        <f>'[5]str 5'!$J$14</f>
        <v>0</v>
      </c>
      <c r="M36" s="8">
        <f>'[6]str 5'!$J$14</f>
        <v>0</v>
      </c>
      <c r="N36" s="8">
        <f>'[7]str 5'!$J$14</f>
        <v>0</v>
      </c>
      <c r="O36" s="8">
        <f>'[8]str 5'!$J$14</f>
        <v>1</v>
      </c>
      <c r="P36" s="8">
        <f t="shared" ref="P36" si="4">N36+O36</f>
        <v>1</v>
      </c>
      <c r="Q36" s="265"/>
      <c r="R36" s="19" t="str">
        <f>B36</f>
        <v>- w tym kobiety</v>
      </c>
      <c r="S36" s="8">
        <f>'[9]str 5'!$J$14</f>
        <v>2</v>
      </c>
      <c r="T36" s="8">
        <f>'[10]str 5'!$J$14</f>
        <v>2</v>
      </c>
      <c r="U36" s="8">
        <f>'[11]str 5'!$J$14</f>
        <v>1</v>
      </c>
      <c r="V36" s="8">
        <f>'[12]str 5'!$J$14</f>
        <v>1</v>
      </c>
      <c r="W36" s="8">
        <f>'[13]str 5'!$J$14</f>
        <v>0</v>
      </c>
      <c r="X36" s="8">
        <f>'[14]str 5'!$J$14</f>
        <v>7</v>
      </c>
      <c r="Y36" s="8">
        <f>'[15]str 5'!$J$14</f>
        <v>0</v>
      </c>
      <c r="Z36" s="8">
        <f>'[16]str 5'!$J$14</f>
        <v>3</v>
      </c>
      <c r="AA36" s="8">
        <f>'[17]str 5'!$J$14</f>
        <v>1</v>
      </c>
      <c r="AB36" s="8">
        <f>'[18]str 5'!$J$14</f>
        <v>0</v>
      </c>
      <c r="AC36" s="8">
        <f>'[19]str 5'!$J$14</f>
        <v>0</v>
      </c>
      <c r="AD36" s="8">
        <f>'[20]str 5'!$J$14</f>
        <v>0</v>
      </c>
      <c r="AE36" s="8">
        <f>'[21]str 5'!$J$14</f>
        <v>0</v>
      </c>
      <c r="AF36" s="8">
        <f>'[22]str 5'!$J$14</f>
        <v>1</v>
      </c>
      <c r="AG36" s="8">
        <f>'[23]str 5'!$J$14</f>
        <v>5</v>
      </c>
    </row>
  </sheetData>
  <mergeCells count="40">
    <mergeCell ref="A1:K1"/>
    <mergeCell ref="C4:C5"/>
    <mergeCell ref="B3:B5"/>
    <mergeCell ref="C3:E3"/>
    <mergeCell ref="F4:H4"/>
    <mergeCell ref="A30:A36"/>
    <mergeCell ref="E4:E5"/>
    <mergeCell ref="D4:D5"/>
    <mergeCell ref="A23:A29"/>
    <mergeCell ref="A16:A22"/>
    <mergeCell ref="Q30:Q36"/>
    <mergeCell ref="AB4:AB5"/>
    <mergeCell ref="X4:X5"/>
    <mergeCell ref="Z4:Z5"/>
    <mergeCell ref="Q23:Q29"/>
    <mergeCell ref="Q16:Q22"/>
    <mergeCell ref="U4:U5"/>
    <mergeCell ref="W4:W5"/>
    <mergeCell ref="T4:T5"/>
    <mergeCell ref="N4:P4"/>
    <mergeCell ref="Q3:Q5"/>
    <mergeCell ref="S4:S5"/>
    <mergeCell ref="M4:M5"/>
    <mergeCell ref="Q1:AA1"/>
    <mergeCell ref="A2:P2"/>
    <mergeCell ref="A3:A5"/>
    <mergeCell ref="Q2:AG2"/>
    <mergeCell ref="R3:R5"/>
    <mergeCell ref="Y4:Y5"/>
    <mergeCell ref="AG4:AG5"/>
    <mergeCell ref="V4:V5"/>
    <mergeCell ref="AF4:AF5"/>
    <mergeCell ref="F3:P3"/>
    <mergeCell ref="L4:L5"/>
    <mergeCell ref="I4:K4"/>
    <mergeCell ref="S3:AG3"/>
    <mergeCell ref="AC4:AC5"/>
    <mergeCell ref="AE4:AE5"/>
    <mergeCell ref="AD4:AD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>
  <sheetPr codeName="Arkusz41"/>
  <dimension ref="A1:AG30"/>
  <sheetViews>
    <sheetView zoomScale="75" zoomScaleNormal="60" workbookViewId="0">
      <selection activeCell="O11" sqref="O11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553</v>
      </c>
      <c r="B1" s="266"/>
      <c r="C1" s="266"/>
      <c r="D1" s="266"/>
      <c r="E1" s="266"/>
      <c r="F1" s="266"/>
      <c r="G1" s="266"/>
      <c r="H1" s="36" t="s">
        <v>501</v>
      </c>
      <c r="I1" s="24"/>
      <c r="J1" s="24"/>
      <c r="K1" s="24"/>
      <c r="L1" s="24"/>
      <c r="M1" s="24"/>
      <c r="N1" s="24"/>
      <c r="O1" s="24"/>
      <c r="P1" s="24"/>
      <c r="Q1" s="266" t="str">
        <f>A1</f>
        <v>TABELA 40. POSZUKUJĄCY PRACY W LISTOPADZIE</v>
      </c>
      <c r="R1" s="266"/>
      <c r="S1" s="266"/>
      <c r="T1" s="266"/>
      <c r="U1" s="266"/>
      <c r="V1" s="266"/>
      <c r="W1" s="266"/>
      <c r="X1" s="36" t="s">
        <v>502</v>
      </c>
      <c r="Y1" s="24"/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4" t="str">
        <f>'1-STRUKTURA-PODST'!A2:P2</f>
        <v>30.11.2017 r.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47" t="str">
        <f>A2</f>
        <v>30.11.2017 r.</v>
      </c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3" s="23" customFormat="1" ht="20.100000000000001" customHeight="1">
      <c r="A3" s="267" t="s">
        <v>1</v>
      </c>
      <c r="B3" s="251" t="s">
        <v>2</v>
      </c>
      <c r="C3" s="255" t="s">
        <v>32</v>
      </c>
      <c r="D3" s="256"/>
      <c r="E3" s="257"/>
      <c r="F3" s="242" t="s">
        <v>3</v>
      </c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67" t="s">
        <v>1</v>
      </c>
      <c r="R3" s="251" t="s">
        <v>2</v>
      </c>
      <c r="S3" s="250" t="s">
        <v>3</v>
      </c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</row>
    <row r="4" spans="1:33" s="23" customFormat="1" ht="35.1" customHeight="1">
      <c r="A4" s="268"/>
      <c r="B4" s="252"/>
      <c r="C4" s="258" t="str">
        <f>'1-STRUKTURA-PODST'!C4:C5</f>
        <v>XI 2017</v>
      </c>
      <c r="D4" s="238" t="str">
        <f>'1-STRUKTURA-PODST'!D4:D5</f>
        <v>X 2017</v>
      </c>
      <c r="E4" s="243" t="s">
        <v>33</v>
      </c>
      <c r="F4" s="241" t="s">
        <v>4</v>
      </c>
      <c r="G4" s="241"/>
      <c r="H4" s="242"/>
      <c r="I4" s="245" t="s">
        <v>8</v>
      </c>
      <c r="J4" s="241"/>
      <c r="K4" s="242"/>
      <c r="L4" s="250" t="s">
        <v>9</v>
      </c>
      <c r="M4" s="250" t="s">
        <v>10</v>
      </c>
      <c r="N4" s="245" t="s">
        <v>11</v>
      </c>
      <c r="O4" s="241"/>
      <c r="P4" s="242"/>
      <c r="Q4" s="268"/>
      <c r="R4" s="252"/>
      <c r="S4" s="250" t="s">
        <v>42</v>
      </c>
      <c r="T4" s="250" t="s">
        <v>43</v>
      </c>
      <c r="U4" s="236" t="s">
        <v>44</v>
      </c>
      <c r="V4" s="248" t="s">
        <v>45</v>
      </c>
      <c r="W4" s="236" t="s">
        <v>46</v>
      </c>
      <c r="X4" s="236" t="s">
        <v>47</v>
      </c>
      <c r="Y4" s="236" t="s">
        <v>48</v>
      </c>
      <c r="Z4" s="248" t="s">
        <v>49</v>
      </c>
      <c r="AA4" s="236" t="s">
        <v>50</v>
      </c>
      <c r="AB4" s="236" t="s">
        <v>51</v>
      </c>
      <c r="AC4" s="248" t="s">
        <v>52</v>
      </c>
      <c r="AD4" s="236" t="s">
        <v>53</v>
      </c>
      <c r="AE4" s="236" t="s">
        <v>54</v>
      </c>
      <c r="AF4" s="236" t="s">
        <v>56</v>
      </c>
      <c r="AG4" s="236" t="s">
        <v>55</v>
      </c>
    </row>
    <row r="5" spans="1:33" s="23" customFormat="1" ht="20.100000000000001" customHeight="1">
      <c r="A5" s="269"/>
      <c r="B5" s="253"/>
      <c r="C5" s="259"/>
      <c r="D5" s="240"/>
      <c r="E5" s="24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0"/>
      <c r="M5" s="250"/>
      <c r="N5" s="17" t="s">
        <v>5</v>
      </c>
      <c r="O5" s="17" t="s">
        <v>6</v>
      </c>
      <c r="P5" s="17" t="s">
        <v>7</v>
      </c>
      <c r="Q5" s="269"/>
      <c r="R5" s="253"/>
      <c r="S5" s="250"/>
      <c r="T5" s="250"/>
      <c r="U5" s="236"/>
      <c r="V5" s="249"/>
      <c r="W5" s="236"/>
      <c r="X5" s="236"/>
      <c r="Y5" s="236"/>
      <c r="Z5" s="249"/>
      <c r="AA5" s="236"/>
      <c r="AB5" s="236"/>
      <c r="AC5" s="249"/>
      <c r="AD5" s="236"/>
      <c r="AE5" s="236"/>
      <c r="AF5" s="236"/>
      <c r="AG5" s="236"/>
    </row>
    <row r="6" spans="1:33" s="6" customFormat="1" ht="32.1" customHeight="1">
      <c r="A6" s="263" t="s">
        <v>12</v>
      </c>
      <c r="B6" s="38" t="s">
        <v>232</v>
      </c>
      <c r="C6" s="10">
        <v>278</v>
      </c>
      <c r="D6" s="8">
        <v>251</v>
      </c>
      <c r="E6" s="11">
        <v>27</v>
      </c>
      <c r="F6" s="9">
        <v>73</v>
      </c>
      <c r="G6" s="8">
        <v>15</v>
      </c>
      <c r="H6" s="8">
        <v>88</v>
      </c>
      <c r="I6" s="8">
        <v>9</v>
      </c>
      <c r="J6" s="8">
        <v>6</v>
      </c>
      <c r="K6" s="8">
        <v>15</v>
      </c>
      <c r="L6" s="8">
        <v>16</v>
      </c>
      <c r="M6" s="8">
        <v>9</v>
      </c>
      <c r="N6" s="8">
        <v>38</v>
      </c>
      <c r="O6" s="8">
        <v>12</v>
      </c>
      <c r="P6" s="8">
        <v>50</v>
      </c>
      <c r="Q6" s="263" t="s">
        <v>12</v>
      </c>
      <c r="R6" s="38" t="s">
        <v>232</v>
      </c>
      <c r="S6" s="8">
        <v>8</v>
      </c>
      <c r="T6" s="8">
        <v>9</v>
      </c>
      <c r="U6" s="8">
        <v>3</v>
      </c>
      <c r="V6" s="8">
        <v>0</v>
      </c>
      <c r="W6" s="8">
        <v>4</v>
      </c>
      <c r="X6" s="8">
        <v>19</v>
      </c>
      <c r="Y6" s="8">
        <v>2</v>
      </c>
      <c r="Z6" s="8">
        <v>19</v>
      </c>
      <c r="AA6" s="8">
        <v>6</v>
      </c>
      <c r="AB6" s="8">
        <v>15</v>
      </c>
      <c r="AC6" s="8">
        <v>3</v>
      </c>
      <c r="AD6" s="8">
        <v>3</v>
      </c>
      <c r="AE6" s="8">
        <v>3</v>
      </c>
      <c r="AF6" s="8">
        <v>3</v>
      </c>
      <c r="AG6" s="8">
        <v>3</v>
      </c>
    </row>
    <row r="7" spans="1:33" s="6" customFormat="1" ht="32.1" customHeight="1">
      <c r="A7" s="264"/>
      <c r="B7" s="18" t="s">
        <v>21</v>
      </c>
      <c r="C7" s="10">
        <v>110</v>
      </c>
      <c r="D7" s="8">
        <v>100</v>
      </c>
      <c r="E7" s="11">
        <v>10</v>
      </c>
      <c r="F7" s="9">
        <v>36</v>
      </c>
      <c r="G7" s="8">
        <v>8</v>
      </c>
      <c r="H7" s="8">
        <v>44</v>
      </c>
      <c r="I7" s="8">
        <v>2</v>
      </c>
      <c r="J7" s="8">
        <v>4</v>
      </c>
      <c r="K7" s="8">
        <v>6</v>
      </c>
      <c r="L7" s="8">
        <v>7</v>
      </c>
      <c r="M7" s="8">
        <v>3</v>
      </c>
      <c r="N7" s="8">
        <v>11</v>
      </c>
      <c r="O7" s="8">
        <v>5</v>
      </c>
      <c r="P7" s="8">
        <v>16</v>
      </c>
      <c r="Q7" s="264"/>
      <c r="R7" s="18" t="s">
        <v>21</v>
      </c>
      <c r="S7" s="8">
        <v>5</v>
      </c>
      <c r="T7" s="8">
        <v>3</v>
      </c>
      <c r="U7" s="8">
        <v>1</v>
      </c>
      <c r="V7" s="8">
        <v>0</v>
      </c>
      <c r="W7" s="8">
        <v>1</v>
      </c>
      <c r="X7" s="8">
        <v>7</v>
      </c>
      <c r="Y7" s="8">
        <v>0</v>
      </c>
      <c r="Z7" s="8">
        <v>5</v>
      </c>
      <c r="AA7" s="8">
        <v>2</v>
      </c>
      <c r="AB7" s="8">
        <v>5</v>
      </c>
      <c r="AC7" s="8">
        <v>2</v>
      </c>
      <c r="AD7" s="8">
        <v>1</v>
      </c>
      <c r="AE7" s="8">
        <v>1</v>
      </c>
      <c r="AF7" s="8">
        <v>0</v>
      </c>
      <c r="AG7" s="8">
        <v>1</v>
      </c>
    </row>
    <row r="8" spans="1:33" s="6" customFormat="1" ht="32.1" customHeight="1">
      <c r="A8" s="264"/>
      <c r="B8" s="18" t="s">
        <v>218</v>
      </c>
      <c r="C8" s="10">
        <v>2606</v>
      </c>
      <c r="D8" s="8">
        <v>2328</v>
      </c>
      <c r="E8" s="27">
        <v>278</v>
      </c>
      <c r="F8" s="9">
        <v>757</v>
      </c>
      <c r="G8" s="8">
        <v>204</v>
      </c>
      <c r="H8" s="8">
        <v>961</v>
      </c>
      <c r="I8" s="8">
        <v>80</v>
      </c>
      <c r="J8" s="8">
        <v>26</v>
      </c>
      <c r="K8" s="8">
        <v>106</v>
      </c>
      <c r="L8" s="8">
        <v>227</v>
      </c>
      <c r="M8" s="8">
        <v>91</v>
      </c>
      <c r="N8" s="8">
        <v>347</v>
      </c>
      <c r="O8" s="8">
        <v>98</v>
      </c>
      <c r="P8" s="8">
        <v>445</v>
      </c>
      <c r="Q8" s="264"/>
      <c r="R8" s="18" t="s">
        <v>218</v>
      </c>
      <c r="S8" s="8">
        <v>82</v>
      </c>
      <c r="T8" s="8">
        <v>54</v>
      </c>
      <c r="U8" s="8">
        <v>33</v>
      </c>
      <c r="V8" s="8">
        <v>34</v>
      </c>
      <c r="W8" s="8">
        <v>62</v>
      </c>
      <c r="X8" s="8">
        <v>120</v>
      </c>
      <c r="Y8" s="8">
        <v>13</v>
      </c>
      <c r="Z8" s="8">
        <v>115</v>
      </c>
      <c r="AA8" s="8">
        <v>34</v>
      </c>
      <c r="AB8" s="8">
        <v>50</v>
      </c>
      <c r="AC8" s="8">
        <v>27</v>
      </c>
      <c r="AD8" s="8">
        <v>56</v>
      </c>
      <c r="AE8" s="8">
        <v>27</v>
      </c>
      <c r="AF8" s="8">
        <v>18</v>
      </c>
      <c r="AG8" s="8">
        <v>51</v>
      </c>
    </row>
    <row r="9" spans="1:33" s="152" customFormat="1" ht="32.1" customHeight="1">
      <c r="A9" s="265"/>
      <c r="B9" s="151" t="s">
        <v>21</v>
      </c>
      <c r="C9" s="10">
        <v>1037</v>
      </c>
      <c r="D9" s="8">
        <v>927</v>
      </c>
      <c r="E9" s="27">
        <v>110</v>
      </c>
      <c r="F9" s="9">
        <v>328</v>
      </c>
      <c r="G9" s="8">
        <v>105</v>
      </c>
      <c r="H9" s="8">
        <v>433</v>
      </c>
      <c r="I9" s="8">
        <v>18</v>
      </c>
      <c r="J9" s="8">
        <v>8</v>
      </c>
      <c r="K9" s="8">
        <v>26</v>
      </c>
      <c r="L9" s="8">
        <v>101</v>
      </c>
      <c r="M9" s="8">
        <v>30</v>
      </c>
      <c r="N9" s="8">
        <v>137</v>
      </c>
      <c r="O9" s="8">
        <v>33</v>
      </c>
      <c r="P9" s="8">
        <v>170</v>
      </c>
      <c r="Q9" s="265"/>
      <c r="R9" s="151" t="s">
        <v>21</v>
      </c>
      <c r="S9" s="8">
        <v>43</v>
      </c>
      <c r="T9" s="8">
        <v>24</v>
      </c>
      <c r="U9" s="8">
        <v>10</v>
      </c>
      <c r="V9" s="8">
        <v>9</v>
      </c>
      <c r="W9" s="8">
        <v>18</v>
      </c>
      <c r="X9" s="8">
        <v>44</v>
      </c>
      <c r="Y9" s="8">
        <v>2</v>
      </c>
      <c r="Z9" s="8">
        <v>32</v>
      </c>
      <c r="AA9" s="8">
        <v>9</v>
      </c>
      <c r="AB9" s="8">
        <v>18</v>
      </c>
      <c r="AC9" s="8">
        <v>6</v>
      </c>
      <c r="AD9" s="8">
        <v>25</v>
      </c>
      <c r="AE9" s="8">
        <v>14</v>
      </c>
      <c r="AF9" s="8">
        <v>4</v>
      </c>
      <c r="AG9" s="8">
        <v>19</v>
      </c>
    </row>
    <row r="10" spans="1:33" s="152" customFormat="1" ht="32.1" customHeight="1">
      <c r="A10" s="187" t="s">
        <v>17</v>
      </c>
      <c r="B10" s="158" t="s">
        <v>233</v>
      </c>
      <c r="C10" s="153">
        <v>231</v>
      </c>
      <c r="D10" s="8">
        <v>263</v>
      </c>
      <c r="E10" s="27">
        <v>-32</v>
      </c>
      <c r="F10" s="9">
        <v>73</v>
      </c>
      <c r="G10" s="8">
        <v>13</v>
      </c>
      <c r="H10" s="8">
        <v>86</v>
      </c>
      <c r="I10" s="8">
        <v>7</v>
      </c>
      <c r="J10" s="8">
        <v>6</v>
      </c>
      <c r="K10" s="8">
        <v>13</v>
      </c>
      <c r="L10" s="8">
        <v>21</v>
      </c>
      <c r="M10" s="8">
        <v>3</v>
      </c>
      <c r="N10" s="8">
        <v>40</v>
      </c>
      <c r="O10" s="8">
        <v>7</v>
      </c>
      <c r="P10" s="8">
        <v>47</v>
      </c>
      <c r="Q10" s="187" t="s">
        <v>17</v>
      </c>
      <c r="R10" s="158" t="s">
        <v>233</v>
      </c>
      <c r="S10" s="8">
        <v>6</v>
      </c>
      <c r="T10" s="8">
        <v>5</v>
      </c>
      <c r="U10" s="8">
        <v>2</v>
      </c>
      <c r="V10" s="8">
        <v>1</v>
      </c>
      <c r="W10" s="8">
        <v>6</v>
      </c>
      <c r="X10" s="8">
        <v>6</v>
      </c>
      <c r="Y10" s="8">
        <v>1</v>
      </c>
      <c r="Z10" s="8">
        <v>8</v>
      </c>
      <c r="AA10" s="8">
        <v>3</v>
      </c>
      <c r="AB10" s="8">
        <v>5</v>
      </c>
      <c r="AC10" s="8">
        <v>1</v>
      </c>
      <c r="AD10" s="8">
        <v>3</v>
      </c>
      <c r="AE10" s="8">
        <v>4</v>
      </c>
      <c r="AF10" s="8">
        <v>2</v>
      </c>
      <c r="AG10" s="8">
        <v>8</v>
      </c>
    </row>
    <row r="11" spans="1:33" s="6" customFormat="1" ht="32.1" customHeight="1">
      <c r="A11" s="86"/>
      <c r="B11" s="18" t="s">
        <v>21</v>
      </c>
      <c r="C11" s="10">
        <v>104</v>
      </c>
      <c r="D11" s="8">
        <v>103</v>
      </c>
      <c r="E11" s="11">
        <v>1</v>
      </c>
      <c r="F11" s="9">
        <v>37</v>
      </c>
      <c r="G11" s="8">
        <v>6</v>
      </c>
      <c r="H11" s="8">
        <v>43</v>
      </c>
      <c r="I11" s="8">
        <v>1</v>
      </c>
      <c r="J11" s="8">
        <v>4</v>
      </c>
      <c r="K11" s="8">
        <v>5</v>
      </c>
      <c r="L11" s="8">
        <v>7</v>
      </c>
      <c r="M11" s="8">
        <v>3</v>
      </c>
      <c r="N11" s="8">
        <v>19</v>
      </c>
      <c r="O11" s="8">
        <v>2</v>
      </c>
      <c r="P11" s="8">
        <v>21</v>
      </c>
      <c r="Q11" s="86"/>
      <c r="R11" s="18" t="s">
        <v>21</v>
      </c>
      <c r="S11" s="8">
        <v>3</v>
      </c>
      <c r="T11" s="8">
        <v>3</v>
      </c>
      <c r="U11" s="8">
        <v>1</v>
      </c>
      <c r="V11" s="8">
        <v>0</v>
      </c>
      <c r="W11" s="8">
        <v>2</v>
      </c>
      <c r="X11" s="8">
        <v>2</v>
      </c>
      <c r="Y11" s="8">
        <v>0</v>
      </c>
      <c r="Z11" s="8">
        <v>3</v>
      </c>
      <c r="AA11" s="8">
        <v>0</v>
      </c>
      <c r="AB11" s="8">
        <v>2</v>
      </c>
      <c r="AC11" s="8">
        <v>0</v>
      </c>
      <c r="AD11" s="8">
        <v>3</v>
      </c>
      <c r="AE11" s="8">
        <v>3</v>
      </c>
      <c r="AF11" s="8">
        <v>0</v>
      </c>
      <c r="AG11" s="8">
        <v>3</v>
      </c>
    </row>
    <row r="12" spans="1:33" s="6" customFormat="1" ht="32.1" customHeight="1">
      <c r="A12" s="86"/>
      <c r="B12" s="19" t="s">
        <v>218</v>
      </c>
      <c r="C12" s="10">
        <v>2815</v>
      </c>
      <c r="D12" s="8">
        <v>2584</v>
      </c>
      <c r="E12" s="11">
        <v>231</v>
      </c>
      <c r="F12" s="9">
        <v>804</v>
      </c>
      <c r="G12" s="8">
        <v>206</v>
      </c>
      <c r="H12" s="8">
        <v>1010</v>
      </c>
      <c r="I12" s="8">
        <v>94</v>
      </c>
      <c r="J12" s="8">
        <v>49</v>
      </c>
      <c r="K12" s="8">
        <v>143</v>
      </c>
      <c r="L12" s="8">
        <v>257</v>
      </c>
      <c r="M12" s="8">
        <v>94</v>
      </c>
      <c r="N12" s="8">
        <v>347</v>
      </c>
      <c r="O12" s="8">
        <v>112</v>
      </c>
      <c r="P12" s="8">
        <v>459</v>
      </c>
      <c r="Q12" s="86"/>
      <c r="R12" s="19" t="s">
        <v>218</v>
      </c>
      <c r="S12" s="8">
        <v>98</v>
      </c>
      <c r="T12" s="8">
        <v>58</v>
      </c>
      <c r="U12" s="8">
        <v>33</v>
      </c>
      <c r="V12" s="8">
        <v>37</v>
      </c>
      <c r="W12" s="8">
        <v>72</v>
      </c>
      <c r="X12" s="8">
        <v>122</v>
      </c>
      <c r="Y12" s="8">
        <v>13</v>
      </c>
      <c r="Z12" s="8">
        <v>105</v>
      </c>
      <c r="AA12" s="8">
        <v>44</v>
      </c>
      <c r="AB12" s="8">
        <v>59</v>
      </c>
      <c r="AC12" s="8">
        <v>33</v>
      </c>
      <c r="AD12" s="8">
        <v>71</v>
      </c>
      <c r="AE12" s="8">
        <v>28</v>
      </c>
      <c r="AF12" s="8">
        <v>18</v>
      </c>
      <c r="AG12" s="8">
        <v>61</v>
      </c>
    </row>
    <row r="13" spans="1:33" s="6" customFormat="1" ht="32.1" customHeight="1">
      <c r="A13" s="86"/>
      <c r="B13" s="18" t="s">
        <v>21</v>
      </c>
      <c r="C13" s="10">
        <v>1099</v>
      </c>
      <c r="D13" s="8">
        <v>995</v>
      </c>
      <c r="E13" s="11">
        <v>104</v>
      </c>
      <c r="F13" s="9">
        <v>337</v>
      </c>
      <c r="G13" s="8">
        <v>102</v>
      </c>
      <c r="H13" s="8">
        <v>439</v>
      </c>
      <c r="I13" s="8">
        <v>27</v>
      </c>
      <c r="J13" s="8">
        <v>20</v>
      </c>
      <c r="K13" s="8">
        <v>47</v>
      </c>
      <c r="L13" s="8">
        <v>106</v>
      </c>
      <c r="M13" s="8">
        <v>32</v>
      </c>
      <c r="N13" s="8">
        <v>136</v>
      </c>
      <c r="O13" s="8">
        <v>39</v>
      </c>
      <c r="P13" s="8">
        <v>175</v>
      </c>
      <c r="Q13" s="86"/>
      <c r="R13" s="18" t="s">
        <v>21</v>
      </c>
      <c r="S13" s="8">
        <v>37</v>
      </c>
      <c r="T13" s="8">
        <v>21</v>
      </c>
      <c r="U13" s="8">
        <v>13</v>
      </c>
      <c r="V13" s="8">
        <v>8</v>
      </c>
      <c r="W13" s="8">
        <v>27</v>
      </c>
      <c r="X13" s="8">
        <v>45</v>
      </c>
      <c r="Y13" s="8">
        <v>2</v>
      </c>
      <c r="Z13" s="8">
        <v>26</v>
      </c>
      <c r="AA13" s="8">
        <v>13</v>
      </c>
      <c r="AB13" s="8">
        <v>20</v>
      </c>
      <c r="AC13" s="8">
        <v>10</v>
      </c>
      <c r="AD13" s="8">
        <v>31</v>
      </c>
      <c r="AE13" s="8">
        <v>14</v>
      </c>
      <c r="AF13" s="8">
        <v>7</v>
      </c>
      <c r="AG13" s="8">
        <v>26</v>
      </c>
    </row>
    <row r="14" spans="1:33" s="6" customFormat="1" ht="32.1" customHeight="1">
      <c r="A14" s="86"/>
      <c r="B14" s="18" t="s">
        <v>234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86"/>
      <c r="R14" s="18" t="s">
        <v>234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2.1" customHeight="1">
      <c r="A15" s="86" t="s">
        <v>191</v>
      </c>
      <c r="B15" s="18" t="s">
        <v>235</v>
      </c>
      <c r="C15" s="10">
        <v>0</v>
      </c>
      <c r="D15" s="8">
        <v>0</v>
      </c>
      <c r="E15" s="11">
        <v>0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6" t="s">
        <v>191</v>
      </c>
      <c r="R15" s="18" t="s">
        <v>235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2.1" customHeight="1">
      <c r="A16" s="86"/>
      <c r="B16" s="6" t="s">
        <v>200</v>
      </c>
      <c r="C16" s="10">
        <v>1</v>
      </c>
      <c r="D16" s="8">
        <v>1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6"/>
      <c r="R16" s="6" t="s">
        <v>200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1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2.1" customHeight="1">
      <c r="A17" s="86" t="s">
        <v>192</v>
      </c>
      <c r="B17" s="19" t="s">
        <v>236</v>
      </c>
      <c r="C17" s="10">
        <v>2</v>
      </c>
      <c r="D17" s="8">
        <v>2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1</v>
      </c>
      <c r="M17" s="8">
        <v>0</v>
      </c>
      <c r="N17" s="8">
        <v>0</v>
      </c>
      <c r="O17" s="8">
        <v>0</v>
      </c>
      <c r="P17" s="8">
        <v>0</v>
      </c>
      <c r="Q17" s="86" t="s">
        <v>192</v>
      </c>
      <c r="R17" s="19" t="s">
        <v>236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1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2.1" customHeight="1">
      <c r="A18" s="86"/>
      <c r="B18" s="6" t="s">
        <v>200</v>
      </c>
      <c r="C18" s="10">
        <v>14</v>
      </c>
      <c r="D18" s="8">
        <v>12</v>
      </c>
      <c r="E18" s="11">
        <v>2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5</v>
      </c>
      <c r="M18" s="8">
        <v>1</v>
      </c>
      <c r="N18" s="8">
        <v>4</v>
      </c>
      <c r="O18" s="8">
        <v>0</v>
      </c>
      <c r="P18" s="8">
        <v>4</v>
      </c>
      <c r="Q18" s="86"/>
      <c r="R18" s="6" t="s">
        <v>200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1</v>
      </c>
      <c r="AA18" s="8">
        <v>1</v>
      </c>
      <c r="AB18" s="8">
        <v>0</v>
      </c>
      <c r="AC18" s="8">
        <v>2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86" t="s">
        <v>193</v>
      </c>
      <c r="B19" s="18" t="s">
        <v>238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6" t="s">
        <v>193</v>
      </c>
      <c r="R19" s="18" t="s">
        <v>238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86"/>
      <c r="B20" s="6" t="s">
        <v>200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6"/>
      <c r="R20" s="6" t="s">
        <v>200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7.5">
      <c r="A21" s="86" t="s">
        <v>243</v>
      </c>
      <c r="B21" s="19" t="s">
        <v>239</v>
      </c>
      <c r="C21" s="10">
        <v>65</v>
      </c>
      <c r="D21" s="8">
        <v>82</v>
      </c>
      <c r="E21" s="11">
        <v>-17</v>
      </c>
      <c r="F21" s="9">
        <v>8</v>
      </c>
      <c r="G21" s="8">
        <v>0</v>
      </c>
      <c r="H21" s="8">
        <v>8</v>
      </c>
      <c r="I21" s="8">
        <v>0</v>
      </c>
      <c r="J21" s="8">
        <v>0</v>
      </c>
      <c r="K21" s="8">
        <v>0</v>
      </c>
      <c r="L21" s="8">
        <v>12</v>
      </c>
      <c r="M21" s="8">
        <v>0</v>
      </c>
      <c r="N21" s="8">
        <v>16</v>
      </c>
      <c r="O21" s="8">
        <v>3</v>
      </c>
      <c r="P21" s="8">
        <v>19</v>
      </c>
      <c r="Q21" s="86" t="s">
        <v>243</v>
      </c>
      <c r="R21" s="19" t="s">
        <v>239</v>
      </c>
      <c r="S21" s="8">
        <v>4</v>
      </c>
      <c r="T21" s="8">
        <v>1</v>
      </c>
      <c r="U21" s="8">
        <v>1</v>
      </c>
      <c r="V21" s="8">
        <v>1</v>
      </c>
      <c r="W21" s="8">
        <v>3</v>
      </c>
      <c r="X21" s="8">
        <v>4</v>
      </c>
      <c r="Y21" s="8">
        <v>0</v>
      </c>
      <c r="Z21" s="8">
        <v>3</v>
      </c>
      <c r="AA21" s="8">
        <v>1</v>
      </c>
      <c r="AB21" s="8">
        <v>1</v>
      </c>
      <c r="AC21" s="8">
        <v>0</v>
      </c>
      <c r="AD21" s="8">
        <v>2</v>
      </c>
      <c r="AE21" s="8">
        <v>0</v>
      </c>
      <c r="AF21" s="8">
        <v>1</v>
      </c>
      <c r="AG21" s="8">
        <v>4</v>
      </c>
    </row>
    <row r="22" spans="1:33" s="6" customFormat="1" ht="32.1" customHeight="1">
      <c r="A22" s="86"/>
      <c r="B22" s="6" t="s">
        <v>200</v>
      </c>
      <c r="C22" s="10">
        <v>873</v>
      </c>
      <c r="D22" s="8">
        <v>808</v>
      </c>
      <c r="E22" s="11">
        <v>65</v>
      </c>
      <c r="F22" s="9">
        <v>111</v>
      </c>
      <c r="G22" s="8">
        <v>16</v>
      </c>
      <c r="H22" s="8">
        <v>127</v>
      </c>
      <c r="I22" s="8">
        <v>40</v>
      </c>
      <c r="J22" s="8">
        <v>2</v>
      </c>
      <c r="K22" s="8">
        <v>42</v>
      </c>
      <c r="L22" s="8">
        <v>142</v>
      </c>
      <c r="M22" s="8">
        <v>31</v>
      </c>
      <c r="N22" s="8">
        <v>164</v>
      </c>
      <c r="O22" s="8">
        <v>35</v>
      </c>
      <c r="P22" s="8">
        <v>199</v>
      </c>
      <c r="Q22" s="86"/>
      <c r="R22" s="6" t="s">
        <v>200</v>
      </c>
      <c r="S22" s="8">
        <v>53</v>
      </c>
      <c r="T22" s="8">
        <v>22</v>
      </c>
      <c r="U22" s="8">
        <v>11</v>
      </c>
      <c r="V22" s="8">
        <v>18</v>
      </c>
      <c r="W22" s="8">
        <v>22</v>
      </c>
      <c r="X22" s="8">
        <v>56</v>
      </c>
      <c r="Y22" s="8">
        <v>2</v>
      </c>
      <c r="Z22" s="8">
        <v>29</v>
      </c>
      <c r="AA22" s="8">
        <v>16</v>
      </c>
      <c r="AB22" s="8">
        <v>20</v>
      </c>
      <c r="AC22" s="8">
        <v>12</v>
      </c>
      <c r="AD22" s="8">
        <v>41</v>
      </c>
      <c r="AE22" s="8">
        <v>4</v>
      </c>
      <c r="AF22" s="8">
        <v>3</v>
      </c>
      <c r="AG22" s="8">
        <v>23</v>
      </c>
    </row>
    <row r="23" spans="1:33" s="6" customFormat="1" ht="37.5">
      <c r="A23" s="86" t="s">
        <v>244</v>
      </c>
      <c r="B23" s="18" t="s">
        <v>240</v>
      </c>
      <c r="C23" s="10">
        <v>0</v>
      </c>
      <c r="D23" s="8">
        <v>0</v>
      </c>
      <c r="E23" s="11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6" t="s">
        <v>244</v>
      </c>
      <c r="R23" s="18" t="s">
        <v>240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2.1" customHeight="1">
      <c r="A24" s="86"/>
      <c r="B24" s="6" t="s">
        <v>200</v>
      </c>
      <c r="C24" s="10">
        <v>0</v>
      </c>
      <c r="D24" s="8">
        <v>0</v>
      </c>
      <c r="E24" s="11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2">
        <v>0</v>
      </c>
      <c r="Q24" s="86"/>
      <c r="R24" s="6" t="s">
        <v>200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6" customFormat="1" ht="32.1" customHeight="1">
      <c r="A25" s="86" t="s">
        <v>245</v>
      </c>
      <c r="B25" s="19" t="s">
        <v>241</v>
      </c>
      <c r="C25" s="10">
        <v>78</v>
      </c>
      <c r="D25" s="8">
        <v>76</v>
      </c>
      <c r="E25" s="11">
        <v>2</v>
      </c>
      <c r="F25" s="9">
        <v>4</v>
      </c>
      <c r="G25" s="8">
        <v>2</v>
      </c>
      <c r="H25" s="8">
        <v>6</v>
      </c>
      <c r="I25" s="8">
        <v>7</v>
      </c>
      <c r="J25" s="8">
        <v>5</v>
      </c>
      <c r="K25" s="8">
        <v>12</v>
      </c>
      <c r="L25" s="8">
        <v>6</v>
      </c>
      <c r="M25" s="8">
        <v>0</v>
      </c>
      <c r="N25" s="8">
        <v>24</v>
      </c>
      <c r="O25" s="8">
        <v>4</v>
      </c>
      <c r="P25" s="8">
        <v>28</v>
      </c>
      <c r="Q25" s="86" t="s">
        <v>245</v>
      </c>
      <c r="R25" s="19" t="s">
        <v>241</v>
      </c>
      <c r="S25" s="8">
        <v>2</v>
      </c>
      <c r="T25" s="8">
        <v>4</v>
      </c>
      <c r="U25" s="8">
        <v>1</v>
      </c>
      <c r="V25" s="8">
        <v>0</v>
      </c>
      <c r="W25" s="8">
        <v>3</v>
      </c>
      <c r="X25" s="8">
        <v>2</v>
      </c>
      <c r="Y25" s="8">
        <v>0</v>
      </c>
      <c r="Z25" s="8">
        <v>2</v>
      </c>
      <c r="AA25" s="8">
        <v>2</v>
      </c>
      <c r="AB25" s="8">
        <v>1</v>
      </c>
      <c r="AC25" s="8">
        <v>1</v>
      </c>
      <c r="AD25" s="8">
        <v>0</v>
      </c>
      <c r="AE25" s="8">
        <v>4</v>
      </c>
      <c r="AF25" s="8">
        <v>1</v>
      </c>
      <c r="AG25" s="8">
        <v>3</v>
      </c>
    </row>
    <row r="26" spans="1:33" s="6" customFormat="1" ht="32.1" customHeight="1">
      <c r="A26" s="86"/>
      <c r="B26" s="6" t="s">
        <v>200</v>
      </c>
      <c r="C26" s="10">
        <v>844</v>
      </c>
      <c r="D26" s="8">
        <v>766</v>
      </c>
      <c r="E26" s="11">
        <v>78</v>
      </c>
      <c r="F26" s="9">
        <v>95</v>
      </c>
      <c r="G26" s="8">
        <v>17</v>
      </c>
      <c r="H26" s="8">
        <v>112</v>
      </c>
      <c r="I26" s="8">
        <v>39</v>
      </c>
      <c r="J26" s="8">
        <v>34</v>
      </c>
      <c r="K26" s="8">
        <v>73</v>
      </c>
      <c r="L26" s="8">
        <v>64</v>
      </c>
      <c r="M26" s="8">
        <v>0</v>
      </c>
      <c r="N26" s="8">
        <v>168</v>
      </c>
      <c r="O26" s="8">
        <v>68</v>
      </c>
      <c r="P26" s="8">
        <v>236</v>
      </c>
      <c r="Q26" s="86"/>
      <c r="R26" s="6" t="s">
        <v>200</v>
      </c>
      <c r="S26" s="8">
        <v>24</v>
      </c>
      <c r="T26" s="8">
        <v>36</v>
      </c>
      <c r="U26" s="8">
        <v>22</v>
      </c>
      <c r="V26" s="8">
        <v>18</v>
      </c>
      <c r="W26" s="8">
        <v>30</v>
      </c>
      <c r="X26" s="8">
        <v>62</v>
      </c>
      <c r="Y26" s="8">
        <v>4</v>
      </c>
      <c r="Z26" s="8">
        <v>44</v>
      </c>
      <c r="AA26" s="8">
        <v>18</v>
      </c>
      <c r="AB26" s="8">
        <v>9</v>
      </c>
      <c r="AC26" s="8">
        <v>11</v>
      </c>
      <c r="AD26" s="8">
        <v>20</v>
      </c>
      <c r="AE26" s="8">
        <v>23</v>
      </c>
      <c r="AF26" s="8">
        <v>9</v>
      </c>
      <c r="AG26" s="8">
        <v>29</v>
      </c>
    </row>
    <row r="27" spans="1:33" s="6" customFormat="1" ht="32.1" customHeight="1">
      <c r="A27" s="86" t="s">
        <v>246</v>
      </c>
      <c r="B27" s="18" t="s">
        <v>237</v>
      </c>
      <c r="C27" s="10">
        <v>86</v>
      </c>
      <c r="D27" s="8">
        <v>103</v>
      </c>
      <c r="E27" s="11">
        <v>-17</v>
      </c>
      <c r="F27" s="9">
        <v>61</v>
      </c>
      <c r="G27" s="8">
        <v>11</v>
      </c>
      <c r="H27" s="8">
        <v>72</v>
      </c>
      <c r="I27" s="8">
        <v>0</v>
      </c>
      <c r="J27" s="8">
        <v>1</v>
      </c>
      <c r="K27" s="8">
        <v>1</v>
      </c>
      <c r="L27" s="8">
        <v>2</v>
      </c>
      <c r="M27" s="8">
        <v>3</v>
      </c>
      <c r="N27" s="8">
        <v>0</v>
      </c>
      <c r="O27" s="8">
        <v>0</v>
      </c>
      <c r="P27" s="8">
        <v>0</v>
      </c>
      <c r="Q27" s="86" t="s">
        <v>246</v>
      </c>
      <c r="R27" s="18" t="s">
        <v>237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1</v>
      </c>
      <c r="Z27" s="8">
        <v>2</v>
      </c>
      <c r="AA27" s="8">
        <v>0</v>
      </c>
      <c r="AB27" s="8">
        <v>3</v>
      </c>
      <c r="AC27" s="8">
        <v>0</v>
      </c>
      <c r="AD27" s="8">
        <v>1</v>
      </c>
      <c r="AE27" s="8">
        <v>0</v>
      </c>
      <c r="AF27" s="8">
        <v>0</v>
      </c>
      <c r="AG27" s="8">
        <v>1</v>
      </c>
    </row>
    <row r="28" spans="1:33" s="6" customFormat="1" ht="37.5" customHeight="1">
      <c r="A28" s="84"/>
      <c r="B28" s="6" t="s">
        <v>200</v>
      </c>
      <c r="C28" s="10">
        <v>1083</v>
      </c>
      <c r="D28" s="8">
        <v>997</v>
      </c>
      <c r="E28" s="11">
        <v>86</v>
      </c>
      <c r="F28" s="9">
        <v>598</v>
      </c>
      <c r="G28" s="8">
        <v>173</v>
      </c>
      <c r="H28" s="8">
        <v>771</v>
      </c>
      <c r="I28" s="8">
        <v>15</v>
      </c>
      <c r="J28" s="8">
        <v>13</v>
      </c>
      <c r="K28" s="8">
        <v>28</v>
      </c>
      <c r="L28" s="8">
        <v>46</v>
      </c>
      <c r="M28" s="8">
        <v>62</v>
      </c>
      <c r="N28" s="8">
        <v>11</v>
      </c>
      <c r="O28" s="8">
        <v>9</v>
      </c>
      <c r="P28" s="8">
        <v>20</v>
      </c>
      <c r="Q28" s="84"/>
      <c r="R28" s="6" t="s">
        <v>200</v>
      </c>
      <c r="S28" s="8">
        <v>21</v>
      </c>
      <c r="T28" s="8">
        <v>0</v>
      </c>
      <c r="U28" s="8">
        <v>0</v>
      </c>
      <c r="V28" s="8">
        <v>1</v>
      </c>
      <c r="W28" s="8">
        <v>20</v>
      </c>
      <c r="X28" s="8">
        <v>4</v>
      </c>
      <c r="Y28" s="8">
        <v>7</v>
      </c>
      <c r="Z28" s="8">
        <v>30</v>
      </c>
      <c r="AA28" s="8">
        <v>9</v>
      </c>
      <c r="AB28" s="8">
        <v>30</v>
      </c>
      <c r="AC28" s="8">
        <v>8</v>
      </c>
      <c r="AD28" s="8">
        <v>10</v>
      </c>
      <c r="AE28" s="8">
        <v>1</v>
      </c>
      <c r="AF28" s="8">
        <v>6</v>
      </c>
      <c r="AG28" s="8">
        <v>9</v>
      </c>
    </row>
    <row r="29" spans="1:33" s="6" customFormat="1" ht="32.1" customHeight="1">
      <c r="A29" s="263" t="s">
        <v>19</v>
      </c>
      <c r="B29" s="38" t="s">
        <v>242</v>
      </c>
      <c r="C29" s="10">
        <v>1576</v>
      </c>
      <c r="D29" s="8">
        <v>1529</v>
      </c>
      <c r="E29" s="11">
        <v>47</v>
      </c>
      <c r="F29" s="9">
        <v>155</v>
      </c>
      <c r="G29" s="8">
        <v>52</v>
      </c>
      <c r="H29" s="8">
        <v>207</v>
      </c>
      <c r="I29" s="8">
        <v>66</v>
      </c>
      <c r="J29" s="8">
        <v>21</v>
      </c>
      <c r="K29" s="8">
        <v>87</v>
      </c>
      <c r="L29" s="8">
        <v>215</v>
      </c>
      <c r="M29" s="8">
        <v>61</v>
      </c>
      <c r="N29" s="8">
        <v>211</v>
      </c>
      <c r="O29" s="8">
        <v>61</v>
      </c>
      <c r="P29" s="8">
        <v>272</v>
      </c>
      <c r="Q29" s="263" t="s">
        <v>19</v>
      </c>
      <c r="R29" s="38" t="s">
        <v>242</v>
      </c>
      <c r="S29" s="8">
        <v>80</v>
      </c>
      <c r="T29" s="8">
        <v>58</v>
      </c>
      <c r="U29" s="8">
        <v>48</v>
      </c>
      <c r="V29" s="8">
        <v>26</v>
      </c>
      <c r="W29" s="8">
        <v>52</v>
      </c>
      <c r="X29" s="8">
        <v>85</v>
      </c>
      <c r="Y29" s="8">
        <v>9</v>
      </c>
      <c r="Z29" s="8">
        <v>47</v>
      </c>
      <c r="AA29" s="8">
        <v>56</v>
      </c>
      <c r="AB29" s="8">
        <v>37</v>
      </c>
      <c r="AC29" s="8">
        <v>26</v>
      </c>
      <c r="AD29" s="8">
        <v>97</v>
      </c>
      <c r="AE29" s="8">
        <v>38</v>
      </c>
      <c r="AF29" s="8">
        <v>26</v>
      </c>
      <c r="AG29" s="8">
        <v>49</v>
      </c>
    </row>
    <row r="30" spans="1:33" s="6" customFormat="1" ht="32.1" customHeight="1" thickBot="1">
      <c r="A30" s="265"/>
      <c r="B30" s="18" t="s">
        <v>21</v>
      </c>
      <c r="C30" s="12">
        <v>612</v>
      </c>
      <c r="D30" s="13">
        <v>606</v>
      </c>
      <c r="E30" s="14">
        <v>6</v>
      </c>
      <c r="F30" s="9">
        <v>51</v>
      </c>
      <c r="G30" s="8">
        <v>23</v>
      </c>
      <c r="H30" s="8">
        <v>74</v>
      </c>
      <c r="I30" s="8">
        <v>25</v>
      </c>
      <c r="J30" s="8">
        <v>10</v>
      </c>
      <c r="K30" s="8">
        <v>35</v>
      </c>
      <c r="L30" s="8">
        <v>90</v>
      </c>
      <c r="M30" s="8">
        <v>19</v>
      </c>
      <c r="N30" s="8">
        <v>84</v>
      </c>
      <c r="O30" s="8">
        <v>26</v>
      </c>
      <c r="P30" s="8">
        <v>110</v>
      </c>
      <c r="Q30" s="265"/>
      <c r="R30" s="18" t="s">
        <v>21</v>
      </c>
      <c r="S30" s="8">
        <v>37</v>
      </c>
      <c r="T30" s="8">
        <v>19</v>
      </c>
      <c r="U30" s="8">
        <v>22</v>
      </c>
      <c r="V30" s="8">
        <v>12</v>
      </c>
      <c r="W30" s="8">
        <v>20</v>
      </c>
      <c r="X30" s="8">
        <v>35</v>
      </c>
      <c r="Y30" s="8">
        <v>2</v>
      </c>
      <c r="Z30" s="8">
        <v>14</v>
      </c>
      <c r="AA30" s="8">
        <v>21</v>
      </c>
      <c r="AB30" s="8">
        <v>14</v>
      </c>
      <c r="AC30" s="8">
        <v>5</v>
      </c>
      <c r="AD30" s="8">
        <v>39</v>
      </c>
      <c r="AE30" s="8">
        <v>16</v>
      </c>
      <c r="AF30" s="8">
        <v>8</v>
      </c>
      <c r="AG30" s="8">
        <v>20</v>
      </c>
    </row>
  </sheetData>
  <mergeCells count="38">
    <mergeCell ref="A1:G1"/>
    <mergeCell ref="Q1:W1"/>
    <mergeCell ref="E4:E5"/>
    <mergeCell ref="Q29:Q30"/>
    <mergeCell ref="Q6:Q9"/>
    <mergeCell ref="A29:A30"/>
    <mergeCell ref="A6:A9"/>
    <mergeCell ref="A3:A5"/>
    <mergeCell ref="B3:B5"/>
    <mergeCell ref="C3:E3"/>
    <mergeCell ref="C4:C5"/>
    <mergeCell ref="Q3:Q5"/>
    <mergeCell ref="Q2:AG2"/>
    <mergeCell ref="I4:K4"/>
    <mergeCell ref="A2:P2"/>
    <mergeCell ref="AB4:AB5"/>
    <mergeCell ref="AF4:AF5"/>
    <mergeCell ref="Z4:Z5"/>
    <mergeCell ref="AG4:AG5"/>
    <mergeCell ref="D4:D5"/>
    <mergeCell ref="T4:T5"/>
    <mergeCell ref="L4:L5"/>
    <mergeCell ref="F4:H4"/>
    <mergeCell ref="R3:R5"/>
    <mergeCell ref="S4:S5"/>
    <mergeCell ref="F3:P3"/>
    <mergeCell ref="N4:P4"/>
    <mergeCell ref="AA4:AA5"/>
    <mergeCell ref="Y4:Y5"/>
    <mergeCell ref="S3:AG3"/>
    <mergeCell ref="M4:M5"/>
    <mergeCell ref="V4:V5"/>
    <mergeCell ref="U4:U5"/>
    <mergeCell ref="AC4:AC5"/>
    <mergeCell ref="AE4:AE5"/>
    <mergeCell ref="W4:W5"/>
    <mergeCell ref="X4:X5"/>
    <mergeCell ref="AD4:A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>
  <sheetPr codeName="Arkusz42"/>
  <dimension ref="A1:K203"/>
  <sheetViews>
    <sheetView zoomScaleNormal="100" workbookViewId="0">
      <selection activeCell="I21" sqref="I20:I21"/>
    </sheetView>
  </sheetViews>
  <sheetFormatPr defaultRowHeight="15"/>
  <cols>
    <col min="1" max="1" width="8.625" style="1" customWidth="1"/>
    <col min="2" max="2" width="20.625" style="1" customWidth="1"/>
    <col min="3" max="7" width="11.625" style="1" customWidth="1"/>
    <col min="8" max="16384" width="9" style="1"/>
  </cols>
  <sheetData>
    <row r="1" spans="1:7" s="6" customFormat="1">
      <c r="A1" s="299" t="s">
        <v>552</v>
      </c>
      <c r="B1" s="299"/>
      <c r="C1" s="299"/>
      <c r="D1" s="299"/>
      <c r="E1" s="299"/>
      <c r="F1" s="299"/>
      <c r="G1" s="299"/>
    </row>
    <row r="2" spans="1:7" s="6" customFormat="1">
      <c r="A2" s="128"/>
      <c r="B2" s="128"/>
      <c r="C2" s="129" t="s">
        <v>270</v>
      </c>
      <c r="D2" s="130" t="str">
        <f>'1-STRUKTURA-PODST'!A2</f>
        <v>30.11.2017 r.</v>
      </c>
      <c r="E2" s="128"/>
      <c r="F2" s="128"/>
      <c r="G2" s="128"/>
    </row>
    <row r="3" spans="1:7" s="6" customFormat="1" ht="18" customHeight="1">
      <c r="A3" s="300" t="s">
        <v>2</v>
      </c>
      <c r="B3" s="301"/>
      <c r="C3" s="304" t="s">
        <v>271</v>
      </c>
      <c r="D3" s="304"/>
      <c r="E3" s="304" t="s">
        <v>20</v>
      </c>
      <c r="F3" s="304"/>
      <c r="G3" s="304" t="s">
        <v>272</v>
      </c>
    </row>
    <row r="4" spans="1:7" s="6" customFormat="1" ht="18" customHeight="1">
      <c r="A4" s="302"/>
      <c r="B4" s="303"/>
      <c r="C4" s="121" t="s">
        <v>273</v>
      </c>
      <c r="D4" s="121" t="s">
        <v>274</v>
      </c>
      <c r="E4" s="121" t="s">
        <v>275</v>
      </c>
      <c r="F4" s="121" t="s">
        <v>274</v>
      </c>
      <c r="G4" s="304"/>
    </row>
    <row r="5" spans="1:7" s="6" customFormat="1" ht="15.75" thickBot="1">
      <c r="A5" s="122" t="s">
        <v>276</v>
      </c>
      <c r="B5" s="123"/>
      <c r="C5" s="131">
        <v>6640</v>
      </c>
      <c r="D5" s="131">
        <v>3817</v>
      </c>
      <c r="E5" s="131">
        <v>1050</v>
      </c>
      <c r="F5" s="131">
        <v>658</v>
      </c>
      <c r="G5" s="132">
        <f t="shared" ref="G5:G69" si="0">IF(C5=0,0,E5/C5)</f>
        <v>0.15813253012048192</v>
      </c>
    </row>
    <row r="6" spans="1:7" s="6" customFormat="1">
      <c r="A6" s="133" t="s">
        <v>277</v>
      </c>
      <c r="B6" s="133"/>
      <c r="C6" s="134">
        <v>2679</v>
      </c>
      <c r="D6" s="134">
        <v>1602</v>
      </c>
      <c r="E6" s="134">
        <v>385</v>
      </c>
      <c r="F6" s="134">
        <v>234</v>
      </c>
      <c r="G6" s="135">
        <v>0.14371033967898469</v>
      </c>
    </row>
    <row r="7" spans="1:7" s="6" customFormat="1">
      <c r="A7" s="136" t="s">
        <v>278</v>
      </c>
      <c r="B7" s="298" t="s">
        <v>279</v>
      </c>
      <c r="C7" s="137">
        <v>356</v>
      </c>
      <c r="D7" s="137">
        <v>231</v>
      </c>
      <c r="E7" s="137">
        <v>36</v>
      </c>
      <c r="F7" s="137">
        <v>22</v>
      </c>
      <c r="G7" s="138">
        <v>0.10112359550561797</v>
      </c>
    </row>
    <row r="8" spans="1:7" s="6" customFormat="1">
      <c r="A8" s="136" t="s">
        <v>280</v>
      </c>
      <c r="B8" s="298"/>
      <c r="C8" s="137">
        <v>467</v>
      </c>
      <c r="D8" s="137">
        <v>274</v>
      </c>
      <c r="E8" s="137">
        <v>45</v>
      </c>
      <c r="F8" s="137">
        <v>27</v>
      </c>
      <c r="G8" s="138">
        <v>9.6359743040685231E-2</v>
      </c>
    </row>
    <row r="9" spans="1:7" s="6" customFormat="1">
      <c r="A9" s="136" t="s">
        <v>278</v>
      </c>
      <c r="B9" s="298" t="s">
        <v>281</v>
      </c>
      <c r="C9" s="137">
        <v>340</v>
      </c>
      <c r="D9" s="137">
        <v>191</v>
      </c>
      <c r="E9" s="137">
        <v>74</v>
      </c>
      <c r="F9" s="137">
        <v>37</v>
      </c>
      <c r="G9" s="138">
        <v>0.21764705882352942</v>
      </c>
    </row>
    <row r="10" spans="1:7" s="6" customFormat="1">
      <c r="A10" s="231" t="s">
        <v>280</v>
      </c>
      <c r="B10" s="298"/>
      <c r="C10" s="137">
        <v>9</v>
      </c>
      <c r="D10" s="137">
        <v>5</v>
      </c>
      <c r="E10" s="137">
        <v>2</v>
      </c>
      <c r="F10" s="137">
        <v>1</v>
      </c>
      <c r="G10" s="138">
        <v>0.22222222222222221</v>
      </c>
    </row>
    <row r="11" spans="1:7" s="6" customFormat="1">
      <c r="A11" s="136" t="s">
        <v>280</v>
      </c>
      <c r="B11" s="136" t="s">
        <v>282</v>
      </c>
      <c r="C11" s="137">
        <v>349</v>
      </c>
      <c r="D11" s="137">
        <v>211</v>
      </c>
      <c r="E11" s="137">
        <v>54</v>
      </c>
      <c r="F11" s="137">
        <v>40</v>
      </c>
      <c r="G11" s="138">
        <v>0.15472779369627507</v>
      </c>
    </row>
    <row r="12" spans="1:7" s="6" customFormat="1">
      <c r="A12" s="136" t="s">
        <v>280</v>
      </c>
      <c r="B12" s="136" t="s">
        <v>283</v>
      </c>
      <c r="C12" s="137">
        <v>209</v>
      </c>
      <c r="D12" s="137">
        <v>123</v>
      </c>
      <c r="E12" s="137">
        <v>24</v>
      </c>
      <c r="F12" s="137">
        <v>12</v>
      </c>
      <c r="G12" s="138">
        <v>0.11483253588516747</v>
      </c>
    </row>
    <row r="13" spans="1:7" s="6" customFormat="1">
      <c r="A13" s="136" t="s">
        <v>280</v>
      </c>
      <c r="B13" s="136" t="s">
        <v>284</v>
      </c>
      <c r="C13" s="137">
        <v>260</v>
      </c>
      <c r="D13" s="137">
        <v>157</v>
      </c>
      <c r="E13" s="137">
        <v>41</v>
      </c>
      <c r="F13" s="137">
        <v>27</v>
      </c>
      <c r="G13" s="138">
        <v>0.15769230769230769</v>
      </c>
    </row>
    <row r="14" spans="1:7" s="6" customFormat="1">
      <c r="A14" s="136" t="s">
        <v>280</v>
      </c>
      <c r="B14" s="136" t="s">
        <v>285</v>
      </c>
      <c r="C14" s="137">
        <v>210</v>
      </c>
      <c r="D14" s="137">
        <v>134</v>
      </c>
      <c r="E14" s="137">
        <v>35</v>
      </c>
      <c r="F14" s="137">
        <v>23</v>
      </c>
      <c r="G14" s="138">
        <v>0.16666666666666666</v>
      </c>
    </row>
    <row r="15" spans="1:7" s="6" customFormat="1">
      <c r="A15" s="136" t="s">
        <v>280</v>
      </c>
      <c r="B15" s="136" t="s">
        <v>286</v>
      </c>
      <c r="C15" s="137">
        <v>254</v>
      </c>
      <c r="D15" s="137">
        <v>148</v>
      </c>
      <c r="E15" s="137">
        <v>41</v>
      </c>
      <c r="F15" s="137">
        <v>28</v>
      </c>
      <c r="G15" s="138">
        <v>0.16141732283464566</v>
      </c>
    </row>
    <row r="16" spans="1:7" s="6" customFormat="1" ht="15.75" thickBot="1">
      <c r="A16" s="139" t="s">
        <v>280</v>
      </c>
      <c r="B16" s="139" t="s">
        <v>287</v>
      </c>
      <c r="C16" s="140">
        <v>225</v>
      </c>
      <c r="D16" s="140">
        <v>128</v>
      </c>
      <c r="E16" s="140">
        <v>33</v>
      </c>
      <c r="F16" s="140">
        <v>17</v>
      </c>
      <c r="G16" s="141">
        <v>0.14666666666666667</v>
      </c>
    </row>
    <row r="17" spans="1:11" s="6" customFormat="1" ht="15.75" thickBot="1">
      <c r="A17" s="124" t="s">
        <v>288</v>
      </c>
      <c r="B17" s="125"/>
      <c r="C17" s="126">
        <v>3633</v>
      </c>
      <c r="D17" s="126">
        <v>2230</v>
      </c>
      <c r="E17" s="126">
        <v>568</v>
      </c>
      <c r="F17" s="126">
        <v>350</v>
      </c>
      <c r="G17" s="142">
        <v>0.15634461877236444</v>
      </c>
    </row>
    <row r="18" spans="1:11" s="6" customFormat="1">
      <c r="A18" s="133" t="s">
        <v>289</v>
      </c>
      <c r="B18" s="133"/>
      <c r="C18" s="134">
        <v>1964</v>
      </c>
      <c r="D18" s="134">
        <v>1273</v>
      </c>
      <c r="E18" s="134">
        <v>291</v>
      </c>
      <c r="F18" s="134">
        <v>180</v>
      </c>
      <c r="G18" s="135">
        <v>0.14816700610997963</v>
      </c>
    </row>
    <row r="19" spans="1:11" s="6" customFormat="1">
      <c r="A19" s="136" t="s">
        <v>278</v>
      </c>
      <c r="B19" s="298" t="s">
        <v>290</v>
      </c>
      <c r="C19" s="137">
        <v>126</v>
      </c>
      <c r="D19" s="137">
        <v>72</v>
      </c>
      <c r="E19" s="137">
        <v>35</v>
      </c>
      <c r="F19" s="137">
        <v>22</v>
      </c>
      <c r="G19" s="138">
        <v>0.27777777777777779</v>
      </c>
    </row>
    <row r="20" spans="1:11" s="6" customFormat="1">
      <c r="A20" s="136" t="s">
        <v>280</v>
      </c>
      <c r="B20" s="298"/>
      <c r="C20" s="137">
        <v>254</v>
      </c>
      <c r="D20" s="137">
        <v>164</v>
      </c>
      <c r="E20" s="137">
        <v>30</v>
      </c>
      <c r="F20" s="137">
        <v>17</v>
      </c>
      <c r="G20" s="138">
        <v>0.11811023622047244</v>
      </c>
    </row>
    <row r="21" spans="1:11" s="6" customFormat="1">
      <c r="A21" s="136" t="s">
        <v>278</v>
      </c>
      <c r="B21" s="298" t="s">
        <v>291</v>
      </c>
      <c r="C21" s="137">
        <v>91</v>
      </c>
      <c r="D21" s="137">
        <v>57</v>
      </c>
      <c r="E21" s="137">
        <v>14</v>
      </c>
      <c r="F21" s="137">
        <v>10</v>
      </c>
      <c r="G21" s="138">
        <v>0.15384615384615385</v>
      </c>
    </row>
    <row r="22" spans="1:11" s="6" customFormat="1">
      <c r="A22" s="136" t="s">
        <v>280</v>
      </c>
      <c r="B22" s="298"/>
      <c r="C22" s="137">
        <v>171</v>
      </c>
      <c r="D22" s="137">
        <v>116</v>
      </c>
      <c r="E22" s="137">
        <v>30</v>
      </c>
      <c r="F22" s="137">
        <v>21</v>
      </c>
      <c r="G22" s="138">
        <v>0.17543859649122806</v>
      </c>
    </row>
    <row r="23" spans="1:11" s="6" customFormat="1">
      <c r="A23" s="136" t="s">
        <v>280</v>
      </c>
      <c r="B23" s="136" t="s">
        <v>292</v>
      </c>
      <c r="C23" s="137">
        <v>546</v>
      </c>
      <c r="D23" s="137">
        <v>354</v>
      </c>
      <c r="E23" s="137">
        <v>78</v>
      </c>
      <c r="F23" s="137">
        <v>46</v>
      </c>
      <c r="G23" s="138">
        <v>0.14285714285714285</v>
      </c>
    </row>
    <row r="24" spans="1:11" s="6" customFormat="1">
      <c r="A24" s="136" t="s">
        <v>280</v>
      </c>
      <c r="B24" s="136" t="s">
        <v>293</v>
      </c>
      <c r="C24" s="137">
        <v>301</v>
      </c>
      <c r="D24" s="137">
        <v>191</v>
      </c>
      <c r="E24" s="137">
        <v>42</v>
      </c>
      <c r="F24" s="137">
        <v>25</v>
      </c>
      <c r="G24" s="138">
        <v>0.13953488372093023</v>
      </c>
      <c r="K24" s="175"/>
    </row>
    <row r="25" spans="1:11" s="6" customFormat="1">
      <c r="A25" s="136" t="s">
        <v>280</v>
      </c>
      <c r="B25" s="136" t="s">
        <v>294</v>
      </c>
      <c r="C25" s="137">
        <v>224</v>
      </c>
      <c r="D25" s="137">
        <v>147</v>
      </c>
      <c r="E25" s="137">
        <v>28</v>
      </c>
      <c r="F25" s="137">
        <v>18</v>
      </c>
      <c r="G25" s="138">
        <v>0.125</v>
      </c>
    </row>
    <row r="26" spans="1:11" s="6" customFormat="1" ht="15.75" thickBot="1">
      <c r="A26" s="139" t="s">
        <v>280</v>
      </c>
      <c r="B26" s="139" t="s">
        <v>295</v>
      </c>
      <c r="C26" s="140">
        <v>251</v>
      </c>
      <c r="D26" s="140">
        <v>172</v>
      </c>
      <c r="E26" s="140">
        <v>34</v>
      </c>
      <c r="F26" s="140">
        <v>21</v>
      </c>
      <c r="G26" s="141">
        <v>0.13545816733067728</v>
      </c>
    </row>
    <row r="27" spans="1:11" s="6" customFormat="1" ht="15.75" thickBot="1">
      <c r="A27" s="306" t="s">
        <v>296</v>
      </c>
      <c r="B27" s="307"/>
      <c r="C27" s="126">
        <v>4781</v>
      </c>
      <c r="D27" s="126">
        <v>2764</v>
      </c>
      <c r="E27" s="126">
        <v>664</v>
      </c>
      <c r="F27" s="126">
        <v>412</v>
      </c>
      <c r="G27" s="142">
        <v>0.13888307885379628</v>
      </c>
    </row>
    <row r="28" spans="1:11" s="6" customFormat="1">
      <c r="A28" s="133" t="s">
        <v>297</v>
      </c>
      <c r="B28" s="133"/>
      <c r="C28" s="134">
        <v>4138</v>
      </c>
      <c r="D28" s="134">
        <v>2551</v>
      </c>
      <c r="E28" s="134">
        <v>795</v>
      </c>
      <c r="F28" s="134">
        <v>510</v>
      </c>
      <c r="G28" s="135">
        <v>0.19212179797003384</v>
      </c>
    </row>
    <row r="29" spans="1:11" s="6" customFormat="1">
      <c r="A29" s="136" t="s">
        <v>278</v>
      </c>
      <c r="B29" s="127" t="s">
        <v>298</v>
      </c>
      <c r="C29" s="137">
        <v>793</v>
      </c>
      <c r="D29" s="137">
        <v>498</v>
      </c>
      <c r="E29" s="137">
        <v>130</v>
      </c>
      <c r="F29" s="137">
        <v>89</v>
      </c>
      <c r="G29" s="138">
        <v>0.16393442622950818</v>
      </c>
    </row>
    <row r="30" spans="1:11" s="6" customFormat="1">
      <c r="A30" s="136" t="s">
        <v>280</v>
      </c>
      <c r="B30" s="127" t="s">
        <v>298</v>
      </c>
      <c r="C30" s="137">
        <v>368</v>
      </c>
      <c r="D30" s="137">
        <v>229</v>
      </c>
      <c r="E30" s="137">
        <v>77</v>
      </c>
      <c r="F30" s="137">
        <v>53</v>
      </c>
      <c r="G30" s="138">
        <v>0.20923913043478262</v>
      </c>
    </row>
    <row r="31" spans="1:11" s="6" customFormat="1">
      <c r="A31" s="136" t="s">
        <v>280</v>
      </c>
      <c r="B31" s="136" t="s">
        <v>299</v>
      </c>
      <c r="C31" s="137">
        <v>740</v>
      </c>
      <c r="D31" s="137">
        <v>446</v>
      </c>
      <c r="E31" s="137">
        <v>106</v>
      </c>
      <c r="F31" s="137">
        <v>61</v>
      </c>
      <c r="G31" s="138">
        <v>0.14324324324324325</v>
      </c>
    </row>
    <row r="32" spans="1:11" s="6" customFormat="1">
      <c r="A32" s="136" t="s">
        <v>280</v>
      </c>
      <c r="B32" s="136" t="s">
        <v>300</v>
      </c>
      <c r="C32" s="137">
        <v>581</v>
      </c>
      <c r="D32" s="137">
        <v>357</v>
      </c>
      <c r="E32" s="137">
        <v>115</v>
      </c>
      <c r="F32" s="137">
        <v>77</v>
      </c>
      <c r="G32" s="138">
        <v>0.19793459552495696</v>
      </c>
    </row>
    <row r="33" spans="1:7" s="6" customFormat="1">
      <c r="A33" s="136" t="s">
        <v>280</v>
      </c>
      <c r="B33" s="136" t="s">
        <v>301</v>
      </c>
      <c r="C33" s="137">
        <v>190</v>
      </c>
      <c r="D33" s="137">
        <v>120</v>
      </c>
      <c r="E33" s="137">
        <v>54</v>
      </c>
      <c r="F33" s="137">
        <v>35</v>
      </c>
      <c r="G33" s="138">
        <v>0.28421052631578947</v>
      </c>
    </row>
    <row r="34" spans="1:7" s="6" customFormat="1">
      <c r="A34" s="136" t="s">
        <v>280</v>
      </c>
      <c r="B34" s="136" t="s">
        <v>302</v>
      </c>
      <c r="C34" s="137">
        <v>280</v>
      </c>
      <c r="D34" s="137">
        <v>177</v>
      </c>
      <c r="E34" s="137">
        <v>76</v>
      </c>
      <c r="F34" s="137">
        <v>47</v>
      </c>
      <c r="G34" s="138">
        <v>0.27142857142857141</v>
      </c>
    </row>
    <row r="35" spans="1:7" s="6" customFormat="1">
      <c r="A35" s="136" t="s">
        <v>280</v>
      </c>
      <c r="B35" s="136" t="s">
        <v>303</v>
      </c>
      <c r="C35" s="137">
        <v>646</v>
      </c>
      <c r="D35" s="137">
        <v>394</v>
      </c>
      <c r="E35" s="137">
        <v>129</v>
      </c>
      <c r="F35" s="137">
        <v>80</v>
      </c>
      <c r="G35" s="138">
        <v>0.19969040247678019</v>
      </c>
    </row>
    <row r="36" spans="1:7" s="6" customFormat="1">
      <c r="A36" s="136" t="s">
        <v>280</v>
      </c>
      <c r="B36" s="136" t="s">
        <v>304</v>
      </c>
      <c r="C36" s="137">
        <v>137</v>
      </c>
      <c r="D36" s="137">
        <v>84</v>
      </c>
      <c r="E36" s="137">
        <v>29</v>
      </c>
      <c r="F36" s="137">
        <v>24</v>
      </c>
      <c r="G36" s="138">
        <f t="shared" si="0"/>
        <v>0.21167883211678831</v>
      </c>
    </row>
    <row r="37" spans="1:7" s="6" customFormat="1" ht="15.75" thickBot="1">
      <c r="A37" s="139" t="s">
        <v>280</v>
      </c>
      <c r="B37" s="139" t="s">
        <v>305</v>
      </c>
      <c r="C37" s="140">
        <v>403</v>
      </c>
      <c r="D37" s="140">
        <v>246</v>
      </c>
      <c r="E37" s="140">
        <v>79</v>
      </c>
      <c r="F37" s="140">
        <v>44</v>
      </c>
      <c r="G37" s="141">
        <f t="shared" si="0"/>
        <v>0.19602977667493796</v>
      </c>
    </row>
    <row r="38" spans="1:7" s="6" customFormat="1" ht="15.75" thickBot="1">
      <c r="A38" s="124" t="s">
        <v>306</v>
      </c>
      <c r="B38" s="125"/>
      <c r="C38" s="126">
        <v>6153</v>
      </c>
      <c r="D38" s="126">
        <v>3526</v>
      </c>
      <c r="E38" s="126">
        <v>634</v>
      </c>
      <c r="F38" s="126">
        <v>370</v>
      </c>
      <c r="G38" s="142">
        <f t="shared" si="0"/>
        <v>0.10303916788558427</v>
      </c>
    </row>
    <row r="39" spans="1:7" s="6" customFormat="1">
      <c r="A39" s="133" t="s">
        <v>307</v>
      </c>
      <c r="B39" s="133"/>
      <c r="C39" s="134">
        <v>5871</v>
      </c>
      <c r="D39" s="134">
        <v>3419</v>
      </c>
      <c r="E39" s="134">
        <v>653</v>
      </c>
      <c r="F39" s="134">
        <v>335</v>
      </c>
      <c r="G39" s="135">
        <v>0.11122466360074945</v>
      </c>
    </row>
    <row r="40" spans="1:7" s="6" customFormat="1">
      <c r="A40" s="136" t="s">
        <v>278</v>
      </c>
      <c r="B40" s="136" t="s">
        <v>308</v>
      </c>
      <c r="C40" s="137">
        <v>196</v>
      </c>
      <c r="D40" s="137">
        <v>103</v>
      </c>
      <c r="E40" s="137">
        <v>35</v>
      </c>
      <c r="F40" s="137">
        <v>15</v>
      </c>
      <c r="G40" s="138">
        <f t="shared" si="0"/>
        <v>0.17857142857142858</v>
      </c>
    </row>
    <row r="41" spans="1:7" s="6" customFormat="1">
      <c r="A41" s="136" t="s">
        <v>278</v>
      </c>
      <c r="B41" s="298" t="s">
        <v>309</v>
      </c>
      <c r="C41" s="137">
        <v>373</v>
      </c>
      <c r="D41" s="137">
        <v>231</v>
      </c>
      <c r="E41" s="137">
        <v>37</v>
      </c>
      <c r="F41" s="137">
        <v>24</v>
      </c>
      <c r="G41" s="138">
        <f t="shared" si="0"/>
        <v>9.9195710455764072E-2</v>
      </c>
    </row>
    <row r="42" spans="1:7" s="6" customFormat="1">
      <c r="A42" s="136" t="s">
        <v>280</v>
      </c>
      <c r="B42" s="298" t="s">
        <v>309</v>
      </c>
      <c r="C42" s="137">
        <v>405</v>
      </c>
      <c r="D42" s="137">
        <v>236</v>
      </c>
      <c r="E42" s="137">
        <v>37</v>
      </c>
      <c r="F42" s="137">
        <v>15</v>
      </c>
      <c r="G42" s="138">
        <f t="shared" si="0"/>
        <v>9.1358024691358022E-2</v>
      </c>
    </row>
    <row r="43" spans="1:7" s="6" customFormat="1">
      <c r="A43" s="136" t="s">
        <v>278</v>
      </c>
      <c r="B43" s="298" t="s">
        <v>310</v>
      </c>
      <c r="C43" s="137">
        <v>135</v>
      </c>
      <c r="D43" s="137">
        <v>67</v>
      </c>
      <c r="E43" s="137">
        <v>13</v>
      </c>
      <c r="F43" s="137">
        <v>3</v>
      </c>
      <c r="G43" s="138">
        <f t="shared" si="0"/>
        <v>9.6296296296296297E-2</v>
      </c>
    </row>
    <row r="44" spans="1:7" s="6" customFormat="1">
      <c r="A44" s="136" t="s">
        <v>280</v>
      </c>
      <c r="B44" s="298" t="s">
        <v>310</v>
      </c>
      <c r="C44" s="137">
        <v>363</v>
      </c>
      <c r="D44" s="137">
        <v>194</v>
      </c>
      <c r="E44" s="137">
        <v>19</v>
      </c>
      <c r="F44" s="137">
        <v>9</v>
      </c>
      <c r="G44" s="138">
        <f t="shared" si="0"/>
        <v>5.2341597796143252E-2</v>
      </c>
    </row>
    <row r="45" spans="1:7" s="6" customFormat="1">
      <c r="A45" s="136" t="s">
        <v>278</v>
      </c>
      <c r="B45" s="298" t="s">
        <v>311</v>
      </c>
      <c r="C45" s="137">
        <v>208</v>
      </c>
      <c r="D45" s="137">
        <v>131</v>
      </c>
      <c r="E45" s="137">
        <v>34</v>
      </c>
      <c r="F45" s="137">
        <v>18</v>
      </c>
      <c r="G45" s="138">
        <f t="shared" si="0"/>
        <v>0.16346153846153846</v>
      </c>
    </row>
    <row r="46" spans="1:7" s="6" customFormat="1">
      <c r="A46" s="136" t="s">
        <v>280</v>
      </c>
      <c r="B46" s="298" t="s">
        <v>311</v>
      </c>
      <c r="C46" s="137">
        <v>346</v>
      </c>
      <c r="D46" s="137">
        <v>204</v>
      </c>
      <c r="E46" s="137">
        <v>31</v>
      </c>
      <c r="F46" s="137">
        <v>18</v>
      </c>
      <c r="G46" s="138">
        <f t="shared" si="0"/>
        <v>8.9595375722543349E-2</v>
      </c>
    </row>
    <row r="47" spans="1:7" s="6" customFormat="1">
      <c r="A47" s="136" t="s">
        <v>278</v>
      </c>
      <c r="B47" s="298" t="s">
        <v>312</v>
      </c>
      <c r="C47" s="137">
        <v>79</v>
      </c>
      <c r="D47" s="137">
        <v>51</v>
      </c>
      <c r="E47" s="137">
        <v>7</v>
      </c>
      <c r="F47" s="137">
        <v>4</v>
      </c>
      <c r="G47" s="138">
        <f t="shared" si="0"/>
        <v>8.8607594936708861E-2</v>
      </c>
    </row>
    <row r="48" spans="1:7" s="6" customFormat="1">
      <c r="A48" s="136" t="s">
        <v>280</v>
      </c>
      <c r="B48" s="298" t="s">
        <v>312</v>
      </c>
      <c r="C48" s="137">
        <v>425</v>
      </c>
      <c r="D48" s="137">
        <v>242</v>
      </c>
      <c r="E48" s="137">
        <v>36</v>
      </c>
      <c r="F48" s="137">
        <v>20</v>
      </c>
      <c r="G48" s="138">
        <f t="shared" si="0"/>
        <v>8.4705882352941173E-2</v>
      </c>
    </row>
    <row r="49" spans="1:7" s="6" customFormat="1">
      <c r="A49" s="136" t="s">
        <v>278</v>
      </c>
      <c r="B49" s="298" t="s">
        <v>313</v>
      </c>
      <c r="C49" s="137">
        <v>243</v>
      </c>
      <c r="D49" s="137">
        <v>148</v>
      </c>
      <c r="E49" s="137">
        <v>34</v>
      </c>
      <c r="F49" s="137">
        <v>23</v>
      </c>
      <c r="G49" s="138">
        <f t="shared" si="0"/>
        <v>0.13991769547325103</v>
      </c>
    </row>
    <row r="50" spans="1:7" s="6" customFormat="1">
      <c r="A50" s="136" t="s">
        <v>280</v>
      </c>
      <c r="B50" s="298" t="s">
        <v>313</v>
      </c>
      <c r="C50" s="137">
        <v>484</v>
      </c>
      <c r="D50" s="137">
        <v>265</v>
      </c>
      <c r="E50" s="137">
        <v>61</v>
      </c>
      <c r="F50" s="137">
        <v>24</v>
      </c>
      <c r="G50" s="138">
        <f t="shared" si="0"/>
        <v>0.12603305785123967</v>
      </c>
    </row>
    <row r="51" spans="1:7" s="6" customFormat="1">
      <c r="A51" s="136" t="s">
        <v>280</v>
      </c>
      <c r="B51" s="136" t="s">
        <v>314</v>
      </c>
      <c r="C51" s="137">
        <v>217</v>
      </c>
      <c r="D51" s="137">
        <v>130</v>
      </c>
      <c r="E51" s="137">
        <v>33</v>
      </c>
      <c r="F51" s="137">
        <v>15</v>
      </c>
      <c r="G51" s="138">
        <f t="shared" si="0"/>
        <v>0.15207373271889402</v>
      </c>
    </row>
    <row r="52" spans="1:7" s="6" customFormat="1">
      <c r="A52" s="136" t="s">
        <v>280</v>
      </c>
      <c r="B52" s="136" t="s">
        <v>315</v>
      </c>
      <c r="C52" s="137">
        <v>319</v>
      </c>
      <c r="D52" s="137">
        <v>172</v>
      </c>
      <c r="E52" s="137">
        <v>27</v>
      </c>
      <c r="F52" s="137">
        <v>11</v>
      </c>
      <c r="G52" s="138">
        <f t="shared" si="0"/>
        <v>8.4639498432601878E-2</v>
      </c>
    </row>
    <row r="53" spans="1:7" s="6" customFormat="1">
      <c r="A53" s="136" t="s">
        <v>280</v>
      </c>
      <c r="B53" s="136" t="s">
        <v>316</v>
      </c>
      <c r="C53" s="137">
        <v>701</v>
      </c>
      <c r="D53" s="137">
        <v>406</v>
      </c>
      <c r="E53" s="137">
        <v>77</v>
      </c>
      <c r="F53" s="137">
        <v>40</v>
      </c>
      <c r="G53" s="138">
        <f t="shared" si="0"/>
        <v>0.10984308131241084</v>
      </c>
    </row>
    <row r="54" spans="1:7" s="6" customFormat="1">
      <c r="A54" s="136" t="s">
        <v>280</v>
      </c>
      <c r="B54" s="136" t="s">
        <v>317</v>
      </c>
      <c r="C54" s="137">
        <v>497</v>
      </c>
      <c r="D54" s="137">
        <v>306</v>
      </c>
      <c r="E54" s="137">
        <v>51</v>
      </c>
      <c r="F54" s="137">
        <v>25</v>
      </c>
      <c r="G54" s="138">
        <f t="shared" si="0"/>
        <v>0.10261569416498995</v>
      </c>
    </row>
    <row r="55" spans="1:7" s="6" customFormat="1">
      <c r="A55" s="136" t="s">
        <v>280</v>
      </c>
      <c r="B55" s="136" t="s">
        <v>308</v>
      </c>
      <c r="C55" s="137">
        <v>180</v>
      </c>
      <c r="D55" s="137">
        <v>102</v>
      </c>
      <c r="E55" s="137">
        <v>28</v>
      </c>
      <c r="F55" s="137">
        <v>13</v>
      </c>
      <c r="G55" s="138">
        <f t="shared" si="0"/>
        <v>0.15555555555555556</v>
      </c>
    </row>
    <row r="56" spans="1:7" s="6" customFormat="1">
      <c r="A56" s="136" t="s">
        <v>280</v>
      </c>
      <c r="B56" s="136" t="s">
        <v>318</v>
      </c>
      <c r="C56" s="137">
        <v>242</v>
      </c>
      <c r="D56" s="137">
        <v>153</v>
      </c>
      <c r="E56" s="137">
        <v>40</v>
      </c>
      <c r="F56" s="137">
        <v>21</v>
      </c>
      <c r="G56" s="138">
        <f t="shared" si="0"/>
        <v>0.16528925619834711</v>
      </c>
    </row>
    <row r="57" spans="1:7" s="6" customFormat="1" ht="15.75" thickBot="1">
      <c r="A57" s="143" t="s">
        <v>280</v>
      </c>
      <c r="B57" s="143" t="s">
        <v>11</v>
      </c>
      <c r="C57" s="144">
        <v>458</v>
      </c>
      <c r="D57" s="144">
        <v>278</v>
      </c>
      <c r="E57" s="144">
        <v>53</v>
      </c>
      <c r="F57" s="144">
        <v>37</v>
      </c>
      <c r="G57" s="145">
        <f t="shared" si="0"/>
        <v>0.11572052401746726</v>
      </c>
    </row>
    <row r="58" spans="1:7" s="6" customFormat="1">
      <c r="A58" s="133" t="s">
        <v>319</v>
      </c>
      <c r="B58" s="133"/>
      <c r="C58" s="134">
        <v>2674</v>
      </c>
      <c r="D58" s="134">
        <v>1400</v>
      </c>
      <c r="E58" s="134">
        <v>408</v>
      </c>
      <c r="F58" s="134">
        <v>196</v>
      </c>
      <c r="G58" s="135">
        <v>0.15258040388930441</v>
      </c>
    </row>
    <row r="59" spans="1:7" s="6" customFormat="1">
      <c r="A59" s="136" t="s">
        <v>278</v>
      </c>
      <c r="B59" s="136" t="s">
        <v>42</v>
      </c>
      <c r="C59" s="137">
        <v>625</v>
      </c>
      <c r="D59" s="137">
        <v>314</v>
      </c>
      <c r="E59" s="137">
        <v>95</v>
      </c>
      <c r="F59" s="137">
        <v>49</v>
      </c>
      <c r="G59" s="138">
        <f t="shared" si="0"/>
        <v>0.152</v>
      </c>
    </row>
    <row r="60" spans="1:7" s="6" customFormat="1">
      <c r="A60" s="136" t="s">
        <v>320</v>
      </c>
      <c r="B60" s="136" t="s">
        <v>321</v>
      </c>
      <c r="C60" s="137">
        <v>447</v>
      </c>
      <c r="D60" s="137">
        <v>209</v>
      </c>
      <c r="E60" s="137">
        <v>72</v>
      </c>
      <c r="F60" s="137">
        <v>37</v>
      </c>
      <c r="G60" s="138">
        <f t="shared" si="0"/>
        <v>0.16107382550335569</v>
      </c>
    </row>
    <row r="61" spans="1:7" s="6" customFormat="1">
      <c r="A61" s="136" t="s">
        <v>320</v>
      </c>
      <c r="B61" s="136" t="s">
        <v>322</v>
      </c>
      <c r="C61" s="137">
        <v>134</v>
      </c>
      <c r="D61" s="137">
        <v>76</v>
      </c>
      <c r="E61" s="137">
        <v>23</v>
      </c>
      <c r="F61" s="137">
        <v>9</v>
      </c>
      <c r="G61" s="138">
        <f t="shared" si="0"/>
        <v>0.17164179104477612</v>
      </c>
    </row>
    <row r="62" spans="1:7" s="6" customFormat="1">
      <c r="A62" s="136" t="s">
        <v>280</v>
      </c>
      <c r="B62" s="136" t="s">
        <v>42</v>
      </c>
      <c r="C62" s="137">
        <v>630</v>
      </c>
      <c r="D62" s="137">
        <v>347</v>
      </c>
      <c r="E62" s="137">
        <v>100</v>
      </c>
      <c r="F62" s="137">
        <v>45</v>
      </c>
      <c r="G62" s="138">
        <f t="shared" si="0"/>
        <v>0.15873015873015872</v>
      </c>
    </row>
    <row r="63" spans="1:7" s="6" customFormat="1">
      <c r="A63" s="136" t="s">
        <v>280</v>
      </c>
      <c r="B63" s="136" t="s">
        <v>323</v>
      </c>
      <c r="C63" s="137">
        <v>154</v>
      </c>
      <c r="D63" s="137">
        <v>84</v>
      </c>
      <c r="E63" s="137">
        <v>13</v>
      </c>
      <c r="F63" s="137">
        <v>9</v>
      </c>
      <c r="G63" s="138">
        <f t="shared" si="0"/>
        <v>8.4415584415584416E-2</v>
      </c>
    </row>
    <row r="64" spans="1:7" s="6" customFormat="1">
      <c r="A64" s="136" t="s">
        <v>280</v>
      </c>
      <c r="B64" s="136" t="s">
        <v>324</v>
      </c>
      <c r="C64" s="137">
        <v>135</v>
      </c>
      <c r="D64" s="137">
        <v>77</v>
      </c>
      <c r="E64" s="137">
        <v>14</v>
      </c>
      <c r="F64" s="137">
        <v>6</v>
      </c>
      <c r="G64" s="138">
        <f t="shared" si="0"/>
        <v>0.1037037037037037</v>
      </c>
    </row>
    <row r="65" spans="1:7" s="6" customFormat="1">
      <c r="A65" s="136" t="s">
        <v>280</v>
      </c>
      <c r="B65" s="136" t="s">
        <v>325</v>
      </c>
      <c r="C65" s="137">
        <v>135</v>
      </c>
      <c r="D65" s="137">
        <v>74</v>
      </c>
      <c r="E65" s="137">
        <v>19</v>
      </c>
      <c r="F65" s="137">
        <v>9</v>
      </c>
      <c r="G65" s="138">
        <f t="shared" si="0"/>
        <v>0.14074074074074075</v>
      </c>
    </row>
    <row r="66" spans="1:7" s="6" customFormat="1">
      <c r="A66" s="136" t="s">
        <v>280</v>
      </c>
      <c r="B66" s="136" t="s">
        <v>326</v>
      </c>
      <c r="C66" s="137">
        <v>255</v>
      </c>
      <c r="D66" s="137">
        <v>132</v>
      </c>
      <c r="E66" s="137">
        <v>53</v>
      </c>
      <c r="F66" s="137">
        <v>23</v>
      </c>
      <c r="G66" s="138">
        <f t="shared" si="0"/>
        <v>0.20784313725490197</v>
      </c>
    </row>
    <row r="67" spans="1:7" s="6" customFormat="1" ht="15.75" thickBot="1">
      <c r="A67" s="139" t="s">
        <v>280</v>
      </c>
      <c r="B67" s="139" t="s">
        <v>327</v>
      </c>
      <c r="C67" s="140">
        <v>159</v>
      </c>
      <c r="D67" s="140">
        <v>87</v>
      </c>
      <c r="E67" s="140">
        <v>19</v>
      </c>
      <c r="F67" s="140">
        <v>9</v>
      </c>
      <c r="G67" s="141">
        <f t="shared" si="0"/>
        <v>0.11949685534591195</v>
      </c>
    </row>
    <row r="68" spans="1:7" s="6" customFormat="1">
      <c r="A68" s="133" t="s">
        <v>328</v>
      </c>
      <c r="B68" s="133"/>
      <c r="C68" s="134">
        <v>2488</v>
      </c>
      <c r="D68" s="134">
        <v>1614</v>
      </c>
      <c r="E68" s="134">
        <v>283</v>
      </c>
      <c r="F68" s="134">
        <v>174</v>
      </c>
      <c r="G68" s="135">
        <v>0.1137459807073955</v>
      </c>
    </row>
    <row r="69" spans="1:7" s="6" customFormat="1">
      <c r="A69" s="136" t="s">
        <v>278</v>
      </c>
      <c r="B69" s="136" t="s">
        <v>329</v>
      </c>
      <c r="C69" s="137">
        <v>848</v>
      </c>
      <c r="D69" s="137">
        <v>551</v>
      </c>
      <c r="E69" s="137">
        <v>102</v>
      </c>
      <c r="F69" s="146">
        <v>66</v>
      </c>
      <c r="G69" s="138">
        <f t="shared" si="0"/>
        <v>0.12028301886792453</v>
      </c>
    </row>
    <row r="70" spans="1:7" s="6" customFormat="1">
      <c r="A70" s="136" t="s">
        <v>278</v>
      </c>
      <c r="B70" s="298" t="s">
        <v>330</v>
      </c>
      <c r="C70" s="137">
        <v>22</v>
      </c>
      <c r="D70" s="137">
        <v>13</v>
      </c>
      <c r="E70" s="137">
        <v>5</v>
      </c>
      <c r="F70" s="137">
        <v>2</v>
      </c>
      <c r="G70" s="138">
        <f t="shared" ref="G70:G80" si="1">IF(C70=0,0,E70/C70)</f>
        <v>0.22727272727272727</v>
      </c>
    </row>
    <row r="71" spans="1:7" s="6" customFormat="1">
      <c r="A71" s="136" t="s">
        <v>280</v>
      </c>
      <c r="B71" s="298"/>
      <c r="C71" s="137">
        <v>72</v>
      </c>
      <c r="D71" s="137">
        <v>49</v>
      </c>
      <c r="E71" s="137">
        <v>13</v>
      </c>
      <c r="F71" s="137">
        <v>9</v>
      </c>
      <c r="G71" s="138">
        <f t="shared" si="1"/>
        <v>0.18055555555555555</v>
      </c>
    </row>
    <row r="72" spans="1:7" s="6" customFormat="1">
      <c r="A72" s="136" t="s">
        <v>278</v>
      </c>
      <c r="B72" s="305" t="s">
        <v>331</v>
      </c>
      <c r="C72" s="137">
        <v>130</v>
      </c>
      <c r="D72" s="137">
        <v>82</v>
      </c>
      <c r="E72" s="137">
        <v>9</v>
      </c>
      <c r="F72" s="137">
        <v>7</v>
      </c>
      <c r="G72" s="138">
        <f t="shared" si="1"/>
        <v>6.9230769230769235E-2</v>
      </c>
    </row>
    <row r="73" spans="1:7" s="6" customFormat="1">
      <c r="A73" s="136" t="s">
        <v>280</v>
      </c>
      <c r="B73" s="305"/>
      <c r="C73" s="137">
        <v>183</v>
      </c>
      <c r="D73" s="137">
        <v>122</v>
      </c>
      <c r="E73" s="137">
        <v>14</v>
      </c>
      <c r="F73" s="137">
        <v>7</v>
      </c>
      <c r="G73" s="138">
        <f t="shared" si="1"/>
        <v>7.650273224043716E-2</v>
      </c>
    </row>
    <row r="74" spans="1:7" s="6" customFormat="1">
      <c r="A74" s="136" t="s">
        <v>280</v>
      </c>
      <c r="B74" s="147" t="s">
        <v>332</v>
      </c>
      <c r="C74" s="137">
        <v>120</v>
      </c>
      <c r="D74" s="137">
        <v>81</v>
      </c>
      <c r="E74" s="137">
        <v>13</v>
      </c>
      <c r="F74" s="137">
        <v>7</v>
      </c>
      <c r="G74" s="138">
        <f t="shared" si="1"/>
        <v>0.10833333333333334</v>
      </c>
    </row>
    <row r="75" spans="1:7" s="6" customFormat="1">
      <c r="A75" s="136" t="s">
        <v>280</v>
      </c>
      <c r="B75" s="147" t="s">
        <v>333</v>
      </c>
      <c r="C75" s="137">
        <v>254</v>
      </c>
      <c r="D75" s="137">
        <v>169</v>
      </c>
      <c r="E75" s="137">
        <v>24</v>
      </c>
      <c r="F75" s="137">
        <v>12</v>
      </c>
      <c r="G75" s="138">
        <f t="shared" si="1"/>
        <v>9.4488188976377951E-2</v>
      </c>
    </row>
    <row r="76" spans="1:7" s="6" customFormat="1">
      <c r="A76" s="136" t="s">
        <v>280</v>
      </c>
      <c r="B76" s="147" t="s">
        <v>43</v>
      </c>
      <c r="C76" s="137">
        <v>231</v>
      </c>
      <c r="D76" s="137">
        <v>146</v>
      </c>
      <c r="E76" s="137">
        <v>27</v>
      </c>
      <c r="F76" s="137">
        <v>18</v>
      </c>
      <c r="G76" s="138">
        <f t="shared" si="1"/>
        <v>0.11688311688311688</v>
      </c>
    </row>
    <row r="77" spans="1:7" s="6" customFormat="1">
      <c r="A77" s="136" t="s">
        <v>280</v>
      </c>
      <c r="B77" s="147" t="s">
        <v>334</v>
      </c>
      <c r="C77" s="137">
        <v>105</v>
      </c>
      <c r="D77" s="137">
        <v>58</v>
      </c>
      <c r="E77" s="137">
        <v>15</v>
      </c>
      <c r="F77" s="137">
        <v>9</v>
      </c>
      <c r="G77" s="138">
        <f t="shared" si="1"/>
        <v>0.14285714285714285</v>
      </c>
    </row>
    <row r="78" spans="1:7" s="6" customFormat="1">
      <c r="A78" s="136" t="s">
        <v>280</v>
      </c>
      <c r="B78" s="147" t="s">
        <v>335</v>
      </c>
      <c r="C78" s="137">
        <v>159</v>
      </c>
      <c r="D78" s="137">
        <v>103</v>
      </c>
      <c r="E78" s="137">
        <v>16</v>
      </c>
      <c r="F78" s="137">
        <v>9</v>
      </c>
      <c r="G78" s="138">
        <f t="shared" si="1"/>
        <v>0.10062893081761007</v>
      </c>
    </row>
    <row r="79" spans="1:7" s="6" customFormat="1">
      <c r="A79" s="136" t="s">
        <v>280</v>
      </c>
      <c r="B79" s="136" t="s">
        <v>336</v>
      </c>
      <c r="C79" s="137">
        <v>179</v>
      </c>
      <c r="D79" s="137">
        <v>112</v>
      </c>
      <c r="E79" s="137">
        <v>14</v>
      </c>
      <c r="F79" s="137">
        <v>8</v>
      </c>
      <c r="G79" s="138">
        <f t="shared" si="1"/>
        <v>7.8212290502793297E-2</v>
      </c>
    </row>
    <row r="80" spans="1:7" s="6" customFormat="1" ht="15.75" thickBot="1">
      <c r="A80" s="139" t="s">
        <v>280</v>
      </c>
      <c r="B80" s="139" t="s">
        <v>337</v>
      </c>
      <c r="C80" s="140">
        <v>185</v>
      </c>
      <c r="D80" s="140">
        <v>128</v>
      </c>
      <c r="E80" s="140">
        <v>31</v>
      </c>
      <c r="F80" s="140">
        <v>20</v>
      </c>
      <c r="G80" s="141">
        <f t="shared" si="1"/>
        <v>0.16756756756756758</v>
      </c>
    </row>
    <row r="81" spans="1:7" s="6" customFormat="1">
      <c r="A81" s="133" t="s">
        <v>338</v>
      </c>
      <c r="B81" s="133"/>
      <c r="C81" s="134">
        <v>2359</v>
      </c>
      <c r="D81" s="134">
        <v>1476</v>
      </c>
      <c r="E81" s="134">
        <v>350</v>
      </c>
      <c r="F81" s="134">
        <v>199</v>
      </c>
      <c r="G81" s="135">
        <v>0.14836795252225518</v>
      </c>
    </row>
    <row r="82" spans="1:7" s="6" customFormat="1">
      <c r="A82" s="136" t="s">
        <v>278</v>
      </c>
      <c r="B82" s="136" t="s">
        <v>44</v>
      </c>
      <c r="C82" s="137">
        <v>884</v>
      </c>
      <c r="D82" s="137">
        <v>526</v>
      </c>
      <c r="E82" s="137">
        <v>126</v>
      </c>
      <c r="F82" s="137">
        <v>73</v>
      </c>
      <c r="G82" s="138">
        <f t="shared" ref="G82:G88" si="2">IF(C82=0,0,E82/C82)</f>
        <v>0.1425339366515837</v>
      </c>
    </row>
    <row r="83" spans="1:7" s="6" customFormat="1">
      <c r="A83" s="136" t="s">
        <v>280</v>
      </c>
      <c r="B83" s="136" t="s">
        <v>339</v>
      </c>
      <c r="C83" s="137">
        <v>205</v>
      </c>
      <c r="D83" s="137">
        <v>159</v>
      </c>
      <c r="E83" s="137">
        <v>30</v>
      </c>
      <c r="F83" s="137">
        <v>25</v>
      </c>
      <c r="G83" s="138">
        <f t="shared" si="2"/>
        <v>0.14634146341463414</v>
      </c>
    </row>
    <row r="84" spans="1:7" s="6" customFormat="1">
      <c r="A84" s="136" t="s">
        <v>280</v>
      </c>
      <c r="B84" s="136" t="s">
        <v>340</v>
      </c>
      <c r="C84" s="137">
        <v>184</v>
      </c>
      <c r="D84" s="137">
        <v>134</v>
      </c>
      <c r="E84" s="137">
        <v>31</v>
      </c>
      <c r="F84" s="137">
        <v>17</v>
      </c>
      <c r="G84" s="138">
        <f t="shared" si="2"/>
        <v>0.16847826086956522</v>
      </c>
    </row>
    <row r="85" spans="1:7" s="6" customFormat="1">
      <c r="A85" s="136" t="s">
        <v>280</v>
      </c>
      <c r="B85" s="136" t="s">
        <v>341</v>
      </c>
      <c r="C85" s="137">
        <v>266</v>
      </c>
      <c r="D85" s="137">
        <v>151</v>
      </c>
      <c r="E85" s="137">
        <v>38</v>
      </c>
      <c r="F85" s="137">
        <v>19</v>
      </c>
      <c r="G85" s="138">
        <f t="shared" si="2"/>
        <v>0.14285714285714285</v>
      </c>
    </row>
    <row r="86" spans="1:7" s="6" customFormat="1">
      <c r="A86" s="136" t="s">
        <v>280</v>
      </c>
      <c r="B86" s="136" t="s">
        <v>342</v>
      </c>
      <c r="C86" s="137">
        <v>323</v>
      </c>
      <c r="D86" s="137">
        <v>197</v>
      </c>
      <c r="E86" s="137">
        <v>40</v>
      </c>
      <c r="F86" s="137">
        <v>18</v>
      </c>
      <c r="G86" s="138">
        <f t="shared" si="2"/>
        <v>0.1238390092879257</v>
      </c>
    </row>
    <row r="87" spans="1:7" s="6" customFormat="1">
      <c r="A87" s="136" t="s">
        <v>280</v>
      </c>
      <c r="B87" s="136" t="s">
        <v>343</v>
      </c>
      <c r="C87" s="137">
        <v>246</v>
      </c>
      <c r="D87" s="137">
        <v>157</v>
      </c>
      <c r="E87" s="137">
        <v>31</v>
      </c>
      <c r="F87" s="137">
        <v>21</v>
      </c>
      <c r="G87" s="138">
        <f t="shared" si="2"/>
        <v>0.12601626016260162</v>
      </c>
    </row>
    <row r="88" spans="1:7" s="6" customFormat="1" ht="15.75" thickBot="1">
      <c r="A88" s="143" t="s">
        <v>280</v>
      </c>
      <c r="B88" s="143" t="s">
        <v>344</v>
      </c>
      <c r="C88" s="144">
        <v>251</v>
      </c>
      <c r="D88" s="144">
        <v>152</v>
      </c>
      <c r="E88" s="144">
        <v>54</v>
      </c>
      <c r="F88" s="144">
        <v>26</v>
      </c>
      <c r="G88" s="145">
        <f t="shared" si="2"/>
        <v>0.2151394422310757</v>
      </c>
    </row>
    <row r="89" spans="1:7" s="6" customFormat="1">
      <c r="A89" s="133" t="s">
        <v>345</v>
      </c>
      <c r="B89" s="133"/>
      <c r="C89" s="134">
        <v>1994</v>
      </c>
      <c r="D89" s="134">
        <v>1291</v>
      </c>
      <c r="E89" s="134">
        <v>314</v>
      </c>
      <c r="F89" s="134">
        <v>170</v>
      </c>
      <c r="G89" s="135">
        <v>0.15747241725175526</v>
      </c>
    </row>
    <row r="90" spans="1:7" s="6" customFormat="1">
      <c r="A90" s="136" t="s">
        <v>278</v>
      </c>
      <c r="B90" s="136" t="s">
        <v>346</v>
      </c>
      <c r="C90" s="137">
        <v>691</v>
      </c>
      <c r="D90" s="137">
        <v>439</v>
      </c>
      <c r="E90" s="137">
        <v>107</v>
      </c>
      <c r="F90" s="137">
        <v>56</v>
      </c>
      <c r="G90" s="138">
        <f t="shared" ref="G90:G96" si="3">IF(C90=0,0,E90/C90)</f>
        <v>0.15484804630969609</v>
      </c>
    </row>
    <row r="91" spans="1:7" s="6" customFormat="1">
      <c r="A91" s="136" t="s">
        <v>278</v>
      </c>
      <c r="B91" s="298" t="s">
        <v>347</v>
      </c>
      <c r="C91" s="137">
        <v>152</v>
      </c>
      <c r="D91" s="137">
        <v>99</v>
      </c>
      <c r="E91" s="137">
        <v>32</v>
      </c>
      <c r="F91" s="137">
        <v>17</v>
      </c>
      <c r="G91" s="138">
        <f t="shared" si="3"/>
        <v>0.21052631578947367</v>
      </c>
    </row>
    <row r="92" spans="1:7" s="6" customFormat="1">
      <c r="A92" s="136" t="s">
        <v>280</v>
      </c>
      <c r="B92" s="298"/>
      <c r="C92" s="137">
        <v>267</v>
      </c>
      <c r="D92" s="137">
        <v>170</v>
      </c>
      <c r="E92" s="137">
        <v>38</v>
      </c>
      <c r="F92" s="137">
        <v>21</v>
      </c>
      <c r="G92" s="138">
        <f t="shared" si="3"/>
        <v>0.14232209737827714</v>
      </c>
    </row>
    <row r="93" spans="1:7" s="6" customFormat="1">
      <c r="A93" s="136" t="s">
        <v>280</v>
      </c>
      <c r="B93" s="136" t="s">
        <v>348</v>
      </c>
      <c r="C93" s="137">
        <v>155</v>
      </c>
      <c r="D93" s="137">
        <v>101</v>
      </c>
      <c r="E93" s="137">
        <v>32</v>
      </c>
      <c r="F93" s="137">
        <v>23</v>
      </c>
      <c r="G93" s="138">
        <f t="shared" si="3"/>
        <v>0.20645161290322581</v>
      </c>
    </row>
    <row r="94" spans="1:7" s="6" customFormat="1">
      <c r="A94" s="136" t="s">
        <v>280</v>
      </c>
      <c r="B94" s="136" t="s">
        <v>45</v>
      </c>
      <c r="C94" s="137">
        <v>344</v>
      </c>
      <c r="D94" s="137">
        <v>239</v>
      </c>
      <c r="E94" s="137">
        <v>58</v>
      </c>
      <c r="F94" s="137">
        <v>29</v>
      </c>
      <c r="G94" s="138">
        <f t="shared" si="3"/>
        <v>0.16860465116279069</v>
      </c>
    </row>
    <row r="95" spans="1:7" s="6" customFormat="1">
      <c r="A95" s="136" t="s">
        <v>280</v>
      </c>
      <c r="B95" s="136" t="s">
        <v>349</v>
      </c>
      <c r="C95" s="137">
        <v>146</v>
      </c>
      <c r="D95" s="137">
        <v>91</v>
      </c>
      <c r="E95" s="137">
        <v>24</v>
      </c>
      <c r="F95" s="137">
        <v>11</v>
      </c>
      <c r="G95" s="138">
        <f t="shared" si="3"/>
        <v>0.16438356164383561</v>
      </c>
    </row>
    <row r="96" spans="1:7" s="6" customFormat="1" ht="15.75" thickBot="1">
      <c r="A96" s="139" t="s">
        <v>280</v>
      </c>
      <c r="B96" s="139" t="s">
        <v>350</v>
      </c>
      <c r="C96" s="140">
        <v>239</v>
      </c>
      <c r="D96" s="140">
        <v>152</v>
      </c>
      <c r="E96" s="140">
        <v>23</v>
      </c>
      <c r="F96" s="140">
        <v>13</v>
      </c>
      <c r="G96" s="141">
        <f t="shared" si="3"/>
        <v>9.6234309623430964E-2</v>
      </c>
    </row>
    <row r="97" spans="1:7" s="6" customFormat="1">
      <c r="A97" s="133" t="s">
        <v>351</v>
      </c>
      <c r="B97" s="133"/>
      <c r="C97" s="134">
        <v>8886</v>
      </c>
      <c r="D97" s="134">
        <v>5245</v>
      </c>
      <c r="E97" s="134">
        <v>1672</v>
      </c>
      <c r="F97" s="134">
        <v>948</v>
      </c>
      <c r="G97" s="135">
        <v>0.18816115237452172</v>
      </c>
    </row>
    <row r="98" spans="1:7" s="6" customFormat="1">
      <c r="A98" s="136" t="s">
        <v>278</v>
      </c>
      <c r="B98" s="136" t="s">
        <v>352</v>
      </c>
      <c r="C98" s="137">
        <v>3924</v>
      </c>
      <c r="D98" s="137">
        <v>2244</v>
      </c>
      <c r="E98" s="137">
        <v>726</v>
      </c>
      <c r="F98" s="137">
        <v>413</v>
      </c>
      <c r="G98" s="138">
        <f t="shared" ref="G98:G110" si="4">IF(C98=0,0,E98/C98)</f>
        <v>0.18501529051987767</v>
      </c>
    </row>
    <row r="99" spans="1:7" s="6" customFormat="1">
      <c r="A99" s="136" t="s">
        <v>278</v>
      </c>
      <c r="B99" s="298" t="s">
        <v>353</v>
      </c>
      <c r="C99" s="137">
        <v>409</v>
      </c>
      <c r="D99" s="137">
        <v>226</v>
      </c>
      <c r="E99" s="137">
        <v>87</v>
      </c>
      <c r="F99" s="137">
        <v>42</v>
      </c>
      <c r="G99" s="138">
        <f t="shared" si="4"/>
        <v>0.21271393643031786</v>
      </c>
    </row>
    <row r="100" spans="1:7" s="6" customFormat="1">
      <c r="A100" s="136" t="s">
        <v>280</v>
      </c>
      <c r="B100" s="298"/>
      <c r="C100" s="137">
        <v>476</v>
      </c>
      <c r="D100" s="137">
        <v>288</v>
      </c>
      <c r="E100" s="137">
        <v>104</v>
      </c>
      <c r="F100" s="137">
        <v>60</v>
      </c>
      <c r="G100" s="138">
        <f t="shared" si="4"/>
        <v>0.21848739495798319</v>
      </c>
    </row>
    <row r="101" spans="1:7" s="6" customFormat="1">
      <c r="A101" s="136" t="s">
        <v>278</v>
      </c>
      <c r="B101" s="298" t="s">
        <v>354</v>
      </c>
      <c r="C101" s="137">
        <v>401</v>
      </c>
      <c r="D101" s="137">
        <v>252</v>
      </c>
      <c r="E101" s="137">
        <v>94</v>
      </c>
      <c r="F101" s="137">
        <v>67</v>
      </c>
      <c r="G101" s="138">
        <f t="shared" si="4"/>
        <v>0.23441396508728179</v>
      </c>
    </row>
    <row r="102" spans="1:7" s="6" customFormat="1">
      <c r="A102" s="136" t="s">
        <v>280</v>
      </c>
      <c r="B102" s="298"/>
      <c r="C102" s="137">
        <v>267</v>
      </c>
      <c r="D102" s="137">
        <v>166</v>
      </c>
      <c r="E102" s="137">
        <v>46</v>
      </c>
      <c r="F102" s="137">
        <v>31</v>
      </c>
      <c r="G102" s="138">
        <f t="shared" si="4"/>
        <v>0.17228464419475656</v>
      </c>
    </row>
    <row r="103" spans="1:7" s="6" customFormat="1">
      <c r="A103" s="136" t="s">
        <v>278</v>
      </c>
      <c r="B103" s="298" t="s">
        <v>355</v>
      </c>
      <c r="C103" s="137">
        <v>438</v>
      </c>
      <c r="D103" s="137">
        <v>281</v>
      </c>
      <c r="E103" s="137">
        <v>79</v>
      </c>
      <c r="F103" s="137">
        <v>47</v>
      </c>
      <c r="G103" s="138">
        <f t="shared" si="4"/>
        <v>0.18036529680365296</v>
      </c>
    </row>
    <row r="104" spans="1:7" s="6" customFormat="1">
      <c r="A104" s="136" t="s">
        <v>280</v>
      </c>
      <c r="B104" s="298" t="s">
        <v>356</v>
      </c>
      <c r="C104" s="137">
        <v>624</v>
      </c>
      <c r="D104" s="137">
        <v>380</v>
      </c>
      <c r="E104" s="137">
        <v>106</v>
      </c>
      <c r="F104" s="137">
        <v>51</v>
      </c>
      <c r="G104" s="138">
        <f t="shared" si="4"/>
        <v>0.16987179487179488</v>
      </c>
    </row>
    <row r="105" spans="1:7" s="6" customFormat="1">
      <c r="A105" s="136" t="s">
        <v>278</v>
      </c>
      <c r="B105" s="298" t="s">
        <v>357</v>
      </c>
      <c r="C105" s="137">
        <v>343</v>
      </c>
      <c r="D105" s="137">
        <v>226</v>
      </c>
      <c r="E105" s="137">
        <v>74</v>
      </c>
      <c r="F105" s="137">
        <v>44</v>
      </c>
      <c r="G105" s="138">
        <f t="shared" si="4"/>
        <v>0.21574344023323616</v>
      </c>
    </row>
    <row r="106" spans="1:7" s="6" customFormat="1">
      <c r="A106" s="136" t="s">
        <v>280</v>
      </c>
      <c r="B106" s="298" t="s">
        <v>358</v>
      </c>
      <c r="C106" s="137">
        <v>226</v>
      </c>
      <c r="D106" s="137">
        <v>143</v>
      </c>
      <c r="E106" s="137">
        <v>35</v>
      </c>
      <c r="F106" s="137">
        <v>20</v>
      </c>
      <c r="G106" s="138">
        <f t="shared" si="4"/>
        <v>0.15486725663716813</v>
      </c>
    </row>
    <row r="107" spans="1:7" s="6" customFormat="1">
      <c r="A107" s="136" t="s">
        <v>280</v>
      </c>
      <c r="B107" s="136" t="s">
        <v>359</v>
      </c>
      <c r="C107" s="137">
        <v>291</v>
      </c>
      <c r="D107" s="137">
        <v>162</v>
      </c>
      <c r="E107" s="137">
        <v>54</v>
      </c>
      <c r="F107" s="137">
        <v>23</v>
      </c>
      <c r="G107" s="138">
        <f t="shared" si="4"/>
        <v>0.18556701030927836</v>
      </c>
    </row>
    <row r="108" spans="1:7" s="6" customFormat="1">
      <c r="A108" s="136" t="s">
        <v>280</v>
      </c>
      <c r="B108" s="136" t="s">
        <v>352</v>
      </c>
      <c r="C108" s="137">
        <v>672</v>
      </c>
      <c r="D108" s="137">
        <v>405</v>
      </c>
      <c r="E108" s="137">
        <v>125</v>
      </c>
      <c r="F108" s="137">
        <v>79</v>
      </c>
      <c r="G108" s="138">
        <f t="shared" si="4"/>
        <v>0.18601190476190477</v>
      </c>
    </row>
    <row r="109" spans="1:7" s="6" customFormat="1">
      <c r="A109" s="136" t="s">
        <v>280</v>
      </c>
      <c r="B109" s="136" t="s">
        <v>360</v>
      </c>
      <c r="C109" s="137">
        <v>257</v>
      </c>
      <c r="D109" s="137">
        <v>161</v>
      </c>
      <c r="E109" s="137">
        <v>49</v>
      </c>
      <c r="F109" s="137">
        <v>24</v>
      </c>
      <c r="G109" s="138">
        <f t="shared" si="4"/>
        <v>0.19066147859922178</v>
      </c>
    </row>
    <row r="110" spans="1:7" s="6" customFormat="1" ht="15.75" thickBot="1">
      <c r="A110" s="143" t="s">
        <v>280</v>
      </c>
      <c r="B110" s="143" t="s">
        <v>361</v>
      </c>
      <c r="C110" s="144">
        <v>558</v>
      </c>
      <c r="D110" s="144">
        <v>311</v>
      </c>
      <c r="E110" s="144">
        <v>93</v>
      </c>
      <c r="F110" s="144">
        <v>47</v>
      </c>
      <c r="G110" s="145">
        <f t="shared" si="4"/>
        <v>0.16666666666666666</v>
      </c>
    </row>
    <row r="111" spans="1:7" s="6" customFormat="1">
      <c r="A111" s="133" t="s">
        <v>362</v>
      </c>
      <c r="B111" s="133"/>
      <c r="C111" s="134">
        <v>4149</v>
      </c>
      <c r="D111" s="134">
        <v>2490</v>
      </c>
      <c r="E111" s="134">
        <v>646</v>
      </c>
      <c r="F111" s="134">
        <v>325</v>
      </c>
      <c r="G111" s="135">
        <v>0.15570016871535311</v>
      </c>
    </row>
    <row r="112" spans="1:7" s="6" customFormat="1">
      <c r="A112" s="136" t="s">
        <v>278</v>
      </c>
      <c r="B112" s="136" t="s">
        <v>47</v>
      </c>
      <c r="C112" s="137">
        <v>807</v>
      </c>
      <c r="D112" s="137">
        <v>457</v>
      </c>
      <c r="E112" s="137">
        <v>133</v>
      </c>
      <c r="F112" s="137">
        <v>66</v>
      </c>
      <c r="G112" s="138">
        <f t="shared" ref="G112:G122" si="5">IF(C112=0,0,E112/C112)</f>
        <v>0.16480793060718713</v>
      </c>
    </row>
    <row r="113" spans="1:7" s="6" customFormat="1">
      <c r="A113" s="136" t="s">
        <v>278</v>
      </c>
      <c r="B113" s="298" t="s">
        <v>363</v>
      </c>
      <c r="C113" s="137">
        <v>200</v>
      </c>
      <c r="D113" s="137">
        <v>116</v>
      </c>
      <c r="E113" s="137">
        <v>30</v>
      </c>
      <c r="F113" s="137">
        <v>14</v>
      </c>
      <c r="G113" s="138">
        <f t="shared" si="5"/>
        <v>0.15</v>
      </c>
    </row>
    <row r="114" spans="1:7" s="6" customFormat="1">
      <c r="A114" s="136" t="s">
        <v>280</v>
      </c>
      <c r="B114" s="298" t="s">
        <v>364</v>
      </c>
      <c r="C114" s="137">
        <v>394</v>
      </c>
      <c r="D114" s="137">
        <v>212</v>
      </c>
      <c r="E114" s="137">
        <v>47</v>
      </c>
      <c r="F114" s="137">
        <v>19</v>
      </c>
      <c r="G114" s="138">
        <f t="shared" si="5"/>
        <v>0.11928934010152284</v>
      </c>
    </row>
    <row r="115" spans="1:7" s="6" customFormat="1">
      <c r="A115" s="136" t="s">
        <v>278</v>
      </c>
      <c r="B115" s="298" t="s">
        <v>365</v>
      </c>
      <c r="C115" s="137">
        <v>202</v>
      </c>
      <c r="D115" s="137">
        <v>127</v>
      </c>
      <c r="E115" s="140">
        <v>43</v>
      </c>
      <c r="F115" s="137">
        <v>24</v>
      </c>
      <c r="G115" s="138">
        <f t="shared" si="5"/>
        <v>0.21287128712871287</v>
      </c>
    </row>
    <row r="116" spans="1:7" s="6" customFormat="1">
      <c r="A116" s="136" t="s">
        <v>280</v>
      </c>
      <c r="B116" s="298" t="s">
        <v>365</v>
      </c>
      <c r="C116" s="137">
        <v>287</v>
      </c>
      <c r="D116" s="137">
        <v>168</v>
      </c>
      <c r="E116" s="137">
        <v>37</v>
      </c>
      <c r="F116" s="137">
        <v>16</v>
      </c>
      <c r="G116" s="138">
        <f t="shared" si="5"/>
        <v>0.1289198606271777</v>
      </c>
    </row>
    <row r="117" spans="1:7" s="6" customFormat="1">
      <c r="A117" s="136" t="s">
        <v>280</v>
      </c>
      <c r="B117" s="136" t="s">
        <v>366</v>
      </c>
      <c r="C117" s="137">
        <v>229</v>
      </c>
      <c r="D117" s="137">
        <v>129</v>
      </c>
      <c r="E117" s="137">
        <v>37</v>
      </c>
      <c r="F117" s="137">
        <v>20</v>
      </c>
      <c r="G117" s="138">
        <f t="shared" si="5"/>
        <v>0.16157205240174671</v>
      </c>
    </row>
    <row r="118" spans="1:7" s="6" customFormat="1">
      <c r="A118" s="136" t="s">
        <v>280</v>
      </c>
      <c r="B118" s="136" t="s">
        <v>367</v>
      </c>
      <c r="C118" s="137">
        <v>148</v>
      </c>
      <c r="D118" s="137">
        <v>102</v>
      </c>
      <c r="E118" s="137">
        <v>26</v>
      </c>
      <c r="F118" s="137">
        <v>14</v>
      </c>
      <c r="G118" s="138">
        <f t="shared" si="5"/>
        <v>0.17567567567567569</v>
      </c>
    </row>
    <row r="119" spans="1:7" s="6" customFormat="1">
      <c r="A119" s="136" t="s">
        <v>280</v>
      </c>
      <c r="B119" s="136" t="s">
        <v>368</v>
      </c>
      <c r="C119" s="137">
        <v>426</v>
      </c>
      <c r="D119" s="137">
        <v>279</v>
      </c>
      <c r="E119" s="137">
        <v>53</v>
      </c>
      <c r="F119" s="137">
        <v>31</v>
      </c>
      <c r="G119" s="138">
        <f t="shared" si="5"/>
        <v>0.12441314553990611</v>
      </c>
    </row>
    <row r="120" spans="1:7" s="6" customFormat="1">
      <c r="A120" s="136" t="s">
        <v>280</v>
      </c>
      <c r="B120" s="136" t="s">
        <v>47</v>
      </c>
      <c r="C120" s="137">
        <v>773</v>
      </c>
      <c r="D120" s="137">
        <v>486</v>
      </c>
      <c r="E120" s="137">
        <v>132</v>
      </c>
      <c r="F120" s="137">
        <v>64</v>
      </c>
      <c r="G120" s="138">
        <f t="shared" si="5"/>
        <v>0.17076326002587322</v>
      </c>
    </row>
    <row r="121" spans="1:7" s="6" customFormat="1">
      <c r="A121" s="136" t="s">
        <v>280</v>
      </c>
      <c r="B121" s="136" t="s">
        <v>369</v>
      </c>
      <c r="C121" s="137">
        <v>251</v>
      </c>
      <c r="D121" s="137">
        <v>157</v>
      </c>
      <c r="E121" s="137">
        <v>42</v>
      </c>
      <c r="F121" s="137">
        <v>23</v>
      </c>
      <c r="G121" s="138">
        <f t="shared" si="5"/>
        <v>0.16733067729083664</v>
      </c>
    </row>
    <row r="122" spans="1:7" s="6" customFormat="1" ht="15.75" thickBot="1">
      <c r="A122" s="139" t="s">
        <v>280</v>
      </c>
      <c r="B122" s="139" t="s">
        <v>370</v>
      </c>
      <c r="C122" s="140">
        <v>432</v>
      </c>
      <c r="D122" s="140">
        <v>257</v>
      </c>
      <c r="E122" s="140">
        <v>66</v>
      </c>
      <c r="F122" s="140">
        <v>34</v>
      </c>
      <c r="G122" s="141">
        <f t="shared" si="5"/>
        <v>0.15277777777777779</v>
      </c>
    </row>
    <row r="123" spans="1:7" s="6" customFormat="1">
      <c r="A123" s="133" t="s">
        <v>371</v>
      </c>
      <c r="B123" s="133"/>
      <c r="C123" s="134">
        <v>1924</v>
      </c>
      <c r="D123" s="134">
        <v>1298</v>
      </c>
      <c r="E123" s="134">
        <v>394</v>
      </c>
      <c r="F123" s="134">
        <v>258</v>
      </c>
      <c r="G123" s="135">
        <v>0.20478170478170479</v>
      </c>
    </row>
    <row r="124" spans="1:7" s="6" customFormat="1">
      <c r="A124" s="136" t="s">
        <v>278</v>
      </c>
      <c r="B124" s="298" t="s">
        <v>48</v>
      </c>
      <c r="C124" s="137">
        <v>432</v>
      </c>
      <c r="D124" s="137">
        <v>288</v>
      </c>
      <c r="E124" s="137">
        <v>100</v>
      </c>
      <c r="F124" s="137">
        <v>65</v>
      </c>
      <c r="G124" s="138">
        <f t="shared" ref="G124:G129" si="6">IF(C124=0,0,E124/C124)</f>
        <v>0.23148148148148148</v>
      </c>
    </row>
    <row r="125" spans="1:7" s="6" customFormat="1">
      <c r="A125" s="136" t="s">
        <v>280</v>
      </c>
      <c r="B125" s="298" t="s">
        <v>48</v>
      </c>
      <c r="C125" s="137">
        <v>537</v>
      </c>
      <c r="D125" s="137">
        <v>360</v>
      </c>
      <c r="E125" s="137">
        <v>97</v>
      </c>
      <c r="F125" s="137">
        <v>59</v>
      </c>
      <c r="G125" s="138">
        <f t="shared" si="6"/>
        <v>0.18063314711359404</v>
      </c>
    </row>
    <row r="126" spans="1:7" s="6" customFormat="1">
      <c r="A126" s="136" t="s">
        <v>278</v>
      </c>
      <c r="B126" s="298" t="s">
        <v>372</v>
      </c>
      <c r="C126" s="137">
        <v>271</v>
      </c>
      <c r="D126" s="137">
        <v>202</v>
      </c>
      <c r="E126" s="137">
        <v>65</v>
      </c>
      <c r="F126" s="137">
        <v>48</v>
      </c>
      <c r="G126" s="138">
        <f t="shared" si="6"/>
        <v>0.23985239852398524</v>
      </c>
    </row>
    <row r="127" spans="1:7" s="6" customFormat="1">
      <c r="A127" s="136" t="s">
        <v>280</v>
      </c>
      <c r="B127" s="298" t="s">
        <v>372</v>
      </c>
      <c r="C127" s="137">
        <v>250</v>
      </c>
      <c r="D127" s="137">
        <v>166</v>
      </c>
      <c r="E127" s="137">
        <v>50</v>
      </c>
      <c r="F127" s="137">
        <v>36</v>
      </c>
      <c r="G127" s="138">
        <f t="shared" si="6"/>
        <v>0.2</v>
      </c>
    </row>
    <row r="128" spans="1:7" s="6" customFormat="1">
      <c r="A128" s="136" t="s">
        <v>280</v>
      </c>
      <c r="B128" s="136" t="s">
        <v>373</v>
      </c>
      <c r="C128" s="137">
        <v>179</v>
      </c>
      <c r="D128" s="137">
        <v>136</v>
      </c>
      <c r="E128" s="137">
        <v>39</v>
      </c>
      <c r="F128" s="137">
        <v>28</v>
      </c>
      <c r="G128" s="138">
        <f t="shared" si="6"/>
        <v>0.21787709497206703</v>
      </c>
    </row>
    <row r="129" spans="1:7" s="6" customFormat="1" ht="15.75" thickBot="1">
      <c r="A129" s="143" t="s">
        <v>280</v>
      </c>
      <c r="B129" s="143" t="s">
        <v>374</v>
      </c>
      <c r="C129" s="144">
        <v>255</v>
      </c>
      <c r="D129" s="144">
        <v>146</v>
      </c>
      <c r="E129" s="144">
        <v>43</v>
      </c>
      <c r="F129" s="144">
        <v>22</v>
      </c>
      <c r="G129" s="145">
        <f t="shared" si="6"/>
        <v>0.16862745098039217</v>
      </c>
    </row>
    <row r="130" spans="1:7" s="6" customFormat="1">
      <c r="A130" s="133" t="s">
        <v>375</v>
      </c>
      <c r="B130" s="133"/>
      <c r="C130" s="134">
        <v>3531</v>
      </c>
      <c r="D130" s="134">
        <v>2226</v>
      </c>
      <c r="E130" s="134">
        <v>662</v>
      </c>
      <c r="F130" s="134">
        <v>392</v>
      </c>
      <c r="G130" s="135">
        <v>0.18748229963183236</v>
      </c>
    </row>
    <row r="131" spans="1:7" s="6" customFormat="1">
      <c r="A131" s="136" t="s">
        <v>278</v>
      </c>
      <c r="B131" s="298" t="s">
        <v>376</v>
      </c>
      <c r="C131" s="137">
        <v>763</v>
      </c>
      <c r="D131" s="137">
        <v>510</v>
      </c>
      <c r="E131" s="137">
        <v>145</v>
      </c>
      <c r="F131" s="137">
        <v>98</v>
      </c>
      <c r="G131" s="138">
        <f t="shared" ref="G131:G139" si="7">IF(C131=0,0,E131/C131)</f>
        <v>0.19003931847968544</v>
      </c>
    </row>
    <row r="132" spans="1:7" s="6" customFormat="1">
      <c r="A132" s="136" t="s">
        <v>280</v>
      </c>
      <c r="B132" s="298" t="s">
        <v>377</v>
      </c>
      <c r="C132" s="137">
        <v>505</v>
      </c>
      <c r="D132" s="137">
        <v>336</v>
      </c>
      <c r="E132" s="137">
        <v>93</v>
      </c>
      <c r="F132" s="137">
        <v>61</v>
      </c>
      <c r="G132" s="138">
        <f t="shared" si="7"/>
        <v>0.18415841584158416</v>
      </c>
    </row>
    <row r="133" spans="1:7" s="6" customFormat="1">
      <c r="A133" s="136" t="s">
        <v>278</v>
      </c>
      <c r="B133" s="298" t="s">
        <v>378</v>
      </c>
      <c r="C133" s="137">
        <v>204</v>
      </c>
      <c r="D133" s="137">
        <v>114</v>
      </c>
      <c r="E133" s="137">
        <v>31</v>
      </c>
      <c r="F133" s="137">
        <v>16</v>
      </c>
      <c r="G133" s="138">
        <f t="shared" si="7"/>
        <v>0.15196078431372548</v>
      </c>
    </row>
    <row r="134" spans="1:7" s="6" customFormat="1">
      <c r="A134" s="136" t="s">
        <v>280</v>
      </c>
      <c r="B134" s="298" t="s">
        <v>378</v>
      </c>
      <c r="C134" s="137">
        <v>389</v>
      </c>
      <c r="D134" s="137">
        <v>260</v>
      </c>
      <c r="E134" s="137">
        <v>60</v>
      </c>
      <c r="F134" s="137">
        <v>39</v>
      </c>
      <c r="G134" s="138">
        <f t="shared" si="7"/>
        <v>0.15424164524421594</v>
      </c>
    </row>
    <row r="135" spans="1:7" s="6" customFormat="1">
      <c r="A135" s="136" t="s">
        <v>278</v>
      </c>
      <c r="B135" s="298" t="s">
        <v>379</v>
      </c>
      <c r="C135" s="137">
        <v>222</v>
      </c>
      <c r="D135" s="137">
        <v>127</v>
      </c>
      <c r="E135" s="137">
        <v>37</v>
      </c>
      <c r="F135" s="137">
        <v>22</v>
      </c>
      <c r="G135" s="138">
        <f t="shared" si="7"/>
        <v>0.16666666666666666</v>
      </c>
    </row>
    <row r="136" spans="1:7" s="6" customFormat="1">
      <c r="A136" s="136" t="s">
        <v>280</v>
      </c>
      <c r="B136" s="298" t="s">
        <v>379</v>
      </c>
      <c r="C136" s="137">
        <v>266</v>
      </c>
      <c r="D136" s="137">
        <v>162</v>
      </c>
      <c r="E136" s="137">
        <v>37</v>
      </c>
      <c r="F136" s="137">
        <v>16</v>
      </c>
      <c r="G136" s="138">
        <f t="shared" si="7"/>
        <v>0.13909774436090225</v>
      </c>
    </row>
    <row r="137" spans="1:7" s="6" customFormat="1">
      <c r="A137" s="136" t="s">
        <v>278</v>
      </c>
      <c r="B137" s="298" t="s">
        <v>380</v>
      </c>
      <c r="C137" s="137">
        <v>358</v>
      </c>
      <c r="D137" s="137">
        <v>208</v>
      </c>
      <c r="E137" s="137">
        <v>100</v>
      </c>
      <c r="F137" s="137">
        <v>56</v>
      </c>
      <c r="G137" s="138">
        <f t="shared" si="7"/>
        <v>0.27932960893854747</v>
      </c>
    </row>
    <row r="138" spans="1:7" s="6" customFormat="1">
      <c r="A138" s="136" t="s">
        <v>280</v>
      </c>
      <c r="B138" s="298" t="s">
        <v>380</v>
      </c>
      <c r="C138" s="137">
        <v>510</v>
      </c>
      <c r="D138" s="137">
        <v>296</v>
      </c>
      <c r="E138" s="137">
        <v>120</v>
      </c>
      <c r="F138" s="137">
        <v>64</v>
      </c>
      <c r="G138" s="138">
        <f t="shared" si="7"/>
        <v>0.23529411764705882</v>
      </c>
    </row>
    <row r="139" spans="1:7" s="6" customFormat="1" ht="15.75" thickBot="1">
      <c r="A139" s="139" t="s">
        <v>280</v>
      </c>
      <c r="B139" s="139" t="s">
        <v>381</v>
      </c>
      <c r="C139" s="140">
        <v>314</v>
      </c>
      <c r="D139" s="140">
        <v>213</v>
      </c>
      <c r="E139" s="140">
        <v>39</v>
      </c>
      <c r="F139" s="140">
        <v>20</v>
      </c>
      <c r="G139" s="141">
        <f t="shared" si="7"/>
        <v>0.12420382165605096</v>
      </c>
    </row>
    <row r="140" spans="1:7" s="6" customFormat="1">
      <c r="A140" s="133" t="s">
        <v>382</v>
      </c>
      <c r="B140" s="133"/>
      <c r="C140" s="134">
        <v>2846</v>
      </c>
      <c r="D140" s="134">
        <v>1617</v>
      </c>
      <c r="E140" s="134">
        <v>342</v>
      </c>
      <c r="F140" s="134">
        <v>175</v>
      </c>
      <c r="G140" s="135">
        <v>0.12016865776528461</v>
      </c>
    </row>
    <row r="141" spans="1:7" s="6" customFormat="1">
      <c r="A141" s="136" t="s">
        <v>320</v>
      </c>
      <c r="B141" s="136" t="s">
        <v>383</v>
      </c>
      <c r="C141" s="137">
        <v>399</v>
      </c>
      <c r="D141" s="137">
        <v>202</v>
      </c>
      <c r="E141" s="137">
        <v>60</v>
      </c>
      <c r="F141" s="137">
        <v>32</v>
      </c>
      <c r="G141" s="138">
        <f t="shared" ref="G141:G148" si="8">IF(C141=0,0,E141/C141)</f>
        <v>0.15037593984962405</v>
      </c>
    </row>
    <row r="142" spans="1:7" s="6" customFormat="1">
      <c r="A142" s="136" t="s">
        <v>320</v>
      </c>
      <c r="B142" s="298" t="s">
        <v>384</v>
      </c>
      <c r="C142" s="137">
        <v>333</v>
      </c>
      <c r="D142" s="137">
        <v>219</v>
      </c>
      <c r="E142" s="137">
        <v>49</v>
      </c>
      <c r="F142" s="137">
        <v>35</v>
      </c>
      <c r="G142" s="138">
        <f t="shared" si="8"/>
        <v>0.14714714714714713</v>
      </c>
    </row>
    <row r="143" spans="1:7" s="6" customFormat="1">
      <c r="A143" s="136" t="s">
        <v>280</v>
      </c>
      <c r="B143" s="298" t="s">
        <v>385</v>
      </c>
      <c r="C143" s="137">
        <v>309</v>
      </c>
      <c r="D143" s="137">
        <v>193</v>
      </c>
      <c r="E143" s="137">
        <v>26</v>
      </c>
      <c r="F143" s="137">
        <v>21</v>
      </c>
      <c r="G143" s="138">
        <f t="shared" si="8"/>
        <v>8.4142394822006472E-2</v>
      </c>
    </row>
    <row r="144" spans="1:7" s="6" customFormat="1">
      <c r="A144" s="136" t="s">
        <v>280</v>
      </c>
      <c r="B144" s="136" t="s">
        <v>386</v>
      </c>
      <c r="C144" s="137">
        <v>231</v>
      </c>
      <c r="D144" s="137">
        <v>107</v>
      </c>
      <c r="E144" s="137">
        <v>31</v>
      </c>
      <c r="F144" s="137">
        <v>11</v>
      </c>
      <c r="G144" s="138">
        <f t="shared" si="8"/>
        <v>0.13419913419913421</v>
      </c>
    </row>
    <row r="145" spans="1:7" s="6" customFormat="1">
      <c r="A145" s="136" t="s">
        <v>280</v>
      </c>
      <c r="B145" s="136" t="s">
        <v>387</v>
      </c>
      <c r="C145" s="137">
        <v>450</v>
      </c>
      <c r="D145" s="137">
        <v>253</v>
      </c>
      <c r="E145" s="137">
        <v>55</v>
      </c>
      <c r="F145" s="137">
        <v>21</v>
      </c>
      <c r="G145" s="138">
        <f t="shared" si="8"/>
        <v>0.12222222222222222</v>
      </c>
    </row>
    <row r="146" spans="1:7" s="6" customFormat="1">
      <c r="A146" s="136" t="s">
        <v>280</v>
      </c>
      <c r="B146" s="136" t="s">
        <v>388</v>
      </c>
      <c r="C146" s="137">
        <v>614</v>
      </c>
      <c r="D146" s="137">
        <v>364</v>
      </c>
      <c r="E146" s="137">
        <v>66</v>
      </c>
      <c r="F146" s="137">
        <v>35</v>
      </c>
      <c r="G146" s="138">
        <f t="shared" si="8"/>
        <v>0.10749185667752444</v>
      </c>
    </row>
    <row r="147" spans="1:7" s="6" customFormat="1">
      <c r="A147" s="136" t="s">
        <v>280</v>
      </c>
      <c r="B147" s="136" t="s">
        <v>383</v>
      </c>
      <c r="C147" s="137">
        <v>236</v>
      </c>
      <c r="D147" s="137">
        <v>136</v>
      </c>
      <c r="E147" s="137">
        <v>32</v>
      </c>
      <c r="F147" s="137">
        <v>13</v>
      </c>
      <c r="G147" s="138">
        <f t="shared" si="8"/>
        <v>0.13559322033898305</v>
      </c>
    </row>
    <row r="148" spans="1:7" s="6" customFormat="1" ht="15.75" thickBot="1">
      <c r="A148" s="139" t="s">
        <v>280</v>
      </c>
      <c r="B148" s="139" t="s">
        <v>389</v>
      </c>
      <c r="C148" s="140">
        <v>274</v>
      </c>
      <c r="D148" s="140">
        <v>143</v>
      </c>
      <c r="E148" s="140">
        <v>23</v>
      </c>
      <c r="F148" s="140">
        <v>7</v>
      </c>
      <c r="G148" s="141">
        <f t="shared" si="8"/>
        <v>8.3941605839416053E-2</v>
      </c>
    </row>
    <row r="149" spans="1:7" s="6" customFormat="1">
      <c r="A149" s="133" t="s">
        <v>390</v>
      </c>
      <c r="B149" s="133"/>
      <c r="C149" s="134">
        <v>1801</v>
      </c>
      <c r="D149" s="134">
        <v>1227</v>
      </c>
      <c r="E149" s="134">
        <v>295</v>
      </c>
      <c r="F149" s="134">
        <v>180</v>
      </c>
      <c r="G149" s="135">
        <v>0.16379789006107717</v>
      </c>
    </row>
    <row r="150" spans="1:7" s="6" customFormat="1">
      <c r="A150" s="136" t="s">
        <v>278</v>
      </c>
      <c r="B150" s="136" t="s">
        <v>391</v>
      </c>
      <c r="C150" s="137">
        <v>726</v>
      </c>
      <c r="D150" s="137">
        <v>487</v>
      </c>
      <c r="E150" s="137">
        <v>117</v>
      </c>
      <c r="F150" s="137">
        <v>69</v>
      </c>
      <c r="G150" s="138">
        <f t="shared" ref="G150:G155" si="9">IF(C150=0,0,E150/C150)</f>
        <v>0.16115702479338842</v>
      </c>
    </row>
    <row r="151" spans="1:7" s="6" customFormat="1">
      <c r="A151" s="136" t="s">
        <v>280</v>
      </c>
      <c r="B151" s="136" t="s">
        <v>392</v>
      </c>
      <c r="C151" s="137">
        <v>230</v>
      </c>
      <c r="D151" s="137">
        <v>166</v>
      </c>
      <c r="E151" s="137">
        <v>34</v>
      </c>
      <c r="F151" s="137">
        <v>28</v>
      </c>
      <c r="G151" s="138">
        <f t="shared" si="9"/>
        <v>0.14782608695652175</v>
      </c>
    </row>
    <row r="152" spans="1:7" s="6" customFormat="1">
      <c r="A152" s="136" t="s">
        <v>280</v>
      </c>
      <c r="B152" s="136" t="s">
        <v>393</v>
      </c>
      <c r="C152" s="137">
        <v>179</v>
      </c>
      <c r="D152" s="137">
        <v>122</v>
      </c>
      <c r="E152" s="137">
        <v>30</v>
      </c>
      <c r="F152" s="137">
        <v>24</v>
      </c>
      <c r="G152" s="138">
        <f t="shared" si="9"/>
        <v>0.16759776536312848</v>
      </c>
    </row>
    <row r="153" spans="1:7" s="6" customFormat="1">
      <c r="A153" s="136" t="s">
        <v>280</v>
      </c>
      <c r="B153" s="136" t="s">
        <v>391</v>
      </c>
      <c r="C153" s="137">
        <v>278</v>
      </c>
      <c r="D153" s="137">
        <v>188</v>
      </c>
      <c r="E153" s="137">
        <v>49</v>
      </c>
      <c r="F153" s="137">
        <v>28</v>
      </c>
      <c r="G153" s="138">
        <f t="shared" si="9"/>
        <v>0.17625899280575538</v>
      </c>
    </row>
    <row r="154" spans="1:7" s="6" customFormat="1">
      <c r="A154" s="136" t="s">
        <v>280</v>
      </c>
      <c r="B154" s="136" t="s">
        <v>394</v>
      </c>
      <c r="C154" s="137">
        <v>231</v>
      </c>
      <c r="D154" s="137">
        <v>151</v>
      </c>
      <c r="E154" s="137">
        <v>38</v>
      </c>
      <c r="F154" s="137">
        <v>16</v>
      </c>
      <c r="G154" s="138">
        <f t="shared" si="9"/>
        <v>0.16450216450216451</v>
      </c>
    </row>
    <row r="155" spans="1:7" s="6" customFormat="1" ht="15.75" thickBot="1">
      <c r="A155" s="139" t="s">
        <v>280</v>
      </c>
      <c r="B155" s="139" t="s">
        <v>395</v>
      </c>
      <c r="C155" s="140">
        <v>157</v>
      </c>
      <c r="D155" s="140">
        <v>113</v>
      </c>
      <c r="E155" s="140">
        <v>27</v>
      </c>
      <c r="F155" s="140">
        <v>15</v>
      </c>
      <c r="G155" s="141">
        <f t="shared" si="9"/>
        <v>0.17197452229299362</v>
      </c>
    </row>
    <row r="156" spans="1:7" s="6" customFormat="1">
      <c r="A156" s="133" t="s">
        <v>396</v>
      </c>
      <c r="B156" s="133"/>
      <c r="C156" s="134">
        <v>1869</v>
      </c>
      <c r="D156" s="134">
        <v>1216</v>
      </c>
      <c r="E156" s="134">
        <v>360</v>
      </c>
      <c r="F156" s="134">
        <v>209</v>
      </c>
      <c r="G156" s="135">
        <v>0.1926163723916533</v>
      </c>
    </row>
    <row r="157" spans="1:7" s="6" customFormat="1">
      <c r="A157" s="136" t="s">
        <v>278</v>
      </c>
      <c r="B157" s="298" t="s">
        <v>52</v>
      </c>
      <c r="C157" s="137">
        <v>370</v>
      </c>
      <c r="D157" s="137">
        <v>227</v>
      </c>
      <c r="E157" s="137">
        <v>87</v>
      </c>
      <c r="F157" s="137">
        <v>50</v>
      </c>
      <c r="G157" s="138">
        <f t="shared" ref="G157:G163" si="10">IF(C157=0,0,E157/C157)</f>
        <v>0.23513513513513515</v>
      </c>
    </row>
    <row r="158" spans="1:7" s="6" customFormat="1">
      <c r="A158" s="136" t="s">
        <v>280</v>
      </c>
      <c r="B158" s="298" t="s">
        <v>52</v>
      </c>
      <c r="C158" s="137">
        <v>317</v>
      </c>
      <c r="D158" s="137">
        <v>215</v>
      </c>
      <c r="E158" s="137">
        <v>61</v>
      </c>
      <c r="F158" s="137">
        <v>38</v>
      </c>
      <c r="G158" s="138">
        <f t="shared" si="10"/>
        <v>0.19242902208201892</v>
      </c>
    </row>
    <row r="159" spans="1:7" s="6" customFormat="1">
      <c r="A159" s="136" t="s">
        <v>278</v>
      </c>
      <c r="B159" s="298" t="s">
        <v>397</v>
      </c>
      <c r="C159" s="137">
        <v>93</v>
      </c>
      <c r="D159" s="137">
        <v>64</v>
      </c>
      <c r="E159" s="137">
        <v>14</v>
      </c>
      <c r="F159" s="137">
        <v>10</v>
      </c>
      <c r="G159" s="138">
        <f t="shared" si="10"/>
        <v>0.15053763440860216</v>
      </c>
    </row>
    <row r="160" spans="1:7" s="6" customFormat="1">
      <c r="A160" s="136" t="s">
        <v>280</v>
      </c>
      <c r="B160" s="298" t="s">
        <v>397</v>
      </c>
      <c r="C160" s="137">
        <v>225</v>
      </c>
      <c r="D160" s="137">
        <v>151</v>
      </c>
      <c r="E160" s="137">
        <v>43</v>
      </c>
      <c r="F160" s="137">
        <v>28</v>
      </c>
      <c r="G160" s="138">
        <f t="shared" si="10"/>
        <v>0.19111111111111112</v>
      </c>
    </row>
    <row r="161" spans="1:7" s="6" customFormat="1">
      <c r="A161" s="136" t="s">
        <v>278</v>
      </c>
      <c r="B161" s="298" t="s">
        <v>398</v>
      </c>
      <c r="C161" s="137">
        <v>277</v>
      </c>
      <c r="D161" s="137">
        <v>178</v>
      </c>
      <c r="E161" s="137">
        <v>46</v>
      </c>
      <c r="F161" s="137">
        <v>28</v>
      </c>
      <c r="G161" s="138">
        <f t="shared" si="10"/>
        <v>0.16606498194945848</v>
      </c>
    </row>
    <row r="162" spans="1:7" s="6" customFormat="1">
      <c r="A162" s="136" t="s">
        <v>280</v>
      </c>
      <c r="B162" s="298" t="s">
        <v>398</v>
      </c>
      <c r="C162" s="137">
        <v>325</v>
      </c>
      <c r="D162" s="137">
        <v>208</v>
      </c>
      <c r="E162" s="137">
        <v>61</v>
      </c>
      <c r="F162" s="137">
        <v>30</v>
      </c>
      <c r="G162" s="138">
        <f t="shared" si="10"/>
        <v>0.18769230769230769</v>
      </c>
    </row>
    <row r="163" spans="1:7" s="6" customFormat="1" ht="15.75" thickBot="1">
      <c r="A163" s="143" t="s">
        <v>280</v>
      </c>
      <c r="B163" s="143" t="s">
        <v>399</v>
      </c>
      <c r="C163" s="144">
        <v>262</v>
      </c>
      <c r="D163" s="144">
        <v>173</v>
      </c>
      <c r="E163" s="144">
        <v>48</v>
      </c>
      <c r="F163" s="144">
        <v>25</v>
      </c>
      <c r="G163" s="145">
        <f t="shared" si="10"/>
        <v>0.18320610687022901</v>
      </c>
    </row>
    <row r="164" spans="1:7" s="6" customFormat="1">
      <c r="A164" s="133" t="s">
        <v>400</v>
      </c>
      <c r="B164" s="133"/>
      <c r="C164" s="134">
        <v>2848</v>
      </c>
      <c r="D164" s="134">
        <v>1824</v>
      </c>
      <c r="E164" s="134">
        <v>350</v>
      </c>
      <c r="F164" s="134">
        <v>201</v>
      </c>
      <c r="G164" s="135">
        <v>0.12289325842696629</v>
      </c>
    </row>
    <row r="165" spans="1:7" s="6" customFormat="1">
      <c r="A165" s="136" t="s">
        <v>278</v>
      </c>
      <c r="B165" s="298" t="s">
        <v>401</v>
      </c>
      <c r="C165" s="137">
        <v>535</v>
      </c>
      <c r="D165" s="137">
        <v>332</v>
      </c>
      <c r="E165" s="137">
        <v>80</v>
      </c>
      <c r="F165" s="137">
        <v>51</v>
      </c>
      <c r="G165" s="138">
        <f t="shared" ref="G165:G177" si="11">IF(C165=0,0,E165/C165)</f>
        <v>0.14953271028037382</v>
      </c>
    </row>
    <row r="166" spans="1:7" s="6" customFormat="1">
      <c r="A166" s="136" t="s">
        <v>280</v>
      </c>
      <c r="B166" s="298" t="s">
        <v>53</v>
      </c>
      <c r="C166" s="137">
        <v>263</v>
      </c>
      <c r="D166" s="137">
        <v>195</v>
      </c>
      <c r="E166" s="137">
        <v>38</v>
      </c>
      <c r="F166" s="137">
        <v>20</v>
      </c>
      <c r="G166" s="138">
        <f t="shared" si="11"/>
        <v>0.14448669201520911</v>
      </c>
    </row>
    <row r="167" spans="1:7" s="6" customFormat="1">
      <c r="A167" s="136" t="s">
        <v>278</v>
      </c>
      <c r="B167" s="298" t="s">
        <v>402</v>
      </c>
      <c r="C167" s="137">
        <v>266</v>
      </c>
      <c r="D167" s="137">
        <v>175</v>
      </c>
      <c r="E167" s="137">
        <v>18</v>
      </c>
      <c r="F167" s="137">
        <v>12</v>
      </c>
      <c r="G167" s="138">
        <f t="shared" si="11"/>
        <v>6.7669172932330823E-2</v>
      </c>
    </row>
    <row r="168" spans="1:7" s="6" customFormat="1">
      <c r="A168" s="136" t="s">
        <v>280</v>
      </c>
      <c r="B168" s="298" t="s">
        <v>403</v>
      </c>
      <c r="C168" s="137">
        <v>317</v>
      </c>
      <c r="D168" s="137">
        <v>208</v>
      </c>
      <c r="E168" s="137">
        <v>22</v>
      </c>
      <c r="F168" s="137">
        <v>10</v>
      </c>
      <c r="G168" s="138">
        <f t="shared" si="11"/>
        <v>6.9400630914826497E-2</v>
      </c>
    </row>
    <row r="169" spans="1:7" s="6" customFormat="1">
      <c r="A169" s="136" t="s">
        <v>280</v>
      </c>
      <c r="B169" s="136" t="s">
        <v>404</v>
      </c>
      <c r="C169" s="137">
        <v>138</v>
      </c>
      <c r="D169" s="137">
        <v>87</v>
      </c>
      <c r="E169" s="137">
        <v>23</v>
      </c>
      <c r="F169" s="137">
        <v>9</v>
      </c>
      <c r="G169" s="138">
        <f t="shared" si="11"/>
        <v>0.16666666666666666</v>
      </c>
    </row>
    <row r="170" spans="1:7" s="6" customFormat="1">
      <c r="A170" s="136" t="s">
        <v>280</v>
      </c>
      <c r="B170" s="136" t="s">
        <v>405</v>
      </c>
      <c r="C170" s="137">
        <v>232</v>
      </c>
      <c r="D170" s="137">
        <v>124</v>
      </c>
      <c r="E170" s="137">
        <v>30</v>
      </c>
      <c r="F170" s="137">
        <v>16</v>
      </c>
      <c r="G170" s="138">
        <f t="shared" si="11"/>
        <v>0.12931034482758622</v>
      </c>
    </row>
    <row r="171" spans="1:7" s="6" customFormat="1">
      <c r="A171" s="136" t="s">
        <v>280</v>
      </c>
      <c r="B171" s="136" t="s">
        <v>406</v>
      </c>
      <c r="C171" s="137">
        <v>124</v>
      </c>
      <c r="D171" s="137">
        <v>89</v>
      </c>
      <c r="E171" s="137">
        <v>17</v>
      </c>
      <c r="F171" s="137">
        <v>9</v>
      </c>
      <c r="G171" s="138">
        <f t="shared" si="11"/>
        <v>0.13709677419354838</v>
      </c>
    </row>
    <row r="172" spans="1:7" s="6" customFormat="1">
      <c r="A172" s="136" t="s">
        <v>280</v>
      </c>
      <c r="B172" s="136" t="s">
        <v>407</v>
      </c>
      <c r="C172" s="137">
        <v>193</v>
      </c>
      <c r="D172" s="137">
        <v>118</v>
      </c>
      <c r="E172" s="137">
        <v>25</v>
      </c>
      <c r="F172" s="137">
        <v>19</v>
      </c>
      <c r="G172" s="138">
        <f t="shared" si="11"/>
        <v>0.12953367875647667</v>
      </c>
    </row>
    <row r="173" spans="1:7" s="6" customFormat="1">
      <c r="A173" s="136" t="s">
        <v>280</v>
      </c>
      <c r="B173" s="136" t="s">
        <v>408</v>
      </c>
      <c r="C173" s="137">
        <v>93</v>
      </c>
      <c r="D173" s="137">
        <v>60</v>
      </c>
      <c r="E173" s="137">
        <v>17</v>
      </c>
      <c r="F173" s="137">
        <v>12</v>
      </c>
      <c r="G173" s="138">
        <f t="shared" si="11"/>
        <v>0.18279569892473119</v>
      </c>
    </row>
    <row r="174" spans="1:7" s="6" customFormat="1">
      <c r="A174" s="136" t="s">
        <v>280</v>
      </c>
      <c r="B174" s="136" t="s">
        <v>409</v>
      </c>
      <c r="C174" s="137">
        <v>131</v>
      </c>
      <c r="D174" s="137">
        <v>79</v>
      </c>
      <c r="E174" s="137">
        <v>20</v>
      </c>
      <c r="F174" s="137">
        <v>11</v>
      </c>
      <c r="G174" s="138">
        <f t="shared" si="11"/>
        <v>0.15267175572519084</v>
      </c>
    </row>
    <row r="175" spans="1:7" s="6" customFormat="1">
      <c r="A175" s="136" t="s">
        <v>280</v>
      </c>
      <c r="B175" s="136" t="s">
        <v>410</v>
      </c>
      <c r="C175" s="137">
        <v>193</v>
      </c>
      <c r="D175" s="137">
        <v>114</v>
      </c>
      <c r="E175" s="137">
        <v>31</v>
      </c>
      <c r="F175" s="137">
        <v>20</v>
      </c>
      <c r="G175" s="138">
        <f t="shared" si="11"/>
        <v>0.16062176165803108</v>
      </c>
    </row>
    <row r="176" spans="1:7" s="6" customFormat="1">
      <c r="A176" s="136" t="s">
        <v>280</v>
      </c>
      <c r="B176" s="136" t="s">
        <v>411</v>
      </c>
      <c r="C176" s="137">
        <v>81</v>
      </c>
      <c r="D176" s="137">
        <v>48</v>
      </c>
      <c r="E176" s="137">
        <v>9</v>
      </c>
      <c r="F176" s="137">
        <v>3</v>
      </c>
      <c r="G176" s="138">
        <f t="shared" si="11"/>
        <v>0.1111111111111111</v>
      </c>
    </row>
    <row r="177" spans="1:7" s="6" customFormat="1" ht="15.75" thickBot="1">
      <c r="A177" s="143" t="s">
        <v>280</v>
      </c>
      <c r="B177" s="143" t="s">
        <v>412</v>
      </c>
      <c r="C177" s="144">
        <v>282</v>
      </c>
      <c r="D177" s="144">
        <v>195</v>
      </c>
      <c r="E177" s="144">
        <v>20</v>
      </c>
      <c r="F177" s="144">
        <v>9</v>
      </c>
      <c r="G177" s="145">
        <f t="shared" si="11"/>
        <v>7.0921985815602842E-2</v>
      </c>
    </row>
    <row r="178" spans="1:7" s="6" customFormat="1">
      <c r="A178" s="133" t="s">
        <v>413</v>
      </c>
      <c r="B178" s="133"/>
      <c r="C178" s="134">
        <v>2197</v>
      </c>
      <c r="D178" s="134">
        <v>1361</v>
      </c>
      <c r="E178" s="134">
        <v>352</v>
      </c>
      <c r="F178" s="134">
        <v>209</v>
      </c>
      <c r="G178" s="135">
        <v>0.16021847974510697</v>
      </c>
    </row>
    <row r="179" spans="1:7" s="6" customFormat="1">
      <c r="A179" s="136" t="s">
        <v>278</v>
      </c>
      <c r="B179" s="298" t="s">
        <v>414</v>
      </c>
      <c r="C179" s="137">
        <v>613</v>
      </c>
      <c r="D179" s="137">
        <v>358</v>
      </c>
      <c r="E179" s="137">
        <v>97</v>
      </c>
      <c r="F179" s="137">
        <v>51</v>
      </c>
      <c r="G179" s="138">
        <f t="shared" ref="G179:G185" si="12">IF(C179=0,0,E179/C179)</f>
        <v>0.15823817292006526</v>
      </c>
    </row>
    <row r="180" spans="1:7" s="6" customFormat="1">
      <c r="A180" s="136" t="s">
        <v>280</v>
      </c>
      <c r="B180" s="298" t="s">
        <v>54</v>
      </c>
      <c r="C180" s="137">
        <v>366</v>
      </c>
      <c r="D180" s="137">
        <v>240</v>
      </c>
      <c r="E180" s="137">
        <v>47</v>
      </c>
      <c r="F180" s="137">
        <v>36</v>
      </c>
      <c r="G180" s="138">
        <f t="shared" si="12"/>
        <v>0.12841530054644809</v>
      </c>
    </row>
    <row r="181" spans="1:7" s="6" customFormat="1">
      <c r="A181" s="136" t="s">
        <v>280</v>
      </c>
      <c r="B181" s="136" t="s">
        <v>415</v>
      </c>
      <c r="C181" s="137">
        <v>310</v>
      </c>
      <c r="D181" s="137">
        <v>213</v>
      </c>
      <c r="E181" s="137">
        <v>49</v>
      </c>
      <c r="F181" s="137">
        <v>33</v>
      </c>
      <c r="G181" s="138">
        <f t="shared" si="12"/>
        <v>0.15806451612903225</v>
      </c>
    </row>
    <row r="182" spans="1:7" s="6" customFormat="1">
      <c r="A182" s="136" t="s">
        <v>280</v>
      </c>
      <c r="B182" s="136" t="s">
        <v>416</v>
      </c>
      <c r="C182" s="137">
        <v>244</v>
      </c>
      <c r="D182" s="137">
        <v>142</v>
      </c>
      <c r="E182" s="137">
        <v>34</v>
      </c>
      <c r="F182" s="137">
        <v>15</v>
      </c>
      <c r="G182" s="138">
        <f t="shared" si="12"/>
        <v>0.13934426229508196</v>
      </c>
    </row>
    <row r="183" spans="1:7" s="6" customFormat="1">
      <c r="A183" s="136" t="s">
        <v>280</v>
      </c>
      <c r="B183" s="136" t="s">
        <v>417</v>
      </c>
      <c r="C183" s="137">
        <v>208</v>
      </c>
      <c r="D183" s="137">
        <v>124</v>
      </c>
      <c r="E183" s="137">
        <v>39</v>
      </c>
      <c r="F183" s="137">
        <v>21</v>
      </c>
      <c r="G183" s="138">
        <f t="shared" si="12"/>
        <v>0.1875</v>
      </c>
    </row>
    <row r="184" spans="1:7" s="6" customFormat="1">
      <c r="A184" s="136" t="s">
        <v>280</v>
      </c>
      <c r="B184" s="136" t="s">
        <v>418</v>
      </c>
      <c r="C184" s="137">
        <v>231</v>
      </c>
      <c r="D184" s="137">
        <v>149</v>
      </c>
      <c r="E184" s="137">
        <v>43</v>
      </c>
      <c r="F184" s="137">
        <v>25</v>
      </c>
      <c r="G184" s="138">
        <f t="shared" si="12"/>
        <v>0.18614718614718614</v>
      </c>
    </row>
    <row r="185" spans="1:7" s="6" customFormat="1" ht="15.75" thickBot="1">
      <c r="A185" s="139" t="s">
        <v>280</v>
      </c>
      <c r="B185" s="139" t="s">
        <v>419</v>
      </c>
      <c r="C185" s="140">
        <v>225</v>
      </c>
      <c r="D185" s="140">
        <v>135</v>
      </c>
      <c r="E185" s="140">
        <v>43</v>
      </c>
      <c r="F185" s="140">
        <v>28</v>
      </c>
      <c r="G185" s="141">
        <f t="shared" si="12"/>
        <v>0.19111111111111112</v>
      </c>
    </row>
    <row r="186" spans="1:7" s="6" customFormat="1">
      <c r="A186" s="133" t="s">
        <v>420</v>
      </c>
      <c r="B186" s="133"/>
      <c r="C186" s="134">
        <v>1760</v>
      </c>
      <c r="D186" s="134">
        <v>1129</v>
      </c>
      <c r="E186" s="134">
        <v>231</v>
      </c>
      <c r="F186" s="134">
        <v>115</v>
      </c>
      <c r="G186" s="135">
        <v>0.13125000000000001</v>
      </c>
    </row>
    <row r="187" spans="1:7" s="6" customFormat="1">
      <c r="A187" s="136" t="s">
        <v>278</v>
      </c>
      <c r="B187" s="136" t="s">
        <v>421</v>
      </c>
      <c r="C187" s="137">
        <v>688</v>
      </c>
      <c r="D187" s="137">
        <v>426</v>
      </c>
      <c r="E187" s="137">
        <v>93</v>
      </c>
      <c r="F187" s="137">
        <v>46</v>
      </c>
      <c r="G187" s="138">
        <f t="shared" ref="G187:G191" si="13">IF(C187=0,0,E187/C187)</f>
        <v>0.13517441860465115</v>
      </c>
    </row>
    <row r="188" spans="1:7" s="6" customFormat="1">
      <c r="A188" s="136" t="s">
        <v>280</v>
      </c>
      <c r="B188" s="136" t="s">
        <v>422</v>
      </c>
      <c r="C188" s="137">
        <v>158</v>
      </c>
      <c r="D188" s="137">
        <v>118</v>
      </c>
      <c r="E188" s="137">
        <v>11</v>
      </c>
      <c r="F188" s="137">
        <v>6</v>
      </c>
      <c r="G188" s="138">
        <f t="shared" si="13"/>
        <v>6.9620253164556958E-2</v>
      </c>
    </row>
    <row r="189" spans="1:7" s="6" customFormat="1">
      <c r="A189" s="136" t="s">
        <v>280</v>
      </c>
      <c r="B189" s="136" t="s">
        <v>423</v>
      </c>
      <c r="C189" s="137">
        <v>218</v>
      </c>
      <c r="D189" s="137">
        <v>133</v>
      </c>
      <c r="E189" s="137">
        <v>25</v>
      </c>
      <c r="F189" s="137">
        <v>13</v>
      </c>
      <c r="G189" s="138">
        <f t="shared" si="13"/>
        <v>0.11467889908256881</v>
      </c>
    </row>
    <row r="190" spans="1:7" s="6" customFormat="1">
      <c r="A190" s="136" t="s">
        <v>280</v>
      </c>
      <c r="B190" s="136" t="s">
        <v>424</v>
      </c>
      <c r="C190" s="137">
        <v>228</v>
      </c>
      <c r="D190" s="137">
        <v>137</v>
      </c>
      <c r="E190" s="137">
        <v>32</v>
      </c>
      <c r="F190" s="137">
        <v>10</v>
      </c>
      <c r="G190" s="138">
        <f t="shared" si="13"/>
        <v>0.14035087719298245</v>
      </c>
    </row>
    <row r="191" spans="1:7" s="6" customFormat="1" ht="15.75" thickBot="1">
      <c r="A191" s="139" t="s">
        <v>280</v>
      </c>
      <c r="B191" s="139" t="s">
        <v>506</v>
      </c>
      <c r="C191" s="140">
        <v>468</v>
      </c>
      <c r="D191" s="140">
        <v>315</v>
      </c>
      <c r="E191" s="140">
        <v>70</v>
      </c>
      <c r="F191" s="140">
        <v>40</v>
      </c>
      <c r="G191" s="141">
        <f t="shared" si="13"/>
        <v>0.14957264957264957</v>
      </c>
    </row>
    <row r="192" spans="1:7" s="6" customFormat="1">
      <c r="A192" s="133" t="s">
        <v>425</v>
      </c>
      <c r="B192" s="133"/>
      <c r="C192" s="134">
        <v>2912</v>
      </c>
      <c r="D192" s="134">
        <v>1963</v>
      </c>
      <c r="E192" s="134">
        <v>555</v>
      </c>
      <c r="F192" s="134">
        <v>343</v>
      </c>
      <c r="G192" s="135">
        <v>0.19059065934065933</v>
      </c>
    </row>
    <row r="193" spans="1:7" s="6" customFormat="1">
      <c r="A193" s="136" t="s">
        <v>278</v>
      </c>
      <c r="B193" s="298" t="s">
        <v>55</v>
      </c>
      <c r="C193" s="137">
        <v>447</v>
      </c>
      <c r="D193" s="137">
        <v>272</v>
      </c>
      <c r="E193" s="137">
        <v>109</v>
      </c>
      <c r="F193" s="137">
        <v>61</v>
      </c>
      <c r="G193" s="138">
        <f t="shared" ref="G193:G202" si="14">IF(C193=0,0,E193/C193)</f>
        <v>0.24384787472035793</v>
      </c>
    </row>
    <row r="194" spans="1:7" s="6" customFormat="1">
      <c r="A194" s="136" t="s">
        <v>280</v>
      </c>
      <c r="B194" s="298" t="s">
        <v>55</v>
      </c>
      <c r="C194" s="137">
        <v>400</v>
      </c>
      <c r="D194" s="137">
        <v>282</v>
      </c>
      <c r="E194" s="137">
        <v>59</v>
      </c>
      <c r="F194" s="137">
        <v>37</v>
      </c>
      <c r="G194" s="138">
        <f t="shared" si="14"/>
        <v>0.14749999999999999</v>
      </c>
    </row>
    <row r="195" spans="1:7" s="6" customFormat="1">
      <c r="A195" s="136" t="s">
        <v>278</v>
      </c>
      <c r="B195" s="298" t="s">
        <v>426</v>
      </c>
      <c r="C195" s="137">
        <v>278</v>
      </c>
      <c r="D195" s="137">
        <v>183</v>
      </c>
      <c r="E195" s="137">
        <v>52</v>
      </c>
      <c r="F195" s="137">
        <v>34</v>
      </c>
      <c r="G195" s="138">
        <f t="shared" si="14"/>
        <v>0.18705035971223022</v>
      </c>
    </row>
    <row r="196" spans="1:7" s="6" customFormat="1">
      <c r="A196" s="136" t="s">
        <v>280</v>
      </c>
      <c r="B196" s="298" t="s">
        <v>427</v>
      </c>
      <c r="C196" s="137">
        <v>344</v>
      </c>
      <c r="D196" s="137">
        <v>243</v>
      </c>
      <c r="E196" s="137">
        <v>53</v>
      </c>
      <c r="F196" s="137">
        <v>36</v>
      </c>
      <c r="G196" s="138">
        <f t="shared" si="14"/>
        <v>0.15406976744186046</v>
      </c>
    </row>
    <row r="197" spans="1:7" s="6" customFormat="1">
      <c r="A197" s="136" t="s">
        <v>278</v>
      </c>
      <c r="B197" s="298" t="s">
        <v>428</v>
      </c>
      <c r="C197" s="137">
        <v>180</v>
      </c>
      <c r="D197" s="137">
        <v>125</v>
      </c>
      <c r="E197" s="137">
        <v>36</v>
      </c>
      <c r="F197" s="137">
        <v>18</v>
      </c>
      <c r="G197" s="138">
        <f t="shared" si="14"/>
        <v>0.2</v>
      </c>
    </row>
    <row r="198" spans="1:7" s="6" customFormat="1">
      <c r="A198" s="136" t="s">
        <v>280</v>
      </c>
      <c r="B198" s="298" t="s">
        <v>428</v>
      </c>
      <c r="C198" s="137">
        <v>257</v>
      </c>
      <c r="D198" s="137">
        <v>179</v>
      </c>
      <c r="E198" s="137">
        <v>37</v>
      </c>
      <c r="F198" s="137">
        <v>19</v>
      </c>
      <c r="G198" s="138">
        <f t="shared" si="14"/>
        <v>0.14396887159533073</v>
      </c>
    </row>
    <row r="199" spans="1:7" s="6" customFormat="1">
      <c r="A199" s="136" t="s">
        <v>278</v>
      </c>
      <c r="B199" s="298" t="s">
        <v>429</v>
      </c>
      <c r="C199" s="137">
        <v>215</v>
      </c>
      <c r="D199" s="137">
        <v>135</v>
      </c>
      <c r="E199" s="137">
        <v>44</v>
      </c>
      <c r="F199" s="137">
        <v>32</v>
      </c>
      <c r="G199" s="138">
        <f t="shared" si="14"/>
        <v>0.20465116279069767</v>
      </c>
    </row>
    <row r="200" spans="1:7" s="6" customFormat="1">
      <c r="A200" s="136" t="s">
        <v>280</v>
      </c>
      <c r="B200" s="298" t="s">
        <v>429</v>
      </c>
      <c r="C200" s="137">
        <v>241</v>
      </c>
      <c r="D200" s="137">
        <v>149</v>
      </c>
      <c r="E200" s="137">
        <v>46</v>
      </c>
      <c r="F200" s="137">
        <v>26</v>
      </c>
      <c r="G200" s="138">
        <f t="shared" si="14"/>
        <v>0.1908713692946058</v>
      </c>
    </row>
    <row r="201" spans="1:7" s="6" customFormat="1">
      <c r="A201" s="136" t="s">
        <v>280</v>
      </c>
      <c r="B201" s="136" t="s">
        <v>430</v>
      </c>
      <c r="C201" s="137">
        <v>277</v>
      </c>
      <c r="D201" s="137">
        <v>190</v>
      </c>
      <c r="E201" s="137">
        <v>54</v>
      </c>
      <c r="F201" s="137">
        <v>30</v>
      </c>
      <c r="G201" s="138">
        <f t="shared" si="14"/>
        <v>0.19494584837545126</v>
      </c>
    </row>
    <row r="202" spans="1:7" s="6" customFormat="1" ht="15.75" thickBot="1">
      <c r="A202" s="139" t="s">
        <v>280</v>
      </c>
      <c r="B202" s="139" t="s">
        <v>393</v>
      </c>
      <c r="C202" s="140">
        <v>273</v>
      </c>
      <c r="D202" s="140">
        <v>205</v>
      </c>
      <c r="E202" s="140">
        <v>65</v>
      </c>
      <c r="F202" s="140">
        <v>50</v>
      </c>
      <c r="G202" s="141">
        <f t="shared" si="14"/>
        <v>0.23809523809523808</v>
      </c>
    </row>
    <row r="203" spans="1:7" s="6" customFormat="1">
      <c r="A203" s="148" t="s">
        <v>431</v>
      </c>
      <c r="B203" s="148"/>
      <c r="C203" s="134">
        <v>80097</v>
      </c>
      <c r="D203" s="134">
        <v>48559</v>
      </c>
      <c r="E203" s="134">
        <v>12254</v>
      </c>
      <c r="F203" s="134">
        <v>7143</v>
      </c>
      <c r="G203" s="135">
        <v>0.15298950023096994</v>
      </c>
    </row>
  </sheetData>
  <mergeCells count="41">
    <mergeCell ref="B72:B73"/>
    <mergeCell ref="B70:B71"/>
    <mergeCell ref="B9:B10"/>
    <mergeCell ref="B19:B20"/>
    <mergeCell ref="B21:B22"/>
    <mergeCell ref="B41:B42"/>
    <mergeCell ref="B45:B46"/>
    <mergeCell ref="B47:B48"/>
    <mergeCell ref="A27:B27"/>
    <mergeCell ref="B7:B8"/>
    <mergeCell ref="A1:G1"/>
    <mergeCell ref="A3:B4"/>
    <mergeCell ref="C3:D3"/>
    <mergeCell ref="E3:F3"/>
    <mergeCell ref="G3:G4"/>
    <mergeCell ref="B142:B143"/>
    <mergeCell ref="B43:B44"/>
    <mergeCell ref="B99:B100"/>
    <mergeCell ref="B49:B50"/>
    <mergeCell ref="B137:B138"/>
    <mergeCell ref="B113:B114"/>
    <mergeCell ref="B135:B136"/>
    <mergeCell ref="B101:B102"/>
    <mergeCell ref="B103:B104"/>
    <mergeCell ref="B131:B132"/>
    <mergeCell ref="B133:B134"/>
    <mergeCell ref="B105:B106"/>
    <mergeCell ref="B91:B92"/>
    <mergeCell ref="B124:B125"/>
    <mergeCell ref="B126:B127"/>
    <mergeCell ref="B115:B116"/>
    <mergeCell ref="B199:B200"/>
    <mergeCell ref="B167:B168"/>
    <mergeCell ref="B179:B180"/>
    <mergeCell ref="B157:B158"/>
    <mergeCell ref="B159:B160"/>
    <mergeCell ref="B161:B162"/>
    <mergeCell ref="B165:B166"/>
    <mergeCell ref="B193:B194"/>
    <mergeCell ref="B195:B196"/>
    <mergeCell ref="B197:B19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rowBreaks count="3" manualBreakCount="3">
    <brk id="57" max="16383" man="1"/>
    <brk id="110" max="16383" man="1"/>
    <brk id="16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>
  <sheetPr codeName="Arkusz43"/>
  <dimension ref="A1:K28"/>
  <sheetViews>
    <sheetView topLeftCell="A4" workbookViewId="0">
      <selection activeCell="D10" sqref="D10"/>
    </sheetView>
  </sheetViews>
  <sheetFormatPr defaultRowHeight="12.75"/>
  <cols>
    <col min="1" max="1" width="15.625" style="215" customWidth="1"/>
    <col min="2" max="7" width="15.5" style="215" customWidth="1"/>
    <col min="8" max="8" width="9" style="215"/>
    <col min="9" max="10" width="11.125" style="215" hidden="1" customWidth="1"/>
    <col min="11" max="11" width="0" style="215" hidden="1" customWidth="1"/>
    <col min="12" max="16384" width="9" style="215"/>
  </cols>
  <sheetData>
    <row r="1" spans="1:10" ht="34.5" customHeight="1">
      <c r="A1" s="309" t="s">
        <v>551</v>
      </c>
      <c r="B1" s="309"/>
      <c r="C1" s="309"/>
      <c r="D1" s="309"/>
      <c r="E1" s="309"/>
      <c r="F1" s="309"/>
      <c r="G1" s="309"/>
      <c r="H1" s="213"/>
      <c r="I1" s="214"/>
    </row>
    <row r="2" spans="1:10">
      <c r="A2" s="314"/>
      <c r="B2" s="314"/>
      <c r="C2" s="314"/>
      <c r="D2" s="314"/>
      <c r="E2" s="314"/>
      <c r="F2" s="314"/>
      <c r="G2" s="314"/>
    </row>
    <row r="3" spans="1:10" ht="43.5" customHeight="1">
      <c r="A3" s="310" t="s">
        <v>470</v>
      </c>
      <c r="B3" s="311" t="s">
        <v>471</v>
      </c>
      <c r="C3" s="311"/>
      <c r="D3" s="312" t="s">
        <v>472</v>
      </c>
      <c r="E3" s="313"/>
      <c r="F3" s="311" t="s">
        <v>473</v>
      </c>
      <c r="G3" s="311"/>
      <c r="I3" s="308" t="s">
        <v>474</v>
      </c>
      <c r="J3" s="308"/>
    </row>
    <row r="4" spans="1:10" ht="95.25" customHeight="1">
      <c r="A4" s="310"/>
      <c r="B4" s="216" t="s">
        <v>475</v>
      </c>
      <c r="C4" s="216" t="s">
        <v>476</v>
      </c>
      <c r="D4" s="216" t="s">
        <v>475</v>
      </c>
      <c r="E4" s="216" t="s">
        <v>476</v>
      </c>
      <c r="F4" s="216" t="s">
        <v>475</v>
      </c>
      <c r="G4" s="216" t="s">
        <v>476</v>
      </c>
      <c r="I4" s="215" t="s">
        <v>477</v>
      </c>
      <c r="J4" s="215" t="s">
        <v>478</v>
      </c>
    </row>
    <row r="5" spans="1:10" ht="21" customHeight="1">
      <c r="A5" s="217" t="s">
        <v>4</v>
      </c>
      <c r="B5" s="218">
        <f>[24]XI!B5</f>
        <v>0</v>
      </c>
      <c r="C5" s="218">
        <f>[24]XI!C5</f>
        <v>17</v>
      </c>
      <c r="D5" s="218">
        <f>[24]XI!D5</f>
        <v>108</v>
      </c>
      <c r="E5" s="218">
        <f>[24]XI!E5</f>
        <v>207</v>
      </c>
      <c r="F5" s="218">
        <f>[24]XI!F5</f>
        <v>451</v>
      </c>
      <c r="G5" s="218">
        <f>[24]XI!G5</f>
        <v>395</v>
      </c>
      <c r="I5" s="215" t="e">
        <f>F5=B5+[25]I!D5</f>
        <v>#REF!</v>
      </c>
      <c r="J5" s="215" t="e">
        <f>G5=C5+[25]I!E5</f>
        <v>#REF!</v>
      </c>
    </row>
    <row r="6" spans="1:10" ht="21" customHeight="1">
      <c r="A6" s="217" t="s">
        <v>479</v>
      </c>
      <c r="B6" s="218">
        <f>[24]XI!B6</f>
        <v>0</v>
      </c>
      <c r="C6" s="218">
        <v>6</v>
      </c>
      <c r="D6" s="218">
        <v>32</v>
      </c>
      <c r="E6" s="218">
        <v>86</v>
      </c>
      <c r="F6" s="218">
        <v>142</v>
      </c>
      <c r="G6" s="218">
        <v>192</v>
      </c>
      <c r="I6" s="215" t="e">
        <v>#REF!</v>
      </c>
      <c r="J6" s="215" t="e">
        <v>#REF!</v>
      </c>
    </row>
    <row r="7" spans="1:10" ht="21" customHeight="1">
      <c r="A7" s="217" t="s">
        <v>8</v>
      </c>
      <c r="B7" s="218">
        <f>[24]XI!B7</f>
        <v>10</v>
      </c>
      <c r="C7" s="218">
        <v>30</v>
      </c>
      <c r="D7" s="218">
        <v>114</v>
      </c>
      <c r="E7" s="218">
        <v>258</v>
      </c>
      <c r="F7" s="218">
        <v>200</v>
      </c>
      <c r="G7" s="218">
        <v>345</v>
      </c>
      <c r="I7" s="215" t="e">
        <v>#REF!</v>
      </c>
      <c r="J7" s="215" t="e">
        <v>#REF!</v>
      </c>
    </row>
    <row r="8" spans="1:10" ht="21" customHeight="1">
      <c r="A8" s="217" t="s">
        <v>480</v>
      </c>
      <c r="B8" s="218">
        <f>[24]XI!B8</f>
        <v>3</v>
      </c>
      <c r="C8" s="218">
        <v>8</v>
      </c>
      <c r="D8" s="218">
        <v>54</v>
      </c>
      <c r="E8" s="218">
        <v>105</v>
      </c>
      <c r="F8" s="218">
        <v>115</v>
      </c>
      <c r="G8" s="218">
        <v>164</v>
      </c>
      <c r="I8" s="215" t="e">
        <v>#REF!</v>
      </c>
      <c r="J8" s="215" t="e">
        <v>#REF!</v>
      </c>
    </row>
    <row r="9" spans="1:10" ht="21" customHeight="1">
      <c r="A9" s="217" t="s">
        <v>481</v>
      </c>
      <c r="B9" s="218">
        <f>[24]XI!B9</f>
        <v>37</v>
      </c>
      <c r="C9" s="218">
        <v>35</v>
      </c>
      <c r="D9" s="218">
        <v>142</v>
      </c>
      <c r="E9" s="218">
        <v>120</v>
      </c>
      <c r="F9" s="218">
        <v>302</v>
      </c>
      <c r="G9" s="218">
        <v>310</v>
      </c>
      <c r="I9" s="215" t="e">
        <v>#REF!</v>
      </c>
      <c r="J9" s="215" t="e">
        <v>#REF!</v>
      </c>
    </row>
    <row r="10" spans="1:10" ht="21" customHeight="1">
      <c r="A10" s="217" t="s">
        <v>482</v>
      </c>
      <c r="B10" s="218">
        <f>[24]XI!B10</f>
        <v>0</v>
      </c>
      <c r="C10" s="218">
        <v>9</v>
      </c>
      <c r="D10" s="218">
        <v>188</v>
      </c>
      <c r="E10" s="218">
        <v>259</v>
      </c>
      <c r="F10" s="218">
        <v>397</v>
      </c>
      <c r="G10" s="218">
        <v>460</v>
      </c>
      <c r="I10" s="215" t="e">
        <v>#REF!</v>
      </c>
      <c r="J10" s="215" t="e">
        <v>#REF!</v>
      </c>
    </row>
    <row r="11" spans="1:10" ht="21" customHeight="1">
      <c r="A11" s="217" t="s">
        <v>11</v>
      </c>
      <c r="B11" s="218">
        <f>[24]XI!B11</f>
        <v>0</v>
      </c>
      <c r="C11" s="218">
        <v>12</v>
      </c>
      <c r="D11" s="218">
        <v>104</v>
      </c>
      <c r="E11" s="218">
        <v>187</v>
      </c>
      <c r="F11" s="218">
        <v>293</v>
      </c>
      <c r="G11" s="218">
        <v>415</v>
      </c>
      <c r="I11" s="215" t="e">
        <v>#REF!</v>
      </c>
      <c r="J11" s="215" t="e">
        <v>#REF!</v>
      </c>
    </row>
    <row r="12" spans="1:10" ht="21" customHeight="1">
      <c r="A12" s="217" t="s">
        <v>483</v>
      </c>
      <c r="B12" s="218">
        <f>[24]XI!B12</f>
        <v>0</v>
      </c>
      <c r="C12" s="218">
        <v>5</v>
      </c>
      <c r="D12" s="218">
        <v>55</v>
      </c>
      <c r="E12" s="218">
        <v>139</v>
      </c>
      <c r="F12" s="218">
        <v>163</v>
      </c>
      <c r="G12" s="218">
        <v>327</v>
      </c>
      <c r="I12" s="215" t="e">
        <v>#REF!</v>
      </c>
      <c r="J12" s="215" t="e">
        <v>#REF!</v>
      </c>
    </row>
    <row r="13" spans="1:10" ht="21" customHeight="1">
      <c r="A13" s="217" t="s">
        <v>484</v>
      </c>
      <c r="B13" s="218">
        <f>[24]XI!B13</f>
        <v>0</v>
      </c>
      <c r="C13" s="218">
        <v>6</v>
      </c>
      <c r="D13" s="218">
        <v>62</v>
      </c>
      <c r="E13" s="218">
        <v>131</v>
      </c>
      <c r="F13" s="218">
        <v>109</v>
      </c>
      <c r="G13" s="218">
        <v>174</v>
      </c>
      <c r="I13" s="215" t="e">
        <v>#REF!</v>
      </c>
      <c r="J13" s="215" t="e">
        <v>#REF!</v>
      </c>
    </row>
    <row r="14" spans="1:10" ht="21" customHeight="1">
      <c r="A14" s="217" t="s">
        <v>485</v>
      </c>
      <c r="B14" s="218">
        <f>[24]XI!B14</f>
        <v>20</v>
      </c>
      <c r="C14" s="218">
        <v>12</v>
      </c>
      <c r="D14" s="218">
        <v>84</v>
      </c>
      <c r="E14" s="218">
        <v>139</v>
      </c>
      <c r="F14" s="218">
        <v>213</v>
      </c>
      <c r="G14" s="218">
        <v>233</v>
      </c>
      <c r="I14" s="215" t="e">
        <v>#REF!</v>
      </c>
      <c r="J14" s="215" t="e">
        <v>#REF!</v>
      </c>
    </row>
    <row r="15" spans="1:10" ht="21" customHeight="1">
      <c r="A15" s="217" t="s">
        <v>486</v>
      </c>
      <c r="B15" s="218">
        <f>[24]XI!B15</f>
        <v>14</v>
      </c>
      <c r="C15" s="218">
        <v>10</v>
      </c>
      <c r="D15" s="218">
        <v>95</v>
      </c>
      <c r="E15" s="218">
        <v>116</v>
      </c>
      <c r="F15" s="218">
        <v>152</v>
      </c>
      <c r="G15" s="218">
        <v>249</v>
      </c>
      <c r="I15" s="215" t="e">
        <v>#REF!</v>
      </c>
      <c r="J15" s="215" t="e">
        <v>#REF!</v>
      </c>
    </row>
    <row r="16" spans="1:10" ht="21" customHeight="1">
      <c r="A16" s="217" t="s">
        <v>487</v>
      </c>
      <c r="B16" s="218">
        <f>[24]XI!B16</f>
        <v>0</v>
      </c>
      <c r="C16" s="218">
        <v>8</v>
      </c>
      <c r="D16" s="218">
        <v>65</v>
      </c>
      <c r="E16" s="218">
        <v>155</v>
      </c>
      <c r="F16" s="218">
        <v>145</v>
      </c>
      <c r="G16" s="218">
        <v>236</v>
      </c>
      <c r="I16" s="215" t="e">
        <v>#REF!</v>
      </c>
      <c r="J16" s="215" t="e">
        <v>#REF!</v>
      </c>
    </row>
    <row r="17" spans="1:11" ht="21" customHeight="1">
      <c r="A17" s="217" t="s">
        <v>488</v>
      </c>
      <c r="B17" s="218">
        <f>[24]XI!B17</f>
        <v>27</v>
      </c>
      <c r="C17" s="218">
        <v>36</v>
      </c>
      <c r="D17" s="218">
        <v>181</v>
      </c>
      <c r="E17" s="218">
        <v>250</v>
      </c>
      <c r="F17" s="218">
        <v>427</v>
      </c>
      <c r="G17" s="218">
        <v>536</v>
      </c>
      <c r="I17" s="215" t="e">
        <v>#REF!</v>
      </c>
      <c r="J17" s="215" t="e">
        <v>#REF!</v>
      </c>
    </row>
    <row r="18" spans="1:11" ht="21" customHeight="1">
      <c r="A18" s="217" t="s">
        <v>489</v>
      </c>
      <c r="B18" s="218">
        <f>[24]XI!B18</f>
        <v>4</v>
      </c>
      <c r="C18" s="218">
        <v>26</v>
      </c>
      <c r="D18" s="218">
        <v>109</v>
      </c>
      <c r="E18" s="218">
        <v>235</v>
      </c>
      <c r="F18" s="218">
        <v>260</v>
      </c>
      <c r="G18" s="218">
        <v>518</v>
      </c>
      <c r="I18" s="215" t="e">
        <v>#REF!</v>
      </c>
      <c r="J18" s="215" t="e">
        <v>#REF!</v>
      </c>
    </row>
    <row r="19" spans="1:11" ht="21" customHeight="1">
      <c r="A19" s="217" t="s">
        <v>490</v>
      </c>
      <c r="B19" s="218">
        <f>[24]XI!B19</f>
        <v>9</v>
      </c>
      <c r="C19" s="218">
        <v>18</v>
      </c>
      <c r="D19" s="218">
        <v>63</v>
      </c>
      <c r="E19" s="218">
        <v>81</v>
      </c>
      <c r="F19" s="218">
        <v>163</v>
      </c>
      <c r="G19" s="218">
        <v>244</v>
      </c>
      <c r="I19" s="215" t="e">
        <v>#REF!</v>
      </c>
      <c r="J19" s="215" t="e">
        <v>#REF!</v>
      </c>
    </row>
    <row r="20" spans="1:11" ht="21" customHeight="1">
      <c r="A20" s="217" t="s">
        <v>491</v>
      </c>
      <c r="B20" s="218">
        <f>[24]XI!B20</f>
        <v>21</v>
      </c>
      <c r="C20" s="218">
        <v>21</v>
      </c>
      <c r="D20" s="218">
        <v>157</v>
      </c>
      <c r="E20" s="218">
        <v>172</v>
      </c>
      <c r="F20" s="218">
        <v>237</v>
      </c>
      <c r="G20" s="218">
        <v>390</v>
      </c>
      <c r="I20" s="215" t="e">
        <v>#REF!</v>
      </c>
      <c r="J20" s="215" t="e">
        <v>#REF!</v>
      </c>
    </row>
    <row r="21" spans="1:11" ht="21" customHeight="1">
      <c r="A21" s="217" t="s">
        <v>492</v>
      </c>
      <c r="B21" s="218">
        <f>[24]XI!B21</f>
        <v>17</v>
      </c>
      <c r="C21" s="218">
        <v>24</v>
      </c>
      <c r="D21" s="218">
        <v>58</v>
      </c>
      <c r="E21" s="218">
        <v>78</v>
      </c>
      <c r="F21" s="218">
        <v>172</v>
      </c>
      <c r="G21" s="218">
        <v>222</v>
      </c>
      <c r="I21" s="215" t="e">
        <v>#REF!</v>
      </c>
      <c r="J21" s="215" t="e">
        <v>#REF!</v>
      </c>
    </row>
    <row r="22" spans="1:11" ht="21" customHeight="1">
      <c r="A22" s="217" t="s">
        <v>493</v>
      </c>
      <c r="B22" s="218">
        <f>[24]XI!B22</f>
        <v>11</v>
      </c>
      <c r="C22" s="218">
        <v>18</v>
      </c>
      <c r="D22" s="218">
        <v>126</v>
      </c>
      <c r="E22" s="218">
        <v>187</v>
      </c>
      <c r="F22" s="218">
        <v>143</v>
      </c>
      <c r="G22" s="218">
        <v>248</v>
      </c>
      <c r="I22" s="215" t="e">
        <v>#REF!</v>
      </c>
      <c r="J22" s="219" t="e">
        <v>#REF!</v>
      </c>
      <c r="K22" s="215" t="s">
        <v>494</v>
      </c>
    </row>
    <row r="23" spans="1:11" ht="21" customHeight="1">
      <c r="A23" s="217" t="s">
        <v>495</v>
      </c>
      <c r="B23" s="218">
        <f>[24]XI!B23</f>
        <v>11</v>
      </c>
      <c r="C23" s="218">
        <v>14</v>
      </c>
      <c r="D23" s="218">
        <v>125</v>
      </c>
      <c r="E23" s="218">
        <v>144</v>
      </c>
      <c r="F23" s="218">
        <v>105</v>
      </c>
      <c r="G23" s="218">
        <v>149</v>
      </c>
      <c r="I23" s="215" t="e">
        <v>#REF!</v>
      </c>
      <c r="J23" s="215" t="e">
        <v>#REF!</v>
      </c>
    </row>
    <row r="24" spans="1:11" ht="21" customHeight="1">
      <c r="A24" s="217" t="s">
        <v>496</v>
      </c>
      <c r="B24" s="218">
        <f>[24]XI!B24</f>
        <v>0</v>
      </c>
      <c r="C24" s="218">
        <v>35</v>
      </c>
      <c r="D24" s="218">
        <v>97</v>
      </c>
      <c r="E24" s="218">
        <v>165</v>
      </c>
      <c r="F24" s="218">
        <v>146</v>
      </c>
      <c r="G24" s="218">
        <v>219</v>
      </c>
      <c r="I24" s="215" t="e">
        <v>#REF!</v>
      </c>
      <c r="J24" s="215" t="e">
        <v>#REF!</v>
      </c>
    </row>
    <row r="25" spans="1:11" ht="21" customHeight="1">
      <c r="A25" s="217" t="s">
        <v>497</v>
      </c>
      <c r="B25" s="218">
        <f>[24]XI!B25</f>
        <v>14</v>
      </c>
      <c r="C25" s="218">
        <v>25</v>
      </c>
      <c r="D25" s="218">
        <v>150</v>
      </c>
      <c r="E25" s="218">
        <v>180</v>
      </c>
      <c r="F25" s="218">
        <v>238</v>
      </c>
      <c r="G25" s="218">
        <v>260</v>
      </c>
      <c r="I25" s="215" t="e">
        <v>#REF!</v>
      </c>
      <c r="J25" s="215" t="e">
        <v>#REF!</v>
      </c>
    </row>
    <row r="26" spans="1:11" ht="21" customHeight="1">
      <c r="A26" s="217" t="s">
        <v>498</v>
      </c>
      <c r="B26" s="218">
        <f>[24]XI!B26</f>
        <v>8</v>
      </c>
      <c r="C26" s="218">
        <v>18</v>
      </c>
      <c r="D26" s="218">
        <v>69</v>
      </c>
      <c r="E26" s="218">
        <v>151</v>
      </c>
      <c r="F26" s="218">
        <v>131</v>
      </c>
      <c r="G26" s="218">
        <v>206</v>
      </c>
      <c r="I26" s="215" t="e">
        <v>#REF!</v>
      </c>
      <c r="J26" s="215" t="e">
        <v>#REF!</v>
      </c>
    </row>
    <row r="27" spans="1:11" ht="21" customHeight="1">
      <c r="A27" s="217" t="s">
        <v>499</v>
      </c>
      <c r="B27" s="218">
        <f>[24]XI!B27</f>
        <v>13</v>
      </c>
      <c r="C27" s="218">
        <v>22</v>
      </c>
      <c r="D27" s="218">
        <v>64</v>
      </c>
      <c r="E27" s="218">
        <v>98</v>
      </c>
      <c r="F27" s="218">
        <v>180</v>
      </c>
      <c r="G27" s="218">
        <v>236</v>
      </c>
      <c r="I27" s="215" t="e">
        <v>#REF!</v>
      </c>
      <c r="J27" s="215" t="e">
        <v>#REF!</v>
      </c>
    </row>
    <row r="28" spans="1:11" ht="32.25" customHeight="1">
      <c r="A28" s="222" t="s">
        <v>507</v>
      </c>
      <c r="B28" s="220">
        <f t="shared" ref="B28" si="0">SUM(B5:B27)</f>
        <v>219</v>
      </c>
      <c r="C28" s="220">
        <v>415</v>
      </c>
      <c r="D28" s="220">
        <v>2302</v>
      </c>
      <c r="E28" s="220">
        <v>3643</v>
      </c>
      <c r="F28" s="220">
        <v>4884</v>
      </c>
      <c r="G28" s="220">
        <v>6728</v>
      </c>
      <c r="I28" s="215" t="e">
        <v>#REF!</v>
      </c>
      <c r="J28" s="215" t="e">
        <v>#REF!</v>
      </c>
    </row>
  </sheetData>
  <mergeCells count="7">
    <mergeCell ref="I3:J3"/>
    <mergeCell ref="A1:G1"/>
    <mergeCell ref="A3:A4"/>
    <mergeCell ref="B3:C3"/>
    <mergeCell ref="D3:E3"/>
    <mergeCell ref="F3:G3"/>
    <mergeCell ref="A2:G2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43</vt:i4>
      </vt:variant>
      <vt:variant>
        <vt:lpstr>Zakresy nazwane</vt:lpstr>
      </vt:variant>
      <vt:variant>
        <vt:i4>32</vt:i4>
      </vt:variant>
    </vt:vector>
  </HeadingPairs>
  <TitlesOfParts>
    <vt:vector size="75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37-PROFILE</vt:lpstr>
      <vt:lpstr>38-IPD</vt:lpstr>
      <vt:lpstr>39-DODATEK AKTYWIZ I CUDZOZIEMC</vt:lpstr>
      <vt:lpstr>40-POSZUKUJĄCY PRACY</vt:lpstr>
      <vt:lpstr>41-GMINY</vt:lpstr>
      <vt:lpstr>42-ZATRUDNIENIE 30-</vt:lpstr>
      <vt:lpstr>'10-KOBIETY BILANS RAZEM'!Obszar_wydruku</vt:lpstr>
      <vt:lpstr>'12-KOBIETY BILANS NARAST'!Obszar_wydruku</vt:lpstr>
      <vt:lpstr>'14-BILANS WIEŚ'!Obszar_wydruku</vt:lpstr>
      <vt:lpstr>'16-BILANS WIEŚ NARAST'!Obszar_wydruku</vt:lpstr>
      <vt:lpstr>'18-BILANS DO 30'!Obszar_wydruku</vt:lpstr>
      <vt:lpstr>'20-BILANS DO 30 NARAST'!Obszar_wydruku</vt:lpstr>
      <vt:lpstr>'22-BILANS DO 25'!Obszar_wydruku</vt:lpstr>
      <vt:lpstr>'24-BILANS DO 25 NARAST'!Obszar_wydruku</vt:lpstr>
      <vt:lpstr>'26-BILANS POW 50'!Obszar_wydruku</vt:lpstr>
      <vt:lpstr>'28-BILANS POW 50 NARAST'!Obszar_wydruku</vt:lpstr>
      <vt:lpstr>'30-BILANS DŁUGOTRWALE'!Obszar_wydruku</vt:lpstr>
      <vt:lpstr>'32-BILANS DŁUGOTRWALE NARAST'!Obszar_wydruku</vt:lpstr>
      <vt:lpstr>'41-GMINY'!Obszar_wydruku</vt:lpstr>
      <vt:lpstr>'6-BILANS OGÓŁEM'!Obszar_wydruku</vt:lpstr>
      <vt:lpstr>'8-BILANS OGÓŁEM NARASTAJĄCO'!Obszar_wydruku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'41-GMINY'!Print_Area</vt:lpstr>
      <vt:lpstr>'6-BILANS OGÓŁEM'!Print_Area</vt:lpstr>
      <vt:lpstr>'8-BILANS OGÓŁEM NARASTAJĄCO'!Print_Area</vt:lpstr>
      <vt:lpstr>'41-GMINY'!Print_Titles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iwonajanowska</cp:lastModifiedBy>
  <cp:lastPrinted>2017-03-09T08:01:18Z</cp:lastPrinted>
  <dcterms:created xsi:type="dcterms:W3CDTF">2015-01-02T11:29:27Z</dcterms:created>
  <dcterms:modified xsi:type="dcterms:W3CDTF">2017-12-13T08:39:50Z</dcterms:modified>
</cp:coreProperties>
</file>