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3735" windowWidth="19260" windowHeight="1875" tabRatio="860" activeTab="1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G202" i="44" l="1"/>
  <c r="G201"/>
  <c r="G200"/>
  <c r="G199"/>
  <c r="G198"/>
  <c r="G197"/>
  <c r="G196"/>
  <c r="G195"/>
  <c r="G194"/>
  <c r="G193"/>
  <c r="F192"/>
  <c r="E192"/>
  <c r="D192"/>
  <c r="C192"/>
  <c r="G191"/>
  <c r="G190"/>
  <c r="G189"/>
  <c r="G188"/>
  <c r="G187"/>
  <c r="F186"/>
  <c r="E186"/>
  <c r="D186"/>
  <c r="C186"/>
  <c r="G186" s="1"/>
  <c r="G185"/>
  <c r="G184"/>
  <c r="G183"/>
  <c r="G182"/>
  <c r="G181"/>
  <c r="G180"/>
  <c r="G179"/>
  <c r="F178"/>
  <c r="E178"/>
  <c r="D178"/>
  <c r="C178"/>
  <c r="G178" s="1"/>
  <c r="G177"/>
  <c r="G176"/>
  <c r="G175"/>
  <c r="G174"/>
  <c r="G173"/>
  <c r="G172"/>
  <c r="G171"/>
  <c r="G170"/>
  <c r="G169"/>
  <c r="G168"/>
  <c r="G167"/>
  <c r="G166"/>
  <c r="G165"/>
  <c r="F164"/>
  <c r="E164"/>
  <c r="D164"/>
  <c r="C164"/>
  <c r="G164" s="1"/>
  <c r="G163"/>
  <c r="G162"/>
  <c r="G161"/>
  <c r="G160"/>
  <c r="G159"/>
  <c r="G158"/>
  <c r="G157"/>
  <c r="F156"/>
  <c r="E156"/>
  <c r="D156"/>
  <c r="C156"/>
  <c r="G156" s="1"/>
  <c r="G155"/>
  <c r="G154"/>
  <c r="G153"/>
  <c r="G152"/>
  <c r="G151"/>
  <c r="G150"/>
  <c r="F149"/>
  <c r="E149"/>
  <c r="D149"/>
  <c r="C149"/>
  <c r="G148"/>
  <c r="G147"/>
  <c r="G146"/>
  <c r="G145"/>
  <c r="G144"/>
  <c r="G143"/>
  <c r="G142"/>
  <c r="G141"/>
  <c r="F140"/>
  <c r="E140"/>
  <c r="D140"/>
  <c r="C140"/>
  <c r="G139"/>
  <c r="G138"/>
  <c r="G137"/>
  <c r="G136"/>
  <c r="G135"/>
  <c r="G134"/>
  <c r="G133"/>
  <c r="G132"/>
  <c r="G131"/>
  <c r="F130"/>
  <c r="E130"/>
  <c r="D130"/>
  <c r="C130"/>
  <c r="G129"/>
  <c r="G128"/>
  <c r="G127"/>
  <c r="G126"/>
  <c r="G125"/>
  <c r="G124"/>
  <c r="F123"/>
  <c r="E123"/>
  <c r="D123"/>
  <c r="C123"/>
  <c r="G123" s="1"/>
  <c r="G122"/>
  <c r="G121"/>
  <c r="G120"/>
  <c r="G119"/>
  <c r="G118"/>
  <c r="G117"/>
  <c r="G116"/>
  <c r="G115"/>
  <c r="G114"/>
  <c r="G113"/>
  <c r="G112"/>
  <c r="F111"/>
  <c r="E111"/>
  <c r="D111"/>
  <c r="C111"/>
  <c r="G111" s="1"/>
  <c r="G110"/>
  <c r="G109"/>
  <c r="G108"/>
  <c r="G107"/>
  <c r="G106"/>
  <c r="G105"/>
  <c r="G104"/>
  <c r="G103"/>
  <c r="G102"/>
  <c r="G101"/>
  <c r="G100"/>
  <c r="G99"/>
  <c r="G98"/>
  <c r="F97"/>
  <c r="E97"/>
  <c r="D97"/>
  <c r="C97"/>
  <c r="G97" s="1"/>
  <c r="G96"/>
  <c r="G95"/>
  <c r="G94"/>
  <c r="G93"/>
  <c r="G92"/>
  <c r="G91"/>
  <c r="G90"/>
  <c r="F89"/>
  <c r="E89"/>
  <c r="D89"/>
  <c r="C89"/>
  <c r="G89" s="1"/>
  <c r="G88"/>
  <c r="G87"/>
  <c r="G86"/>
  <c r="G85"/>
  <c r="G84"/>
  <c r="G83"/>
  <c r="G82"/>
  <c r="F81"/>
  <c r="E81"/>
  <c r="D81"/>
  <c r="C81"/>
  <c r="G80"/>
  <c r="G79"/>
  <c r="G78"/>
  <c r="G77"/>
  <c r="G76"/>
  <c r="G75"/>
  <c r="G74"/>
  <c r="G73"/>
  <c r="G72"/>
  <c r="G71"/>
  <c r="G70"/>
  <c r="G69"/>
  <c r="F68"/>
  <c r="E68"/>
  <c r="D68"/>
  <c r="C68"/>
  <c r="G67"/>
  <c r="G66"/>
  <c r="G65"/>
  <c r="G64"/>
  <c r="G63"/>
  <c r="G62"/>
  <c r="G61"/>
  <c r="G60"/>
  <c r="G59"/>
  <c r="F58"/>
  <c r="E58"/>
  <c r="D58"/>
  <c r="C58"/>
  <c r="G58" s="1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F39"/>
  <c r="E39"/>
  <c r="D39"/>
  <c r="C39"/>
  <c r="G38"/>
  <c r="G37"/>
  <c r="G36"/>
  <c r="G5"/>
  <c r="D2"/>
  <c r="G149" l="1"/>
  <c r="G68"/>
  <c r="G130"/>
  <c r="G39"/>
  <c r="G81"/>
  <c r="G140"/>
  <c r="E203"/>
  <c r="D203"/>
  <c r="F203"/>
  <c r="G192"/>
  <c r="C203"/>
  <c r="G203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I26" i="46" l="1"/>
  <c r="J27"/>
  <c r="I27"/>
  <c r="J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28" l="1"/>
  <c r="I28"/>
  <c r="Q1" i="43" l="1"/>
  <c r="R36" i="42"/>
  <c r="P36"/>
  <c r="K36"/>
  <c r="H36"/>
  <c r="C36" l="1"/>
  <c r="E36" s="1"/>
  <c r="Q1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s="1"/>
  <c r="A2" i="4"/>
  <c r="Q2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<sst xmlns="http://schemas.openxmlformats.org/spreadsheetml/2006/main" count="5428" uniqueCount="595">
  <si>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</si>
  <si>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</si>
  <si>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</si>
  <si>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</si>
  <si>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</si>
  <si>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</si>
  <si>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</si>
  <si>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</si>
  <si>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</si>
  <si>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</si>
  <si>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</si>
  <si>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</si>
  <si>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</si>
  <si>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</si>
  <si>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</si>
  <si>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</si>
  <si>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</si>
  <si>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</si>
  <si>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</si>
  <si>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</si>
  <si>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</si>
  <si>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</si>
  <si>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</si>
  <si>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</si>
  <si>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</si>
  <si>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</si>
  <si>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</si>
  <si>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</si>
  <si>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</si>
  <si>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</si>
  <si>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</si>
  <si>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</si>
  <si>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</si>
  <si>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</si>
  <si>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</si>
  <si>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</si>
  <si>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</si>
  <si>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</si>
  <si>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</si>
  <si>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</si>
  <si>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</si>
  <si>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</si>
  <si>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</si>
  <si>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</si>
  <si>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</si>
  <si>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</si>
  <si>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</si>
  <si>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</si>
  <si>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</si>
  <si>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</si>
  <si>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</si>
  <si>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</si>
  <si>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</si>
  <si>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</si>
  <si>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</si>
  <si>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</si>
  <si>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</si>
  <si>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</si>
  <si>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</si>
  <si>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</si>
  <si>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</si>
  <si>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</si>
  <si>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</si>
  <si>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</si>
  <si>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</si>
  <si>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</si>
  <si>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</si>
  <si>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</si>
  <si>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</si>
  <si>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</si>
  <si>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</si>
  <si>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</si>
  <si>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</si>
  <si>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</si>
  <si>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</si>
  <si>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</si>
  <si>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</si>
  <si>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</si>
  <si>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</si>
  <si>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</si>
  <si>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</si>
  <si>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</si>
  <si>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</si>
  <si>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</si>
  <si>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</si>
  <si>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</si>
  <si>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</si>
  <si>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</si>
  <si>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</si>
  <si>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</si>
  <si>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</si>
  <si>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</si>
  <si>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</si>
  <si>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</si>
  <si>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</si>
  <si>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</si>
  <si>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</si>
  <si>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</si>
  <si>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</si>
  <si>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</si>
  <si>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</si>
  <si>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</si>
  <si>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</si>
  <si>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</si>
  <si>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</si>
  <si>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</si>
  <si>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</si>
  <si>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</si>
  <si>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</si>
  <si>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</si>
  <si>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</si>
  <si>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</si>
  <si>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</si>
  <si>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</si>
  <si>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</si>
  <si>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</si>
  <si>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</si>
  <si>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</si>
  <si>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</si>
  <si>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</si>
  <si>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</si>
  <si>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</si>
  <si>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</si>
  <si>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</si>
  <si>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</si>
  <si>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</si>
  <si>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</si>
  <si>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</si>
  <si>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</si>
  <si>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</si>
  <si>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</si>
  <si>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</si>
  <si>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</si>
  <si>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</si>
  <si>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</si>
  <si>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</si>
  <si>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</si>
  <si>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</si>
  <si>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</si>
  <si>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</si>
  <si>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</si>
  <si>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</si>
  <si>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</si>
  <si>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</si>
  <si>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</si>
  <si>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</si>
  <si>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</si>
  <si>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</si>
  <si>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</si>
  <si>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</si>
  <si>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</si>
  <si>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</si>
  <si>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</si>
  <si>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</si>
  <si>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</si>
  <si>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</si>
  <si>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</si>
  <si>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</si>
  <si>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</si>
  <si>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</si>
  <si>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</si>
  <si>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</si>
  <si>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</si>
  <si>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</si>
  <si>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</si>
  <si>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</si>
  <si>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</si>
  <si>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</si>
  <si>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</si>
  <si>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</si>
  <si>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</si>
  <si>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</si>
  <si>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</si>
  <si>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</si>
  <si>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</si>
  <si>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</si>
  <si>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</si>
  <si>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</si>
  <si>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</si>
  <si>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</si>
  <si>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</si>
  <si>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</si>
  <si>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</si>
  <si>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</si>
  <si>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</si>
  <si>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</si>
  <si>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</si>
  <si>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</si>
  <si>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</si>
  <si>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</si>
  <si>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</si>
  <si>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</si>
  <si>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</si>
  <si>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</si>
  <si>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</si>
  <si>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</si>
  <si>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</si>
  <si>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</si>
  <si>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</si>
  <si>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</si>
  <si>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</si>
  <si>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</si>
  <si>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</si>
  <si>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</si>
  <si>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</si>
  <si>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</si>
  <si>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</si>
  <si>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</si>
  <si>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</si>
  <si>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</si>
  <si>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</si>
  <si>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</si>
  <si>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</si>
  <si>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</si>
  <si>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</si>
  <si>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</si>
  <si>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</si>
  <si>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</si>
  <si>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</si>
  <si>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</si>
  <si>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</si>
  <si>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</si>
  <si>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</si>
  <si>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</si>
  <si>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</si>
  <si>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</si>
  <si>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</si>
  <si>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</si>
  <si>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</si>
  <si>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</si>
  <si>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</si>
  <si>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</si>
  <si>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</si>
  <si>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</si>
  <si>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</si>
  <si>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</si>
  <si>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</si>
  <si>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</si>
  <si>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</si>
  <si>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</si>
  <si>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</si>
  <si>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</si>
  <si>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</si>
  <si>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</si>
  <si>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</si>
  <si>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</si>
  <si>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</si>
  <si>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</si>
  <si>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</si>
  <si>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</si>
  <si>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</si>
  <si>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</si>
  <si>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</si>
  <si>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</si>
  <si>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</si>
  <si>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</si>
  <si>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</si>
  <si>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</si>
  <si>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</si>
  <si>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</si>
  <si>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</si>
  <si>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</si>
  <si>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</si>
  <si>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</si>
  <si>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</si>
  <si>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</si>
  <si>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</si>
  <si>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</si>
  <si>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</si>
  <si>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</si>
  <si>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</si>
  <si>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</si>
  <si>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</si>
  <si>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</si>
  <si>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</si>
  <si>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</si>
  <si>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</si>
  <si>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</si>
  <si>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</si>
  <si>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</si>
  <si>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</si>
  <si>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</si>
  <si>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</si>
  <si>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</si>
  <si>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</si>
  <si>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</si>
  <si>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</si>
  <si>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</si>
  <si>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</si>
  <si>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</si>
  <si>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</si>
  <si>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</si>
  <si>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</si>
  <si>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</si>
  <si>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</si>
  <si>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</si>
  <si>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</si>
  <si>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</si>
  <si>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</si>
  <si>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</si>
  <si>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</si>
  <si>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</si>
  <si>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</si>
  <si>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</si>
  <si>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</si>
  <si>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</si>
  <si>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</si>
  <si>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</si>
  <si>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</si>
  <si>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</si>
  <si>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</si>
  <si>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</si>
  <si>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</si>
  <si>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</si>
  <si>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</si>
  <si>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</si>
  <si>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</si>
  <si>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</si>
  <si>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</si>
  <si>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</si>
  <si>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</si>
  <si>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</si>
  <si>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</si>
  <si>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</si>
  <si>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</si>
  <si>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</si>
  <si>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</si>
  <si>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</si>
  <si>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</si>
  <si>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</si>
  <si>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</si>
  <si>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</si>
  <si>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</si>
  <si>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</si>
  <si>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</si>
  <si>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</si>
  <si>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</si>
  <si>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</si>
  <si>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</si>
  <si>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</si>
  <si>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</si>
  <si>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</si>
  <si>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</si>
  <si>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</si>
  <si>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</si>
  <si>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</si>
  <si>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</si>
  <si>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</si>
  <si>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</si>
  <si>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</si>
  <si>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</si>
  <si>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</si>
  <si>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</si>
  <si>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</si>
  <si>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</si>
  <si>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</si>
  <si>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</si>
  <si>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</si>
  <si>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</si>
  <si>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</si>
  <si>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</si>
  <si>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</si>
  <si>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</si>
  <si>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</si>
  <si>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</si>
  <si>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</si>
  <si>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</si>
  <si>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</si>
  <si>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</si>
  <si>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</si>
  <si>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</si>
  <si>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</si>
  <si>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</si>
  <si>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</si>
  <si>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</si>
  <si>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</si>
  <si>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</si>
  <si>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</si>
  <si>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</si>
  <si>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</si>
  <si>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</si>
  <si>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</si>
  <si>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</si>
  <si>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</si>
  <si>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</si>
  <si>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</si>
  <si>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</si>
  <si>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</si>
  <si>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</si>
  <si>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</si>
  <si>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</si>
  <si>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</si>
  <si>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</si>
  <si>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</si>
  <si>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</si>
  <si>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</si>
  <si>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</si>
  <si>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</si>
  <si>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</si>
  <si>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</si>
  <si>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</si>
  <si>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</si>
  <si>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</si>
  <si>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</si>
  <si>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</si>
  <si>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</si>
  <si>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</si>
  <si>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</si>
  <si>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</si>
  <si>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</si>
  <si>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</si>
  <si>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</si>
  <si>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</si>
  <si>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</si>
  <si>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</si>
  <si>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</si>
  <si>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</si>
  <si>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</si>
  <si>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</si>
  <si>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</si>
  <si>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</si>
  <si>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</si>
  <si>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</si>
  <si>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</si>
  <si>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</si>
  <si>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</si>
  <si>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</si>
  <si>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</si>
  <si>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</si>
  <si>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</si>
  <si>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</si>
  <si>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</si>
  <si>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</si>
  <si>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</si>
  <si>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</si>
  <si>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</si>
  <si>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</si>
  <si>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</si>
  <si>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</si>
  <si>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</si>
  <si>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</si>
  <si>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</si>
  <si>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</si>
  <si>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</si>
  <si>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</si>
  <si>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</si>
  <si>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</si>
  <si>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</si>
  <si>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</si>
  <si>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</si>
  <si>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</si>
  <si>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</si>
  <si>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</si>
  <si>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</si>
  <si>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</si>
  <si>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</si>
  <si>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</si>
  <si>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</si>
  <si>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</si>
  <si>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</si>
  <si>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</si>
  <si>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</si>
  <si>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</si>
  <si>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</si>
  <si>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</si>
  <si>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</si>
  <si>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</si>
  <si>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</si>
  <si>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</si>
  <si>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</si>
  <si>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</si>
  <si>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</si>
  <si>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</si>
  <si>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</si>
  <si>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</si>
  <si>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</si>
  <si>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</si>
  <si>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</si>
  <si>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</si>
  <si>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</si>
  <si>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</si>
  <si>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</si>
  <si>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</si>
  <si>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</si>
  <si>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</si>
  <si>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</si>
  <si>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</si>
  <si>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</si>
  <si>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</si>
  <si>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</si>
  <si>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</si>
  <si>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</si>
  <si>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</si>
  <si>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</si>
  <si>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</si>
  <si>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</si>
  <si>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</si>
  <si>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</si>
  <si>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</si>
  <si>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</si>
  <si>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</si>
  <si>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</si>
  <si>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</si>
  <si>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</si>
  <si>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</si>
  <si>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</si>
  <si>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2018 ROKU</t>
  </si>
  <si>
    <t>2018 ROKU; CIĄG DALSZY</t>
  </si>
  <si>
    <t xml:space="preserve"> 2018 ROKU</t>
  </si>
  <si>
    <t>2018 ROKU;  CIĄG DALSZY</t>
  </si>
  <si>
    <t>TABELA 41. BEZROBOTNI WEDŁUG MIAST I GMIN WOJEWÓDZTWA KUJAWSKO-POMORSKIEGO</t>
  </si>
  <si>
    <t>III 2018</t>
  </si>
  <si>
    <t>ANEKS STATYSTYCZNY: Dane o sytuacji na rynku pracy województwa kujawsko-pomorskiego za kwiecień 2018 roku</t>
  </si>
  <si>
    <t>Zgłoszenia zwolnień i zwolnienia grupowe, zwolnienia monitorowane; bezrobotni zwolnieni z przyczyn zakładu pracy w kwietniu 2018 r.</t>
  </si>
  <si>
    <t>Bezrobotni niepełnosprawni w kwietniu 2018 r.</t>
  </si>
  <si>
    <t>Bilans bezrobotnych w kwietniu 2018 r.</t>
  </si>
  <si>
    <t>Podjęcia pracy i aktywizacja bezrobotnych w kwietniu 2018 r.</t>
  </si>
  <si>
    <t>Bilans bezrobotnych kobiet w kwietniu 2018 roku</t>
  </si>
  <si>
    <t>Podjęcia pracy i aktywizacja bezrobotnych kobiet w kwietniu 2018 r.</t>
  </si>
  <si>
    <t>Bilans bezrobotnych zamieszkałych na wsi w kwietniu 2018 r.</t>
  </si>
  <si>
    <t>Podjęcia pracy i aktywizacja bezrobotnych zamieszkałych na wsi w kwietniu 2018 r.</t>
  </si>
  <si>
    <t>Bilans bezrobotnych do 30 roku życia w kwietniu 2018 r.</t>
  </si>
  <si>
    <t>Podjęcia pracy i aktywizacja bezrobotnych do 30 roku życia w kwietniu 2018 r.</t>
  </si>
  <si>
    <t>Bilans bezrobotnych do 25 roku życia w kwietniu 2018 r.</t>
  </si>
  <si>
    <t>Podjęcia pracy i aktywizacja bezrobotnych do 25 roku życia w kwietniu 2018 r.</t>
  </si>
  <si>
    <t>Bilans bezrobotnych powyżej 50 roku życia w kwietniu 2018 r.</t>
  </si>
  <si>
    <t>Podjęcia pracy i aktywizacja bezrobotnych powyżej 50 roku życia w kwietniu 2018 r.</t>
  </si>
  <si>
    <t>Bilans długotrwale bezrobotnych w kwietniu 2018 r.</t>
  </si>
  <si>
    <t>Podjęcia pracy i aktywizacja długotrwale bezrobotnych w kwietniu 2018 r.</t>
  </si>
  <si>
    <t>Wolne miejsca pracy i miejsca aktywizacji zawodowej w kwietniu 2018 r.</t>
  </si>
  <si>
    <t>Uczestnictwo w działaniach realizowanych w ramach projektów współfinansowanych z EFS w kwietniu 2018 r.</t>
  </si>
  <si>
    <t>Bezrobotni, dla których ustalono profil pomocy w kwietniu 2018 r.</t>
  </si>
  <si>
    <t>Osoby objęte indywidualnym planem działania (bezrobotni i poszukujący pracy) w kwietniu 2018 r.</t>
  </si>
  <si>
    <t>Osoby uprawnione do dodatku aktywizacyjnego oraz cudzoziemcy z prawem do zasiłku w kwietniu 2018 r.</t>
  </si>
  <si>
    <t>Poszukujący pracy w kwietniu 2018 r.</t>
  </si>
  <si>
    <t>Bezrobotni według miast i gmin województwa kujawsko-pomorskiego w kwietniu 2018 r.</t>
  </si>
  <si>
    <t>Informacja dotycząca refundowania pracodawcom lub przedsiębiorcom kosztów zatrudnienia bezrobotnych do 30 roku życia w kwietniu 2018 roku</t>
  </si>
  <si>
    <t>Bezrobotni uczestniczący w aktywnych formach przeciwdziałania bezrobociu w końcu kwietnia 2018 r.</t>
  </si>
  <si>
    <t>Bilans bezrobotnych w okresie styczeń - kwiecień 2018 r.</t>
  </si>
  <si>
    <t>Podjęcia pracy i aktywizacja bezrobotnych w okresie styczeń - kwiecień 2018 r.</t>
  </si>
  <si>
    <t>Bilans bezrobotnych kobiet w okresie styczeń - kwiecień 2018 r.</t>
  </si>
  <si>
    <t>Podjęcia pracy i aktywizacja bezrobotnych kobiet w okresie styczeń - kwiecień 2018 r.</t>
  </si>
  <si>
    <t>Bilans bezrobotnych zamieszkałych na wsi w okresie styczeń - kwiecień 2018 r.</t>
  </si>
  <si>
    <t>Podjęcia pracy i aktywizacja bezrobotnych zamieszkałych na wsi w okresie styczeń - kwiecień 2018 r.</t>
  </si>
  <si>
    <t>Bilans bezrobotnych do 30 roku życia w okresie styczeń - kwiecień 2018 r.</t>
  </si>
  <si>
    <t>Podjęcia pracy i aktywizacja bezrobotnych do 30 roku życia w okresie styczeń - kwiecień 2018 r.</t>
  </si>
  <si>
    <t>Bilans bezrobotnych do 25 roku życia w okresie styczeń - kwiecień 2018 r.</t>
  </si>
  <si>
    <t>Podjęcia pracy i aktywizacja bezrobotnych do 25 roku życia w okresie styczeń - kwiecień 2018 r.</t>
  </si>
  <si>
    <t>Bilans bezrobotnych powyżej 50 roku życia w okresie styczeń - kwiecień 2018 r.</t>
  </si>
  <si>
    <t>Podjęcia pracy i aktywizacja bezrobotnych powyżej 50  roku życia w okresie styczeń - kwiecień 2018 r.</t>
  </si>
  <si>
    <t xml:space="preserve">Bilans długotrwale bezrobotnych w okresie styczeń - kwiecień 2018 r. </t>
  </si>
  <si>
    <t>Podjęcia pracy i aktywizacja długotrwale bezrobotnych w okresie styczeń - kwiecień 2018 r.</t>
  </si>
  <si>
    <t>30.04.2018 r.</t>
  </si>
  <si>
    <t>IV 2018</t>
  </si>
  <si>
    <t>stopa bezrobocia (w %) za marzec 2018 roku</t>
  </si>
  <si>
    <t xml:space="preserve">TABELA 42. INFORMACJA DOTYCZĄCA REFUNDOWANIA PRACODAWCOM LUB PRZEDSIĘBIORCOMKOSZTÓW ZATRUDNIENIA BEZROBOTNYCH DO 30 ROKU ŻYCIA W KWIETNIU 2018 ROKU
</t>
  </si>
  <si>
    <t>TABELA 40. POSZUKUJĄCY PRACY W KWIETNIU</t>
  </si>
  <si>
    <t>TABELA 39. OSOBY UPRAWNIONE DO DODATKU AKTYWIZACYJNEGO ORAZ CUDZOZIEMCY Z PRAWEM DO ZASIŁKU W KWIETNIU</t>
  </si>
  <si>
    <t>TABELA 38. OSOBY OBJĘTE INDYWIDUALNYM PLANEM DZIAŁANIA (BEZROBOTNI I POSZUKUJĄCY PRACY) W KWIETNIU</t>
  </si>
  <si>
    <t>TABELA 37. BEZROBOTNI, DLA KTÓRYCH USTALONO PROFIL POMOCY W KWIETNIU</t>
  </si>
  <si>
    <t>TABELA 36. UCZESTNICTWO W DZIAŁANIACH REALIZOWANYCH W RAMACH PROJEKTÓW WSPÓŁFINANSOWANYCH Z EFS W KWIETNIU</t>
  </si>
  <si>
    <t>TABELA 35. WOLNE MIEJSCA PRACY I MIEJSCA AKTYWIZACJI ZAWODOWEJ W KWIETNIU</t>
  </si>
  <si>
    <t>TABELA 31. PODJĘCIA PRACY I AKTYWIZACJA DŁUGOTRWALE BEZROBOTNYCH W KWIETNIU</t>
  </si>
  <si>
    <t>TABELA 30. BILANS DŁUGOTRWALE BEZROBOTNYCH W KWIETNIU</t>
  </si>
  <si>
    <t>TABELA 27. PODJĘCIA PRACY I AKTYWIZACJA BEZROBOTNYCH POWYŻEJ 50 ROKU ŻYCIA W KWIETNIU</t>
  </si>
  <si>
    <t>TABELA 26. BILANS BEZROBOTNYCH POWYŻEJ 50 ROKU ŻYCIA W KWIETNIU</t>
  </si>
  <si>
    <t>TABELA 23. PODJĘCIA PRACY I AKTYWIZACJA BEZROBOTNYCH DO 25 ROKU ŻYCIA W KWIETNIU</t>
  </si>
  <si>
    <t>TABELA 22. BILANS BEZROBOTNYCH DO 25 ROKU ŻYCIA W KWIETNIU</t>
  </si>
  <si>
    <t>TABELA 19. PODJĘCIA PRACY I AKTYWIZACJA BEZROBOTNYCH DO 30 ROKU ŻYCIA W KWIETNIU</t>
  </si>
  <si>
    <t>TABELA 18. BILANS BEZROBOTNYCH DO 30 ROKU ŻYCIA W KWIETNIU</t>
  </si>
  <si>
    <t>TABELA 15. PODJĘCIA PRACY I AKTYWIZACJA BEZROBOTNYCH ZAMIESZKAŁYCH NA WSI W KWIETNIU</t>
  </si>
  <si>
    <t>TABELA 14. BILANS BEZROBOTNYCH ZAMIESZKAŁYCH NA WSI W KWIETNIU</t>
  </si>
  <si>
    <t>TABELA 11. PODJĘCIA PRACY I AKTYWIZACJA BEZROBOTNYCH KOBIET W KWIETNIU</t>
  </si>
  <si>
    <t>TABELA 10. BILANS BEZROBOTNYCH KOBIET W KWIETNIU</t>
  </si>
  <si>
    <t>TABELA 7. PODJĘCIA PRACY I AKTYWIZACJA BEZROBOTNYCH W KWIETNIU</t>
  </si>
  <si>
    <t>TABELA 6. BILANS BEZROBOTNYCH W KWIETNIU</t>
  </si>
  <si>
    <t>TABELA 5. BEZROBOTNI NIEPEŁNOSPRAWNI W KWIETNIU</t>
  </si>
  <si>
    <t>TABELA 4. ZGŁOSZENIA ZWOLNIEŃ I ZWOLNIENIA GRUPOWE, ZWOLNIENIA MONITOROWANE; BEZROBOTNI ZWOLNIENI Z PRZYCZYN ZAKŁADU PRACY W KWIETNIU</t>
  </si>
  <si>
    <t>TABELA 33. PODJĘCIA PRACY I AKTYWIZACJA DŁUGOTRWALE BEZROBOTNYCH W OKRESIE STYCZEŃ - KWIECIEŃ</t>
  </si>
  <si>
    <t>TABELA 32. BILANS DŁUGOTRWALE BEZROBOTNYCH W OKRESIE STYCZEŃ - KWIECIEŃ</t>
  </si>
  <si>
    <t>TABELA 29. PODJĘCIA PRACY I AKTYWIZACJA BEZROBOTNYCH POWYŻEJ 50 ROKU ŻYCIA W OKRESIE STYCZEŃ - KWIECIEŃ</t>
  </si>
  <si>
    <t>TABELA 28. BILANS BEZROBOTNYCH POWYŻEJ 50 ROKU ŻYCIA W OKRESIE STYCZEŃ - KWIECIEŃ</t>
  </si>
  <si>
    <t>TABELA 25. PODJĘCIA PRACY I AKTYWIZACJA BEZROBOTNYCH DO 25 ROKU ŻYCIA W OKRESIE STYCZEŃ - KWIECIEŃ</t>
  </si>
  <si>
    <t>TABELA 24. BILANS BEZROBOTNYCH DO 25 ROKU ŻYCIA W OKRESIE STYCZEŃ - KWIECIEŃ</t>
  </si>
  <si>
    <t>TABELA 21. PODJĘCIA PRACY I AKTYWIZACJA BEZROBOTNYCH DO 30 ROKU ŻYCIA W OKRESIE STYCZEŃ - KWIECIEŃ</t>
  </si>
  <si>
    <t>TABELA 20. BILANS BEZROBOTNYCH DO 30 ROKU ŻYCIA W OKRESIE STYCZEŃ - KWIECIEŃ</t>
  </si>
  <si>
    <t>TABELA 17. PODJĘCIA PRACY I AKTYWIZACJA BEZROBOTNYCH ZAMIESZKAŁYCH NA WSI W OKRESIE STYCZEŃ - KWIECIEŃ</t>
  </si>
  <si>
    <t>TABELA 16. BILANS BEZROBOTNYCH ZAMIESZKAŁYCH NA WSI W OKRESIE STYCZEŃ - KWIECIEŃ</t>
  </si>
  <si>
    <t>TABELA 13. PODJĘCIA PRACY I AKTYWIZACJA BEZROBOTNYCH KOBIET W OKRESIE STYCZEŃ - KWIECIEŃ</t>
  </si>
  <si>
    <t>TABELA 12. BILANS BEZROBOTNYCH KOBIET W OKRESIE STYCZEŃ - KWIECIEŃ</t>
  </si>
  <si>
    <t>TABELA 9. PODJĘCIA PRACY I AKTYWIZACJA BEZROBOTNYCH W OKRESIE STYCZEŃ - KWIECIEŃ</t>
  </si>
  <si>
    <t>TABELA 8. BILANS BEZROBOTNYCH W OKRESIE STYCZEŃ - KWIECIEŃ</t>
  </si>
  <si>
    <t>I - IV 2018</t>
  </si>
  <si>
    <t>I - IV 2017</t>
  </si>
  <si>
    <t>TABELA 34. BEZROBOTNI UCZESTNICZĄCY W AKTYWNYCH FORMACH PRZECIWDZIAŁANIA BEZROBOCIU W KOŃCU KWIETNIA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</si>
</sst>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/1m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/2m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3/3m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4/4m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5/5m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6/6m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7/7m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8/8m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9/9m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0/10m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1/11m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2/12m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3/13m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4/14m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5/15m4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6/16m4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7/17m4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8/18m4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9/19m4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0/20m4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1/21m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2/22m4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3/23m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965</v>
          </cell>
        </row>
      </sheetData>
      <sheetData sheetId="3">
        <row r="5">
          <cell r="F5">
            <v>6605</v>
          </cell>
        </row>
      </sheetData>
      <sheetData sheetId="4">
        <row r="5">
          <cell r="F5">
            <v>1338</v>
          </cell>
        </row>
      </sheetData>
      <sheetData sheetId="5">
        <row r="5">
          <cell r="D5">
            <v>81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954</v>
          </cell>
        </row>
      </sheetData>
      <sheetData sheetId="8"/>
      <sheetData sheetId="9">
        <row r="13">
          <cell r="D13">
            <v>167</v>
          </cell>
        </row>
      </sheetData>
      <sheetData sheetId="10">
        <row r="5">
          <cell r="F5">
            <v>6560</v>
          </cell>
        </row>
      </sheetData>
      <sheetData sheetId="11">
        <row r="5">
          <cell r="F5">
            <v>1305</v>
          </cell>
        </row>
      </sheetData>
      <sheetData sheetId="12">
        <row r="23">
          <cell r="D23">
            <v>194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3938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330</v>
          </cell>
        </row>
      </sheetData>
      <sheetData sheetId="3">
        <row r="5">
          <cell r="F5">
            <v>2676</v>
          </cell>
        </row>
      </sheetData>
      <sheetData sheetId="4">
        <row r="5">
          <cell r="F5">
            <v>678</v>
          </cell>
        </row>
      </sheetData>
      <sheetData sheetId="5">
        <row r="5">
          <cell r="D5">
            <v>34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314</v>
          </cell>
        </row>
      </sheetData>
      <sheetData sheetId="8"/>
      <sheetData sheetId="9">
        <row r="13">
          <cell r="D13">
            <v>63</v>
          </cell>
        </row>
      </sheetData>
      <sheetData sheetId="10">
        <row r="5">
          <cell r="F5">
            <v>2649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61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1613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616</v>
          </cell>
        </row>
      </sheetData>
      <sheetData sheetId="3">
        <row r="5">
          <cell r="F5">
            <v>3793</v>
          </cell>
        </row>
      </sheetData>
      <sheetData sheetId="4">
        <row r="5">
          <cell r="F5">
            <v>835</v>
          </cell>
        </row>
      </sheetData>
      <sheetData sheetId="5">
        <row r="5">
          <cell r="D5">
            <v>21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492</v>
          </cell>
        </row>
      </sheetData>
      <sheetData sheetId="8"/>
      <sheetData sheetId="9">
        <row r="13">
          <cell r="D13">
            <v>58</v>
          </cell>
        </row>
      </sheetData>
      <sheetData sheetId="10">
        <row r="5">
          <cell r="F5">
            <v>3703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46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2335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278</v>
          </cell>
        </row>
      </sheetData>
      <sheetData sheetId="3">
        <row r="5">
          <cell r="F5">
            <v>2110</v>
          </cell>
        </row>
      </sheetData>
      <sheetData sheetId="4">
        <row r="5">
          <cell r="F5">
            <v>615</v>
          </cell>
        </row>
      </sheetData>
      <sheetData sheetId="5">
        <row r="5">
          <cell r="D5">
            <v>16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206</v>
          </cell>
        </row>
      </sheetData>
      <sheetData sheetId="8"/>
      <sheetData sheetId="9">
        <row r="13">
          <cell r="D13">
            <v>15</v>
          </cell>
        </row>
      </sheetData>
      <sheetData sheetId="10">
        <row r="5">
          <cell r="F5">
            <v>2026</v>
          </cell>
        </row>
      </sheetData>
      <sheetData sheetId="11">
        <row r="5">
          <cell r="F5">
            <v>561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1070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H11">
            <v>4634</v>
          </cell>
        </row>
      </sheetData>
      <sheetData sheetId="3">
        <row r="5">
          <cell r="F5">
            <v>4802</v>
          </cell>
        </row>
      </sheetData>
      <sheetData sheetId="4">
        <row r="5">
          <cell r="F5">
            <v>1035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553</v>
          </cell>
        </row>
      </sheetData>
      <sheetData sheetId="8" refreshError="1"/>
      <sheetData sheetId="9">
        <row r="13">
          <cell r="D13">
            <v>95</v>
          </cell>
        </row>
      </sheetData>
      <sheetData sheetId="10">
        <row r="5">
          <cell r="F5">
            <v>4814</v>
          </cell>
        </row>
      </sheetData>
      <sheetData sheetId="11">
        <row r="5">
          <cell r="F5">
            <v>967</v>
          </cell>
        </row>
      </sheetData>
      <sheetData sheetId="12">
        <row r="23">
          <cell r="D23">
            <v>81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2616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541</v>
          </cell>
        </row>
      </sheetData>
      <sheetData sheetId="3">
        <row r="5">
          <cell r="F5">
            <v>4435</v>
          </cell>
        </row>
      </sheetData>
      <sheetData sheetId="4">
        <row r="5">
          <cell r="F5">
            <v>1328</v>
          </cell>
        </row>
      </sheetData>
      <sheetData sheetId="5">
        <row r="5">
          <cell r="D5">
            <v>265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507</v>
          </cell>
        </row>
      </sheetData>
      <sheetData sheetId="8"/>
      <sheetData sheetId="9">
        <row r="13">
          <cell r="D13">
            <v>147</v>
          </cell>
        </row>
      </sheetData>
      <sheetData sheetId="10">
        <row r="5">
          <cell r="F5">
            <v>4276</v>
          </cell>
        </row>
      </sheetData>
      <sheetData sheetId="11">
        <row r="5">
          <cell r="F5">
            <v>1238</v>
          </cell>
        </row>
      </sheetData>
      <sheetData sheetId="12">
        <row r="23">
          <cell r="D23">
            <v>39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2177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472</v>
          </cell>
        </row>
      </sheetData>
      <sheetData sheetId="3">
        <row r="5">
          <cell r="F5">
            <v>5795</v>
          </cell>
        </row>
      </sheetData>
      <sheetData sheetId="4">
        <row r="5">
          <cell r="F5">
            <v>999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542</v>
          </cell>
        </row>
      </sheetData>
      <sheetData sheetId="8"/>
      <sheetData sheetId="9">
        <row r="13">
          <cell r="D13">
            <v>60</v>
          </cell>
        </row>
      </sheetData>
      <sheetData sheetId="10">
        <row r="5">
          <cell r="F5">
            <v>6160</v>
          </cell>
        </row>
      </sheetData>
      <sheetData sheetId="11">
        <row r="5">
          <cell r="F5">
            <v>1068</v>
          </cell>
        </row>
      </sheetData>
      <sheetData sheetId="12">
        <row r="23">
          <cell r="D23">
            <v>116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2688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425</v>
          </cell>
        </row>
      </sheetData>
      <sheetData sheetId="3">
        <row r="5">
          <cell r="F5">
            <v>5879</v>
          </cell>
        </row>
      </sheetData>
      <sheetData sheetId="4">
        <row r="5">
          <cell r="F5">
            <v>1420</v>
          </cell>
        </row>
      </sheetData>
      <sheetData sheetId="5">
        <row r="5">
          <cell r="D5">
            <v>75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475</v>
          </cell>
        </row>
      </sheetData>
      <sheetData sheetId="8"/>
      <sheetData sheetId="9">
        <row r="13">
          <cell r="D13">
            <v>45</v>
          </cell>
        </row>
      </sheetData>
      <sheetData sheetId="10">
        <row r="5">
          <cell r="F5">
            <v>6104</v>
          </cell>
        </row>
      </sheetData>
      <sheetData sheetId="11">
        <row r="5">
          <cell r="F5">
            <v>1502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2543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228</v>
          </cell>
        </row>
      </sheetData>
      <sheetData sheetId="3">
        <row r="5">
          <cell r="F5">
            <v>2771</v>
          </cell>
        </row>
      </sheetData>
      <sheetData sheetId="4">
        <row r="5">
          <cell r="F5">
            <v>697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281</v>
          </cell>
        </row>
      </sheetData>
      <sheetData sheetId="8"/>
      <sheetData sheetId="9">
        <row r="13">
          <cell r="D13">
            <v>36</v>
          </cell>
        </row>
      </sheetData>
      <sheetData sheetId="10">
        <row r="5">
          <cell r="F5">
            <v>2813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1382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305</v>
          </cell>
        </row>
      </sheetData>
      <sheetData sheetId="3">
        <row r="5">
          <cell r="F5">
            <v>2404</v>
          </cell>
        </row>
      </sheetData>
      <sheetData sheetId="4">
        <row r="5">
          <cell r="F5">
            <v>695</v>
          </cell>
        </row>
      </sheetData>
      <sheetData sheetId="5">
        <row r="5">
          <cell r="D5">
            <v>26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279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2443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25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1361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263</v>
          </cell>
        </row>
      </sheetData>
      <sheetData sheetId="3">
        <row r="5">
          <cell r="F5">
            <v>2405</v>
          </cell>
        </row>
      </sheetData>
      <sheetData sheetId="4">
        <row r="5">
          <cell r="F5">
            <v>680</v>
          </cell>
        </row>
      </sheetData>
      <sheetData sheetId="5">
        <row r="5">
          <cell r="D5">
            <v>64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278</v>
          </cell>
        </row>
      </sheetData>
      <sheetData sheetId="8"/>
      <sheetData sheetId="9">
        <row r="13">
          <cell r="D13">
            <v>10</v>
          </cell>
        </row>
      </sheetData>
      <sheetData sheetId="10">
        <row r="5">
          <cell r="F5">
            <v>2441</v>
          </cell>
        </row>
      </sheetData>
      <sheetData sheetId="11">
        <row r="5">
          <cell r="F5">
            <v>698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1156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207</v>
          </cell>
        </row>
      </sheetData>
      <sheetData sheetId="3">
        <row r="5">
          <cell r="F5">
            <v>2013</v>
          </cell>
        </row>
      </sheetData>
      <sheetData sheetId="4">
        <row r="5">
          <cell r="F5">
            <v>635</v>
          </cell>
        </row>
      </sheetData>
      <sheetData sheetId="5">
        <row r="5">
          <cell r="D5">
            <v>92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222</v>
          </cell>
        </row>
      </sheetData>
      <sheetData sheetId="8"/>
      <sheetData sheetId="9">
        <row r="13">
          <cell r="D13">
            <v>62</v>
          </cell>
        </row>
      </sheetData>
      <sheetData sheetId="10">
        <row r="5">
          <cell r="F5">
            <v>2012</v>
          </cell>
        </row>
      </sheetData>
      <sheetData sheetId="11">
        <row r="5">
          <cell r="F5">
            <v>642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1094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910</v>
          </cell>
        </row>
      </sheetData>
      <sheetData sheetId="3">
        <row r="5">
          <cell r="F5">
            <v>9009</v>
          </cell>
        </row>
      </sheetData>
      <sheetData sheetId="4">
        <row r="5">
          <cell r="F5">
            <v>2325</v>
          </cell>
        </row>
      </sheetData>
      <sheetData sheetId="5">
        <row r="5">
          <cell r="D5">
            <v>294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935</v>
          </cell>
        </row>
      </sheetData>
      <sheetData sheetId="8"/>
      <sheetData sheetId="9">
        <row r="13">
          <cell r="D13">
            <v>131</v>
          </cell>
        </row>
      </sheetData>
      <sheetData sheetId="10">
        <row r="5">
          <cell r="F5">
            <v>8827</v>
          </cell>
        </row>
      </sheetData>
      <sheetData sheetId="11">
        <row r="5">
          <cell r="F5">
            <v>2279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4068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495</v>
          </cell>
        </row>
      </sheetData>
      <sheetData sheetId="3">
        <row r="5">
          <cell r="F5">
            <v>4194</v>
          </cell>
        </row>
      </sheetData>
      <sheetData sheetId="4">
        <row r="5">
          <cell r="F5">
            <v>1327</v>
          </cell>
        </row>
      </sheetData>
      <sheetData sheetId="5">
        <row r="5">
          <cell r="D5">
            <v>184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509</v>
          </cell>
        </row>
      </sheetData>
      <sheetData sheetId="8"/>
      <sheetData sheetId="9">
        <row r="13">
          <cell r="D13">
            <v>33</v>
          </cell>
        </row>
      </sheetData>
      <sheetData sheetId="10">
        <row r="5">
          <cell r="F5">
            <v>4174</v>
          </cell>
        </row>
      </sheetData>
      <sheetData sheetId="11">
        <row r="5">
          <cell r="F5">
            <v>1375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2271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193</v>
          </cell>
        </row>
      </sheetData>
      <sheetData sheetId="3">
        <row r="5">
          <cell r="F5">
            <v>2038</v>
          </cell>
        </row>
      </sheetData>
      <sheetData sheetId="4">
        <row r="5">
          <cell r="F5">
            <v>574</v>
          </cell>
        </row>
      </sheetData>
      <sheetData sheetId="5">
        <row r="5">
          <cell r="D5">
            <v>166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206</v>
          </cell>
        </row>
      </sheetData>
      <sheetData sheetId="8"/>
      <sheetData sheetId="9">
        <row r="13">
          <cell r="D13">
            <v>32</v>
          </cell>
        </row>
      </sheetData>
      <sheetData sheetId="10">
        <row r="5">
          <cell r="F5">
            <v>1959</v>
          </cell>
        </row>
      </sheetData>
      <sheetData sheetId="11">
        <row r="5">
          <cell r="F5">
            <v>560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1037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414</v>
          </cell>
        </row>
      </sheetData>
      <sheetData sheetId="3">
        <row r="5">
          <cell r="F5">
            <v>3800</v>
          </cell>
        </row>
      </sheetData>
      <sheetData sheetId="4">
        <row r="5">
          <cell r="F5">
            <v>1120</v>
          </cell>
        </row>
      </sheetData>
      <sheetData sheetId="5">
        <row r="5">
          <cell r="D5">
            <v>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398</v>
          </cell>
        </row>
      </sheetData>
      <sheetData sheetId="8"/>
      <sheetData sheetId="9">
        <row r="13">
          <cell r="D13">
            <v>61</v>
          </cell>
        </row>
      </sheetData>
      <sheetData sheetId="10">
        <row r="5">
          <cell r="F5">
            <v>3677</v>
          </cell>
        </row>
      </sheetData>
      <sheetData sheetId="11">
        <row r="5">
          <cell r="F5">
            <v>1024</v>
          </cell>
        </row>
      </sheetData>
      <sheetData sheetId="12">
        <row r="23">
          <cell r="D23">
            <v>41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1912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303</v>
          </cell>
        </row>
      </sheetData>
      <sheetData sheetId="3">
        <row r="5">
          <cell r="F5">
            <v>2786</v>
          </cell>
        </row>
      </sheetData>
      <sheetData sheetId="4">
        <row r="5">
          <cell r="F5">
            <v>821</v>
          </cell>
        </row>
      </sheetData>
      <sheetData sheetId="5">
        <row r="5">
          <cell r="D5">
            <v>20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254</v>
          </cell>
        </row>
      </sheetData>
      <sheetData sheetId="8"/>
      <sheetData sheetId="9">
        <row r="13">
          <cell r="D13">
            <v>1</v>
          </cell>
        </row>
      </sheetData>
      <sheetData sheetId="10">
        <row r="5">
          <cell r="F5">
            <v>2878</v>
          </cell>
        </row>
      </sheetData>
      <sheetData sheetId="11">
        <row r="5">
          <cell r="F5">
            <v>864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231</v>
          </cell>
        </row>
      </sheetData>
      <sheetData sheetId="3">
        <row r="5">
          <cell r="F5">
            <v>1899</v>
          </cell>
        </row>
      </sheetData>
      <sheetData sheetId="4">
        <row r="5">
          <cell r="F5">
            <v>545</v>
          </cell>
        </row>
      </sheetData>
      <sheetData sheetId="5">
        <row r="5">
          <cell r="D5">
            <v>120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206</v>
          </cell>
        </row>
      </sheetData>
      <sheetData sheetId="8"/>
      <sheetData sheetId="9">
        <row r="13">
          <cell r="D13">
            <v>8</v>
          </cell>
        </row>
      </sheetData>
      <sheetData sheetId="10">
        <row r="5">
          <cell r="F5">
            <v>1979</v>
          </cell>
        </row>
      </sheetData>
      <sheetData sheetId="11">
        <row r="5">
          <cell r="F5">
            <v>533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1018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286</v>
          </cell>
        </row>
      </sheetData>
      <sheetData sheetId="3">
        <row r="5">
          <cell r="F5">
            <v>1920</v>
          </cell>
        </row>
      </sheetData>
      <sheetData sheetId="4">
        <row r="5">
          <cell r="F5">
            <v>588</v>
          </cell>
        </row>
      </sheetData>
      <sheetData sheetId="5">
        <row r="5">
          <cell r="D5">
            <v>193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292</v>
          </cell>
        </row>
      </sheetData>
      <sheetData sheetId="8"/>
      <sheetData sheetId="9">
        <row r="13">
          <cell r="D13">
            <v>11</v>
          </cell>
        </row>
      </sheetData>
      <sheetData sheetId="10">
        <row r="5">
          <cell r="F5">
            <v>2071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1278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350</v>
          </cell>
        </row>
      </sheetData>
      <sheetData sheetId="3">
        <row r="5">
          <cell r="F5">
            <v>3088</v>
          </cell>
        </row>
      </sheetData>
      <sheetData sheetId="4">
        <row r="5">
          <cell r="F5">
            <v>873</v>
          </cell>
        </row>
      </sheetData>
      <sheetData sheetId="5">
        <row r="5">
          <cell r="D5">
            <v>40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368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2917</v>
          </cell>
        </row>
      </sheetData>
      <sheetData sheetId="11">
        <row r="5">
          <cell r="F5">
            <v>808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1723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199</v>
          </cell>
        </row>
      </sheetData>
      <sheetData sheetId="3">
        <row r="5">
          <cell r="F5">
            <v>2319</v>
          </cell>
        </row>
      </sheetData>
      <sheetData sheetId="4">
        <row r="5">
          <cell r="F5">
            <v>730</v>
          </cell>
        </row>
      </sheetData>
      <sheetData sheetId="5">
        <row r="5">
          <cell r="D5">
            <v>73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223</v>
          </cell>
        </row>
      </sheetData>
      <sheetData sheetId="8" refreshError="1"/>
      <sheetData sheetId="9">
        <row r="13">
          <cell r="D13">
            <v>39</v>
          </cell>
        </row>
      </sheetData>
      <sheetData sheetId="10">
        <row r="5">
          <cell r="F5">
            <v>2267</v>
          </cell>
        </row>
      </sheetData>
      <sheetData sheetId="11">
        <row r="5">
          <cell r="F5">
            <v>707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1166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154</v>
          </cell>
        </row>
      </sheetData>
      <sheetData sheetId="3">
        <row r="5">
          <cell r="F5">
            <v>1737</v>
          </cell>
        </row>
      </sheetData>
      <sheetData sheetId="4">
        <row r="5">
          <cell r="F5">
            <v>491</v>
          </cell>
        </row>
      </sheetData>
      <sheetData sheetId="5">
        <row r="5">
          <cell r="D5">
            <v>112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161</v>
          </cell>
        </row>
      </sheetData>
      <sheetData sheetId="8"/>
      <sheetData sheetId="9">
        <row r="13">
          <cell r="D13">
            <v>23</v>
          </cell>
        </row>
      </sheetData>
      <sheetData sheetId="10">
        <row r="5">
          <cell r="F5">
            <v>1797</v>
          </cell>
        </row>
      </sheetData>
      <sheetData sheetId="11">
        <row r="5">
          <cell r="F5">
            <v>541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772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380</v>
          </cell>
        </row>
      </sheetData>
      <sheetData sheetId="3">
        <row r="5">
          <cell r="F5">
            <v>3053</v>
          </cell>
        </row>
      </sheetData>
      <sheetData sheetId="4">
        <row r="5">
          <cell r="F5">
            <v>808</v>
          </cell>
        </row>
      </sheetData>
      <sheetData sheetId="5">
        <row r="5">
          <cell r="D5">
            <v>45</v>
          </cell>
        </row>
      </sheetData>
      <sheetData sheetId="6">
        <row r="5">
          <cell r="G5">
            <v>0</v>
          </cell>
        </row>
        <row r="14">
          <cell r="J14">
            <v>6</v>
          </cell>
        </row>
      </sheetData>
      <sheetData sheetId="7">
        <row r="7">
          <cell r="F7">
            <v>306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2996</v>
          </cell>
        </row>
      </sheetData>
      <sheetData sheetId="11">
        <row r="5">
          <cell r="F5">
            <v>784</v>
          </cell>
        </row>
      </sheetData>
      <sheetData sheetId="12">
        <row r="23">
          <cell r="D23">
            <v>20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1481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I"/>
      <sheetName val="I"/>
      <sheetName val="X"/>
    </sheetNames>
    <sheetDataSet>
      <sheetData sheetId="0"/>
      <sheetData sheetId="1">
        <row r="5">
          <cell r="D5">
            <v>0</v>
          </cell>
          <cell r="E5">
            <v>7</v>
          </cell>
        </row>
        <row r="6">
          <cell r="D6">
            <v>0</v>
          </cell>
          <cell r="E6">
            <v>9</v>
          </cell>
        </row>
        <row r="7">
          <cell r="D7">
            <v>0</v>
          </cell>
          <cell r="E7">
            <v>10</v>
          </cell>
        </row>
        <row r="8">
          <cell r="D8">
            <v>0</v>
          </cell>
          <cell r="E8">
            <v>5</v>
          </cell>
        </row>
        <row r="9">
          <cell r="D9">
            <v>0</v>
          </cell>
          <cell r="E9">
            <v>0</v>
          </cell>
        </row>
        <row r="10">
          <cell r="D10">
            <v>0</v>
          </cell>
          <cell r="E10">
            <v>6</v>
          </cell>
        </row>
        <row r="11">
          <cell r="D11">
            <v>0</v>
          </cell>
          <cell r="E11">
            <v>7</v>
          </cell>
        </row>
        <row r="12">
          <cell r="D12">
            <v>0</v>
          </cell>
          <cell r="E12">
            <v>7</v>
          </cell>
        </row>
        <row r="13">
          <cell r="D13">
            <v>0</v>
          </cell>
          <cell r="E13">
            <v>6</v>
          </cell>
        </row>
        <row r="14">
          <cell r="D14">
            <v>0</v>
          </cell>
          <cell r="E14">
            <v>7</v>
          </cell>
        </row>
        <row r="15">
          <cell r="D15">
            <v>0</v>
          </cell>
          <cell r="E15">
            <v>4</v>
          </cell>
        </row>
        <row r="16">
          <cell r="D16">
            <v>0</v>
          </cell>
          <cell r="E16">
            <v>3</v>
          </cell>
        </row>
        <row r="17">
          <cell r="D17">
            <v>0</v>
          </cell>
          <cell r="E17">
            <v>4</v>
          </cell>
        </row>
        <row r="18">
          <cell r="D18">
            <v>0</v>
          </cell>
          <cell r="E18">
            <v>8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3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3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3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3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95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5" t="s">
        <v>512</v>
      </c>
      <c r="B1" s="235"/>
    </row>
    <row r="2" spans="1:2" s="195" customFormat="1" ht="12.75">
      <c r="A2" s="234" t="s">
        <v>439</v>
      </c>
      <c r="B2" s="234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513</v>
      </c>
    </row>
    <row r="7" spans="1:2" s="195" customFormat="1" ht="15" customHeight="1">
      <c r="A7" s="196" t="s">
        <v>24</v>
      </c>
      <c r="B7" s="198" t="s">
        <v>514</v>
      </c>
    </row>
    <row r="8" spans="1:2" s="195" customFormat="1" ht="15" customHeight="1">
      <c r="A8" s="196" t="s">
        <v>34</v>
      </c>
      <c r="B8" s="198" t="s">
        <v>515</v>
      </c>
    </row>
    <row r="9" spans="1:2" s="195" customFormat="1" ht="15" customHeight="1">
      <c r="A9" s="196" t="s">
        <v>35</v>
      </c>
      <c r="B9" s="198" t="s">
        <v>516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517</v>
      </c>
    </row>
    <row r="13" spans="1:2" s="195" customFormat="1" ht="15" customHeight="1">
      <c r="A13" s="196" t="s">
        <v>39</v>
      </c>
      <c r="B13" s="198" t="s">
        <v>518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519</v>
      </c>
    </row>
    <row r="17" spans="1:2" s="195" customFormat="1" ht="15" customHeight="1">
      <c r="A17" s="196" t="s">
        <v>443</v>
      </c>
      <c r="B17" s="198" t="s">
        <v>520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521</v>
      </c>
    </row>
    <row r="21" spans="1:2" s="195" customFormat="1" ht="15" customHeight="1">
      <c r="A21" s="196" t="s">
        <v>447</v>
      </c>
      <c r="B21" s="198" t="s">
        <v>522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523</v>
      </c>
    </row>
    <row r="25" spans="1:2" s="195" customFormat="1" ht="15" customHeight="1">
      <c r="A25" s="196" t="s">
        <v>451</v>
      </c>
      <c r="B25" s="198" t="s">
        <v>524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525</v>
      </c>
    </row>
    <row r="29" spans="1:2" s="195" customFormat="1" ht="15" customHeight="1">
      <c r="A29" s="196" t="s">
        <v>455</v>
      </c>
      <c r="B29" s="198" t="s">
        <v>526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527</v>
      </c>
    </row>
    <row r="33" spans="1:2" s="195" customFormat="1" ht="15" customHeight="1">
      <c r="A33" s="196" t="s">
        <v>459</v>
      </c>
      <c r="B33" s="198" t="s">
        <v>528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537</v>
      </c>
    </row>
    <row r="37" spans="1:2" s="195" customFormat="1" ht="15" customHeight="1">
      <c r="A37" s="196" t="s">
        <v>463</v>
      </c>
      <c r="B37" s="198" t="s">
        <v>529</v>
      </c>
    </row>
    <row r="38" spans="1:2" s="195" customFormat="1" ht="33">
      <c r="A38" s="196" t="s">
        <v>464</v>
      </c>
      <c r="B38" s="198" t="s">
        <v>530</v>
      </c>
    </row>
    <row r="39" spans="1:2" s="195" customFormat="1" ht="15" customHeight="1">
      <c r="A39" s="196" t="s">
        <v>465</v>
      </c>
      <c r="B39" s="198" t="s">
        <v>531</v>
      </c>
    </row>
    <row r="40" spans="1:2" s="195" customFormat="1" ht="15" customHeight="1">
      <c r="A40" s="196" t="s">
        <v>466</v>
      </c>
      <c r="B40" s="198" t="s">
        <v>532</v>
      </c>
    </row>
    <row r="41" spans="1:2" s="195" customFormat="1" ht="33">
      <c r="A41" s="196" t="s">
        <v>467</v>
      </c>
      <c r="B41" s="198" t="s">
        <v>533</v>
      </c>
    </row>
    <row r="42" spans="1:2" s="195" customFormat="1" ht="15" customHeight="1">
      <c r="A42" s="196" t="s">
        <v>468</v>
      </c>
      <c r="B42" s="198" t="s">
        <v>534</v>
      </c>
    </row>
    <row r="43" spans="1:2" s="195" customFormat="1" ht="15" customHeight="1">
      <c r="A43" s="196" t="s">
        <v>469</v>
      </c>
      <c r="B43" s="198" t="s">
        <v>535</v>
      </c>
    </row>
    <row r="44" spans="1:2" ht="33">
      <c r="A44" s="196" t="s">
        <v>500</v>
      </c>
      <c r="B44" s="198" t="s">
        <v>536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tabSelected="1" zoomScale="75" zoomScaleNormal="50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 t="s">
        <v>57</v>
      </c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</row>
    <row r="2" spans="1:33" s="25" customFormat="1" ht="19.5" thickBot="1">
      <c r="A2" s="237" t="s">
        <v>552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 t="str">
        <f>A2</f>
        <v>30.04.2018 r.</v>
      </c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49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15.75">
      <c r="A4" s="248"/>
      <c r="B4" s="250"/>
      <c r="C4" s="244" t="s">
        <v>553</v>
      </c>
      <c r="D4" s="246" t="s">
        <v>511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1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58" t="s">
        <v>12</v>
      </c>
      <c r="B6" s="38" t="s">
        <v>13</v>
      </c>
      <c r="C6" s="39">
        <v>77745</v>
      </c>
      <c r="D6" s="40">
        <v>81531</v>
      </c>
      <c r="E6" s="110">
        <v>-3786</v>
      </c>
      <c r="F6" s="42">
        <v>6439</v>
      </c>
      <c r="G6" s="40">
        <v>2547</v>
      </c>
      <c r="H6" s="40">
        <v>8986</v>
      </c>
      <c r="I6" s="40">
        <v>3647</v>
      </c>
      <c r="J6" s="40">
        <v>1994</v>
      </c>
      <c r="K6" s="40">
        <v>5641</v>
      </c>
      <c r="L6" s="40">
        <v>4634</v>
      </c>
      <c r="M6" s="40">
        <v>4319</v>
      </c>
      <c r="N6" s="40">
        <v>5604</v>
      </c>
      <c r="O6" s="40">
        <v>5618</v>
      </c>
      <c r="P6" s="40">
        <v>11222</v>
      </c>
      <c r="Q6" s="258" t="s">
        <v>12</v>
      </c>
      <c r="R6" s="38" t="s">
        <v>13</v>
      </c>
      <c r="S6" s="40">
        <v>2541</v>
      </c>
      <c r="T6" s="40">
        <v>2243</v>
      </c>
      <c r="U6" s="40">
        <v>2331</v>
      </c>
      <c r="V6" s="40">
        <v>1924</v>
      </c>
      <c r="W6" s="40">
        <v>8644</v>
      </c>
      <c r="X6" s="40">
        <v>4033</v>
      </c>
      <c r="Y6" s="40">
        <v>1890</v>
      </c>
      <c r="Z6" s="40">
        <v>3584</v>
      </c>
      <c r="AA6" s="40">
        <v>2637</v>
      </c>
      <c r="AB6" s="40">
        <v>1746</v>
      </c>
      <c r="AC6" s="40">
        <v>1867</v>
      </c>
      <c r="AD6" s="40">
        <v>2773</v>
      </c>
      <c r="AE6" s="40">
        <v>2175</v>
      </c>
      <c r="AF6" s="40">
        <v>1663</v>
      </c>
      <c r="AG6" s="40">
        <v>2892</v>
      </c>
    </row>
    <row r="7" spans="1:33" s="6" customFormat="1" ht="30" customHeight="1">
      <c r="A7" s="260"/>
      <c r="B7" s="18" t="s">
        <v>14</v>
      </c>
      <c r="C7" s="10">
        <v>81531</v>
      </c>
      <c r="D7" s="8">
        <v>84279</v>
      </c>
      <c r="E7" s="11">
        <v>-2748</v>
      </c>
      <c r="F7" s="9">
        <v>6605</v>
      </c>
      <c r="G7" s="8">
        <v>2676</v>
      </c>
      <c r="H7" s="8">
        <v>9281</v>
      </c>
      <c r="I7" s="8">
        <v>3793</v>
      </c>
      <c r="J7" s="8">
        <v>2110</v>
      </c>
      <c r="K7" s="8">
        <v>5903</v>
      </c>
      <c r="L7" s="8">
        <v>4802</v>
      </c>
      <c r="M7" s="8">
        <v>4435</v>
      </c>
      <c r="N7" s="8">
        <v>5795</v>
      </c>
      <c r="O7" s="8">
        <v>5879</v>
      </c>
      <c r="P7" s="8">
        <v>11674</v>
      </c>
      <c r="Q7" s="260"/>
      <c r="R7" s="18" t="s">
        <v>14</v>
      </c>
      <c r="S7" s="8">
        <v>2771</v>
      </c>
      <c r="T7" s="8">
        <v>2404</v>
      </c>
      <c r="U7" s="8">
        <v>2405</v>
      </c>
      <c r="V7" s="8">
        <v>2013</v>
      </c>
      <c r="W7" s="8">
        <v>9009</v>
      </c>
      <c r="X7" s="8">
        <v>4194</v>
      </c>
      <c r="Y7" s="8">
        <v>2038</v>
      </c>
      <c r="Z7" s="8">
        <v>3800</v>
      </c>
      <c r="AA7" s="8">
        <v>2786</v>
      </c>
      <c r="AB7" s="8">
        <v>1899</v>
      </c>
      <c r="AC7" s="8">
        <v>1920</v>
      </c>
      <c r="AD7" s="8">
        <v>3088</v>
      </c>
      <c r="AE7" s="8">
        <v>2319</v>
      </c>
      <c r="AF7" s="8">
        <v>1737</v>
      </c>
      <c r="AG7" s="8">
        <v>3053</v>
      </c>
    </row>
    <row r="8" spans="1:33" s="6" customFormat="1" ht="30" customHeight="1">
      <c r="A8" s="260"/>
      <c r="B8" s="18" t="s">
        <v>15</v>
      </c>
      <c r="C8" s="10">
        <v>-3786</v>
      </c>
      <c r="D8" s="8">
        <v>-2748</v>
      </c>
      <c r="E8" s="59" t="s">
        <v>136</v>
      </c>
      <c r="F8" s="9">
        <v>-166</v>
      </c>
      <c r="G8" s="8">
        <v>-129</v>
      </c>
      <c r="H8" s="8">
        <v>-295</v>
      </c>
      <c r="I8" s="8">
        <v>-146</v>
      </c>
      <c r="J8" s="8">
        <v>-116</v>
      </c>
      <c r="K8" s="8">
        <v>-262</v>
      </c>
      <c r="L8" s="8">
        <v>-168</v>
      </c>
      <c r="M8" s="8">
        <v>-116</v>
      </c>
      <c r="N8" s="8">
        <v>-191</v>
      </c>
      <c r="O8" s="8">
        <v>-261</v>
      </c>
      <c r="P8" s="8">
        <v>-452</v>
      </c>
      <c r="Q8" s="260"/>
      <c r="R8" s="18" t="s">
        <v>15</v>
      </c>
      <c r="S8" s="8">
        <v>-230</v>
      </c>
      <c r="T8" s="8">
        <v>-161</v>
      </c>
      <c r="U8" s="8">
        <v>-74</v>
      </c>
      <c r="V8" s="8">
        <v>-89</v>
      </c>
      <c r="W8" s="8">
        <v>-365</v>
      </c>
      <c r="X8" s="8">
        <v>-161</v>
      </c>
      <c r="Y8" s="8">
        <v>-148</v>
      </c>
      <c r="Z8" s="8">
        <v>-216</v>
      </c>
      <c r="AA8" s="8">
        <v>-149</v>
      </c>
      <c r="AB8" s="8">
        <v>-153</v>
      </c>
      <c r="AC8" s="8">
        <v>-53</v>
      </c>
      <c r="AD8" s="8">
        <v>-315</v>
      </c>
      <c r="AE8" s="8">
        <v>-144</v>
      </c>
      <c r="AF8" s="8">
        <v>-74</v>
      </c>
      <c r="AG8" s="8">
        <v>-161</v>
      </c>
    </row>
    <row r="9" spans="1:33" s="6" customFormat="1" ht="30" customHeight="1">
      <c r="A9" s="259"/>
      <c r="B9" s="18" t="s">
        <v>16</v>
      </c>
      <c r="C9" s="20">
        <v>-4.6436324833498901</v>
      </c>
      <c r="D9" s="21">
        <v>-3.2605987256611968</v>
      </c>
      <c r="E9" s="149" t="s">
        <v>136</v>
      </c>
      <c r="F9" s="22">
        <v>-2.5132475397426219</v>
      </c>
      <c r="G9" s="21">
        <v>-4.8206278026905807</v>
      </c>
      <c r="H9" s="21">
        <v>-3.1785367956039181</v>
      </c>
      <c r="I9" s="21">
        <v>-3.8491958871605618</v>
      </c>
      <c r="J9" s="21">
        <v>-5.4976303317535553</v>
      </c>
      <c r="K9" s="21">
        <v>-4.4384211417923041</v>
      </c>
      <c r="L9" s="21">
        <v>-3.4985422740524825</v>
      </c>
      <c r="M9" s="21">
        <v>-2.6155580608793656</v>
      </c>
      <c r="N9" s="21">
        <v>-3.2959447799827473</v>
      </c>
      <c r="O9" s="21">
        <v>-4.4395305324034666</v>
      </c>
      <c r="P9" s="21">
        <v>-3.8718519787562116</v>
      </c>
      <c r="Q9" s="259"/>
      <c r="R9" s="18" t="s">
        <v>16</v>
      </c>
      <c r="S9" s="21">
        <v>-8.3002526163839718</v>
      </c>
      <c r="T9" s="21">
        <v>-6.6971713810316089</v>
      </c>
      <c r="U9" s="21">
        <v>-3.0769230769230802</v>
      </c>
      <c r="V9" s="21">
        <v>-4.4212617983109794</v>
      </c>
      <c r="W9" s="21">
        <v>-4.0515040515040539</v>
      </c>
      <c r="X9" s="21">
        <v>-3.8388173581306688</v>
      </c>
      <c r="Y9" s="21">
        <v>-7.2620215897939175</v>
      </c>
      <c r="Z9" s="21">
        <v>-5.6842105263157947</v>
      </c>
      <c r="AA9" s="21">
        <v>-5.3481694185211808</v>
      </c>
      <c r="AB9" s="21">
        <v>-8.0568720379146868</v>
      </c>
      <c r="AC9" s="21">
        <v>-2.7604166666666714</v>
      </c>
      <c r="AD9" s="21">
        <v>-10.200777202072544</v>
      </c>
      <c r="AE9" s="21">
        <v>-6.2095730918499328</v>
      </c>
      <c r="AF9" s="21">
        <v>-4.2602187679907928</v>
      </c>
      <c r="AG9" s="21">
        <v>-5.2735014739600388</v>
      </c>
    </row>
    <row r="10" spans="1:33" s="231" customFormat="1" ht="30" customHeight="1">
      <c r="A10" s="224" t="s">
        <v>554</v>
      </c>
      <c r="B10" s="225"/>
      <c r="C10" s="226" t="s">
        <v>136</v>
      </c>
      <c r="D10" s="227">
        <v>9.9</v>
      </c>
      <c r="E10" s="228" t="s">
        <v>136</v>
      </c>
      <c r="F10" s="229">
        <v>3.9</v>
      </c>
      <c r="G10" s="227">
        <v>6.5</v>
      </c>
      <c r="H10" s="230" t="s">
        <v>136</v>
      </c>
      <c r="I10" s="227">
        <v>10.8</v>
      </c>
      <c r="J10" s="227">
        <v>14.6</v>
      </c>
      <c r="K10" s="230" t="s">
        <v>136</v>
      </c>
      <c r="L10" s="227">
        <v>5.0999999999999996</v>
      </c>
      <c r="M10" s="227">
        <v>12.6</v>
      </c>
      <c r="N10" s="227">
        <v>12.3</v>
      </c>
      <c r="O10" s="227">
        <v>18</v>
      </c>
      <c r="P10" s="230" t="s">
        <v>136</v>
      </c>
      <c r="Q10" s="224" t="s">
        <v>554</v>
      </c>
      <c r="R10" s="225"/>
      <c r="S10" s="227">
        <v>14</v>
      </c>
      <c r="T10" s="227">
        <v>7.6</v>
      </c>
      <c r="U10" s="227">
        <v>13.5</v>
      </c>
      <c r="V10" s="227">
        <v>10.9</v>
      </c>
      <c r="W10" s="227">
        <v>14.5</v>
      </c>
      <c r="X10" s="227">
        <v>17.399999999999999</v>
      </c>
      <c r="Y10" s="227">
        <v>11.8</v>
      </c>
      <c r="Z10" s="227">
        <v>13.5</v>
      </c>
      <c r="AA10" s="227">
        <v>17.7</v>
      </c>
      <c r="AB10" s="227">
        <v>11.2</v>
      </c>
      <c r="AC10" s="227">
        <v>13.5</v>
      </c>
      <c r="AD10" s="227">
        <v>8.9</v>
      </c>
      <c r="AE10" s="227">
        <v>12.8</v>
      </c>
      <c r="AF10" s="227">
        <v>13.3</v>
      </c>
      <c r="AG10" s="227">
        <v>12.2</v>
      </c>
    </row>
    <row r="11" spans="1:33" s="6" customFormat="1" ht="30" customHeight="1">
      <c r="A11" s="7" t="s">
        <v>17</v>
      </c>
      <c r="B11" s="18" t="s">
        <v>18</v>
      </c>
      <c r="C11" s="10">
        <v>46556</v>
      </c>
      <c r="D11" s="8">
        <v>48172</v>
      </c>
      <c r="E11" s="11">
        <v>-1616</v>
      </c>
      <c r="F11" s="9">
        <v>3644</v>
      </c>
      <c r="G11" s="8">
        <v>1512</v>
      </c>
      <c r="H11" s="8">
        <v>5156</v>
      </c>
      <c r="I11" s="8">
        <v>2221</v>
      </c>
      <c r="J11" s="8">
        <v>1275</v>
      </c>
      <c r="K11" s="8">
        <v>3496</v>
      </c>
      <c r="L11" s="8">
        <v>2604</v>
      </c>
      <c r="M11" s="8">
        <v>2661</v>
      </c>
      <c r="N11" s="8">
        <v>3153</v>
      </c>
      <c r="O11" s="8">
        <v>3193</v>
      </c>
      <c r="P11" s="8">
        <v>6346</v>
      </c>
      <c r="Q11" s="7" t="s">
        <v>17</v>
      </c>
      <c r="R11" s="18" t="s">
        <v>18</v>
      </c>
      <c r="S11" s="8">
        <v>1363</v>
      </c>
      <c r="T11" s="8">
        <v>1472</v>
      </c>
      <c r="U11" s="8">
        <v>1417</v>
      </c>
      <c r="V11" s="8">
        <v>1206</v>
      </c>
      <c r="W11" s="8">
        <v>5085</v>
      </c>
      <c r="X11" s="8">
        <v>2394</v>
      </c>
      <c r="Y11" s="8">
        <v>1215</v>
      </c>
      <c r="Z11" s="8">
        <v>2233</v>
      </c>
      <c r="AA11" s="8">
        <v>1515</v>
      </c>
      <c r="AB11" s="8">
        <v>1173</v>
      </c>
      <c r="AC11" s="8">
        <v>1187</v>
      </c>
      <c r="AD11" s="8">
        <v>1726</v>
      </c>
      <c r="AE11" s="8">
        <v>1349</v>
      </c>
      <c r="AF11" s="8">
        <v>1041</v>
      </c>
      <c r="AG11" s="8">
        <v>1917</v>
      </c>
    </row>
    <row r="12" spans="1:33" s="15" customFormat="1" ht="30" customHeight="1">
      <c r="A12" s="258" t="s">
        <v>19</v>
      </c>
      <c r="B12" s="38" t="s">
        <v>20</v>
      </c>
      <c r="C12" s="39">
        <v>12329</v>
      </c>
      <c r="D12" s="40">
        <v>12998</v>
      </c>
      <c r="E12" s="41">
        <v>-669</v>
      </c>
      <c r="F12" s="42">
        <v>991</v>
      </c>
      <c r="G12" s="40">
        <v>390</v>
      </c>
      <c r="H12" s="40">
        <v>1381</v>
      </c>
      <c r="I12" s="40">
        <v>646</v>
      </c>
      <c r="J12" s="40">
        <v>328</v>
      </c>
      <c r="K12" s="40">
        <v>974</v>
      </c>
      <c r="L12" s="40">
        <v>644</v>
      </c>
      <c r="M12" s="40">
        <v>903</v>
      </c>
      <c r="N12" s="40">
        <v>588</v>
      </c>
      <c r="O12" s="40">
        <v>606</v>
      </c>
      <c r="P12" s="40">
        <v>1194</v>
      </c>
      <c r="Q12" s="258" t="s">
        <v>19</v>
      </c>
      <c r="R12" s="38" t="s">
        <v>20</v>
      </c>
      <c r="S12" s="40">
        <v>400</v>
      </c>
      <c r="T12" s="40">
        <v>310</v>
      </c>
      <c r="U12" s="40">
        <v>380</v>
      </c>
      <c r="V12" s="40">
        <v>316</v>
      </c>
      <c r="W12" s="40">
        <v>1579</v>
      </c>
      <c r="X12" s="40">
        <v>600</v>
      </c>
      <c r="Y12" s="40">
        <v>381</v>
      </c>
      <c r="Z12" s="40">
        <v>705</v>
      </c>
      <c r="AA12" s="40">
        <v>380</v>
      </c>
      <c r="AB12" s="40">
        <v>285</v>
      </c>
      <c r="AC12" s="40">
        <v>355</v>
      </c>
      <c r="AD12" s="40">
        <v>374</v>
      </c>
      <c r="AE12" s="40">
        <v>349</v>
      </c>
      <c r="AF12" s="40">
        <v>248</v>
      </c>
      <c r="AG12" s="40">
        <v>571</v>
      </c>
    </row>
    <row r="13" spans="1:33" s="6" customFormat="1" ht="30" customHeight="1">
      <c r="A13" s="259"/>
      <c r="B13" s="19" t="s">
        <v>21</v>
      </c>
      <c r="C13" s="10">
        <v>7054</v>
      </c>
      <c r="D13" s="8">
        <v>7144</v>
      </c>
      <c r="E13" s="11">
        <v>-90</v>
      </c>
      <c r="F13" s="9">
        <v>595</v>
      </c>
      <c r="G13" s="8">
        <v>220</v>
      </c>
      <c r="H13" s="8">
        <v>815</v>
      </c>
      <c r="I13" s="8">
        <v>382</v>
      </c>
      <c r="J13" s="8">
        <v>201</v>
      </c>
      <c r="K13" s="8">
        <v>583</v>
      </c>
      <c r="L13" s="8">
        <v>388</v>
      </c>
      <c r="M13" s="8">
        <v>561</v>
      </c>
      <c r="N13" s="8">
        <v>339</v>
      </c>
      <c r="O13" s="8">
        <v>326</v>
      </c>
      <c r="P13" s="8">
        <v>665</v>
      </c>
      <c r="Q13" s="259"/>
      <c r="R13" s="18" t="s">
        <v>21</v>
      </c>
      <c r="S13" s="8">
        <v>222</v>
      </c>
      <c r="T13" s="8">
        <v>174</v>
      </c>
      <c r="U13" s="8">
        <v>219</v>
      </c>
      <c r="V13" s="8">
        <v>186</v>
      </c>
      <c r="W13" s="8">
        <v>907</v>
      </c>
      <c r="X13" s="8">
        <v>314</v>
      </c>
      <c r="Y13" s="8">
        <v>222</v>
      </c>
      <c r="Z13" s="8">
        <v>407</v>
      </c>
      <c r="AA13" s="8">
        <v>176</v>
      </c>
      <c r="AB13" s="8">
        <v>176</v>
      </c>
      <c r="AC13" s="8">
        <v>190</v>
      </c>
      <c r="AD13" s="8">
        <v>188</v>
      </c>
      <c r="AE13" s="8">
        <v>193</v>
      </c>
      <c r="AF13" s="8">
        <v>124</v>
      </c>
      <c r="AG13" s="8">
        <v>344</v>
      </c>
    </row>
    <row r="14" spans="1:33" s="15" customFormat="1" ht="30" customHeight="1">
      <c r="A14" s="258" t="s">
        <v>22</v>
      </c>
      <c r="B14" s="38" t="s">
        <v>23</v>
      </c>
      <c r="C14" s="39">
        <v>36630</v>
      </c>
      <c r="D14" s="40">
        <v>38756</v>
      </c>
      <c r="E14" s="41">
        <v>-2126</v>
      </c>
      <c r="F14" s="42">
        <v>0</v>
      </c>
      <c r="G14" s="40">
        <v>1901</v>
      </c>
      <c r="H14" s="40">
        <v>1901</v>
      </c>
      <c r="I14" s="40">
        <v>0</v>
      </c>
      <c r="J14" s="40">
        <v>1750</v>
      </c>
      <c r="K14" s="40">
        <v>1750</v>
      </c>
      <c r="L14" s="40">
        <v>0</v>
      </c>
      <c r="M14" s="40">
        <v>3468</v>
      </c>
      <c r="N14" s="40">
        <v>0</v>
      </c>
      <c r="O14" s="40">
        <v>4441</v>
      </c>
      <c r="P14" s="40">
        <v>4441</v>
      </c>
      <c r="Q14" s="258" t="s">
        <v>22</v>
      </c>
      <c r="R14" s="38" t="s">
        <v>23</v>
      </c>
      <c r="S14" s="40">
        <v>1426</v>
      </c>
      <c r="T14" s="40">
        <v>1350</v>
      </c>
      <c r="U14" s="40">
        <v>1458</v>
      </c>
      <c r="V14" s="40">
        <v>1097</v>
      </c>
      <c r="W14" s="40">
        <v>3158</v>
      </c>
      <c r="X14" s="40">
        <v>2873</v>
      </c>
      <c r="Y14" s="40">
        <v>1190</v>
      </c>
      <c r="Z14" s="40">
        <v>2036</v>
      </c>
      <c r="AA14" s="40">
        <v>1950</v>
      </c>
      <c r="AB14" s="40">
        <v>1051</v>
      </c>
      <c r="AC14" s="40">
        <v>1155</v>
      </c>
      <c r="AD14" s="40">
        <v>1946</v>
      </c>
      <c r="AE14" s="40">
        <v>1567</v>
      </c>
      <c r="AF14" s="40">
        <v>1011</v>
      </c>
      <c r="AG14" s="40">
        <v>1802</v>
      </c>
    </row>
    <row r="15" spans="1:33" s="6" customFormat="1" ht="30" customHeight="1">
      <c r="A15" s="259"/>
      <c r="B15" s="19" t="s">
        <v>21</v>
      </c>
      <c r="C15" s="10">
        <v>22475</v>
      </c>
      <c r="D15" s="8">
        <v>23387</v>
      </c>
      <c r="E15" s="11">
        <v>-912</v>
      </c>
      <c r="F15" s="9">
        <v>0</v>
      </c>
      <c r="G15" s="8">
        <v>1154</v>
      </c>
      <c r="H15" s="8">
        <v>1154</v>
      </c>
      <c r="I15" s="8">
        <v>0</v>
      </c>
      <c r="J15" s="8">
        <v>1125</v>
      </c>
      <c r="K15" s="8">
        <v>1125</v>
      </c>
      <c r="L15" s="8">
        <v>0</v>
      </c>
      <c r="M15" s="8">
        <v>2138</v>
      </c>
      <c r="N15" s="8">
        <v>0</v>
      </c>
      <c r="O15" s="8">
        <v>2503</v>
      </c>
      <c r="P15" s="8">
        <v>2503</v>
      </c>
      <c r="Q15" s="259"/>
      <c r="R15" s="18" t="s">
        <v>21</v>
      </c>
      <c r="S15" s="8">
        <v>804</v>
      </c>
      <c r="T15" s="8">
        <v>887</v>
      </c>
      <c r="U15" s="8">
        <v>912</v>
      </c>
      <c r="V15" s="8">
        <v>676</v>
      </c>
      <c r="W15" s="8">
        <v>1886</v>
      </c>
      <c r="X15" s="8">
        <v>1748</v>
      </c>
      <c r="Y15" s="8">
        <v>741</v>
      </c>
      <c r="Z15" s="8">
        <v>1305</v>
      </c>
      <c r="AA15" s="8">
        <v>1116</v>
      </c>
      <c r="AB15" s="8">
        <v>703</v>
      </c>
      <c r="AC15" s="8">
        <v>725</v>
      </c>
      <c r="AD15" s="8">
        <v>1201</v>
      </c>
      <c r="AE15" s="8">
        <v>986</v>
      </c>
      <c r="AF15" s="8">
        <v>642</v>
      </c>
      <c r="AG15" s="8">
        <v>1223</v>
      </c>
    </row>
    <row r="16" spans="1:33" s="15" customFormat="1" ht="30" customHeight="1">
      <c r="A16" s="258" t="s">
        <v>24</v>
      </c>
      <c r="B16" s="38" t="s">
        <v>25</v>
      </c>
      <c r="C16" s="39">
        <v>67309</v>
      </c>
      <c r="D16" s="40">
        <v>70175</v>
      </c>
      <c r="E16" s="41">
        <v>-2866</v>
      </c>
      <c r="F16" s="42">
        <v>5343</v>
      </c>
      <c r="G16" s="40">
        <v>2156</v>
      </c>
      <c r="H16" s="40">
        <v>7499</v>
      </c>
      <c r="I16" s="40">
        <v>3081</v>
      </c>
      <c r="J16" s="40">
        <v>1776</v>
      </c>
      <c r="K16" s="40">
        <v>4857</v>
      </c>
      <c r="L16" s="40">
        <v>3858</v>
      </c>
      <c r="M16" s="40">
        <v>3568</v>
      </c>
      <c r="N16" s="40">
        <v>5001</v>
      </c>
      <c r="O16" s="40">
        <v>5120</v>
      </c>
      <c r="P16" s="40">
        <v>10121</v>
      </c>
      <c r="Q16" s="258" t="s">
        <v>24</v>
      </c>
      <c r="R16" s="38" t="s">
        <v>25</v>
      </c>
      <c r="S16" s="40">
        <v>2186</v>
      </c>
      <c r="T16" s="40">
        <v>1964</v>
      </c>
      <c r="U16" s="40">
        <v>2053</v>
      </c>
      <c r="V16" s="40">
        <v>1706</v>
      </c>
      <c r="W16" s="40">
        <v>7272</v>
      </c>
      <c r="X16" s="40">
        <v>3575</v>
      </c>
      <c r="Y16" s="40">
        <v>1632</v>
      </c>
      <c r="Z16" s="40">
        <v>3141</v>
      </c>
      <c r="AA16" s="40">
        <v>2387</v>
      </c>
      <c r="AB16" s="40">
        <v>1549</v>
      </c>
      <c r="AC16" s="40">
        <v>1653</v>
      </c>
      <c r="AD16" s="40">
        <v>2388</v>
      </c>
      <c r="AE16" s="40">
        <v>1965</v>
      </c>
      <c r="AF16" s="40">
        <v>1489</v>
      </c>
      <c r="AG16" s="40">
        <v>2446</v>
      </c>
    </row>
    <row r="17" spans="1:33" s="6" customFormat="1" ht="30" customHeight="1">
      <c r="A17" s="259"/>
      <c r="B17" s="19" t="s">
        <v>21</v>
      </c>
      <c r="C17" s="10">
        <v>41633</v>
      </c>
      <c r="D17" s="8">
        <v>42917</v>
      </c>
      <c r="E17" s="11">
        <v>-1284</v>
      </c>
      <c r="F17" s="9">
        <v>3086</v>
      </c>
      <c r="G17" s="8">
        <v>1325</v>
      </c>
      <c r="H17" s="8">
        <v>4411</v>
      </c>
      <c r="I17" s="8">
        <v>1949</v>
      </c>
      <c r="J17" s="8">
        <v>1170</v>
      </c>
      <c r="K17" s="8">
        <v>3119</v>
      </c>
      <c r="L17" s="8">
        <v>2259</v>
      </c>
      <c r="M17" s="8">
        <v>2275</v>
      </c>
      <c r="N17" s="8">
        <v>2876</v>
      </c>
      <c r="O17" s="8">
        <v>2985</v>
      </c>
      <c r="P17" s="8">
        <v>5861</v>
      </c>
      <c r="Q17" s="259"/>
      <c r="R17" s="18" t="s">
        <v>21</v>
      </c>
      <c r="S17" s="8">
        <v>1227</v>
      </c>
      <c r="T17" s="8">
        <v>1348</v>
      </c>
      <c r="U17" s="8">
        <v>1295</v>
      </c>
      <c r="V17" s="8">
        <v>1114</v>
      </c>
      <c r="W17" s="8">
        <v>4391</v>
      </c>
      <c r="X17" s="8">
        <v>2199</v>
      </c>
      <c r="Y17" s="8">
        <v>1092</v>
      </c>
      <c r="Z17" s="8">
        <v>2027</v>
      </c>
      <c r="AA17" s="8">
        <v>1387</v>
      </c>
      <c r="AB17" s="8">
        <v>1074</v>
      </c>
      <c r="AC17" s="8">
        <v>1092</v>
      </c>
      <c r="AD17" s="8">
        <v>1561</v>
      </c>
      <c r="AE17" s="8">
        <v>1254</v>
      </c>
      <c r="AF17" s="8">
        <v>968</v>
      </c>
      <c r="AG17" s="8">
        <v>1679</v>
      </c>
    </row>
    <row r="18" spans="1:33" s="15" customFormat="1" ht="30" customHeight="1">
      <c r="A18" s="258" t="s">
        <v>34</v>
      </c>
      <c r="B18" s="38" t="s">
        <v>26</v>
      </c>
      <c r="C18" s="39">
        <v>20201</v>
      </c>
      <c r="D18" s="201">
        <v>21157</v>
      </c>
      <c r="E18" s="110">
        <v>-956</v>
      </c>
      <c r="F18" s="42">
        <v>1288</v>
      </c>
      <c r="G18" s="40">
        <v>624</v>
      </c>
      <c r="H18" s="40">
        <v>1912</v>
      </c>
      <c r="I18" s="40">
        <v>785</v>
      </c>
      <c r="J18" s="40">
        <v>561</v>
      </c>
      <c r="K18" s="40">
        <v>1346</v>
      </c>
      <c r="L18" s="40">
        <v>1011</v>
      </c>
      <c r="M18" s="40">
        <v>1288</v>
      </c>
      <c r="N18" s="40">
        <v>981</v>
      </c>
      <c r="O18" s="40">
        <v>1314</v>
      </c>
      <c r="P18" s="40">
        <v>2295</v>
      </c>
      <c r="Q18" s="258" t="s">
        <v>34</v>
      </c>
      <c r="R18" s="38" t="s">
        <v>26</v>
      </c>
      <c r="S18" s="40">
        <v>652</v>
      </c>
      <c r="T18" s="40">
        <v>673</v>
      </c>
      <c r="U18" s="40">
        <v>634</v>
      </c>
      <c r="V18" s="40">
        <v>617</v>
      </c>
      <c r="W18" s="40">
        <v>2248</v>
      </c>
      <c r="X18" s="40">
        <v>1300</v>
      </c>
      <c r="Y18" s="40">
        <v>549</v>
      </c>
      <c r="Z18" s="40">
        <v>1036</v>
      </c>
      <c r="AA18" s="40">
        <v>783</v>
      </c>
      <c r="AB18" s="40">
        <v>505</v>
      </c>
      <c r="AC18" s="40">
        <v>570</v>
      </c>
      <c r="AD18" s="40">
        <v>797</v>
      </c>
      <c r="AE18" s="40">
        <v>696</v>
      </c>
      <c r="AF18" s="40">
        <v>488</v>
      </c>
      <c r="AG18" s="40">
        <v>801</v>
      </c>
    </row>
    <row r="19" spans="1:33" s="6" customFormat="1" ht="30" customHeight="1">
      <c r="A19" s="259"/>
      <c r="B19" s="19" t="s">
        <v>21</v>
      </c>
      <c r="C19" s="10">
        <v>13983</v>
      </c>
      <c r="D19" s="201">
        <v>14383</v>
      </c>
      <c r="E19" s="27">
        <v>-400</v>
      </c>
      <c r="F19" s="9">
        <v>935</v>
      </c>
      <c r="G19" s="8">
        <v>454</v>
      </c>
      <c r="H19" s="8">
        <v>1389</v>
      </c>
      <c r="I19" s="8">
        <v>600</v>
      </c>
      <c r="J19" s="8">
        <v>423</v>
      </c>
      <c r="K19" s="8">
        <v>1023</v>
      </c>
      <c r="L19" s="8">
        <v>648</v>
      </c>
      <c r="M19" s="8">
        <v>835</v>
      </c>
      <c r="N19" s="8">
        <v>656</v>
      </c>
      <c r="O19" s="8">
        <v>886</v>
      </c>
      <c r="P19" s="8">
        <v>1542</v>
      </c>
      <c r="Q19" s="259"/>
      <c r="R19" s="18" t="s">
        <v>21</v>
      </c>
      <c r="S19" s="8">
        <v>414</v>
      </c>
      <c r="T19" s="8">
        <v>516</v>
      </c>
      <c r="U19" s="8">
        <v>460</v>
      </c>
      <c r="V19" s="8">
        <v>431</v>
      </c>
      <c r="W19" s="8">
        <v>1418</v>
      </c>
      <c r="X19" s="8">
        <v>875</v>
      </c>
      <c r="Y19" s="8">
        <v>386</v>
      </c>
      <c r="Z19" s="8">
        <v>745</v>
      </c>
      <c r="AA19" s="8">
        <v>462</v>
      </c>
      <c r="AB19" s="8">
        <v>395</v>
      </c>
      <c r="AC19" s="8">
        <v>424</v>
      </c>
      <c r="AD19" s="8">
        <v>565</v>
      </c>
      <c r="AE19" s="8">
        <v>496</v>
      </c>
      <c r="AF19" s="8">
        <v>365</v>
      </c>
      <c r="AG19" s="8">
        <v>594</v>
      </c>
    </row>
    <row r="20" spans="1:33" s="15" customFormat="1" ht="30" customHeight="1">
      <c r="A20" s="258" t="s">
        <v>35</v>
      </c>
      <c r="B20" s="38" t="s">
        <v>27</v>
      </c>
      <c r="C20" s="39">
        <v>9548</v>
      </c>
      <c r="D20" s="40">
        <v>10065</v>
      </c>
      <c r="E20" s="41">
        <v>-517</v>
      </c>
      <c r="F20" s="42">
        <v>484</v>
      </c>
      <c r="G20" s="40">
        <v>274</v>
      </c>
      <c r="H20" s="40">
        <v>758</v>
      </c>
      <c r="I20" s="40">
        <v>340</v>
      </c>
      <c r="J20" s="40">
        <v>259</v>
      </c>
      <c r="K20" s="40">
        <v>599</v>
      </c>
      <c r="L20" s="40">
        <v>431</v>
      </c>
      <c r="M20" s="40">
        <v>642</v>
      </c>
      <c r="N20" s="40">
        <v>403</v>
      </c>
      <c r="O20" s="40">
        <v>585</v>
      </c>
      <c r="P20" s="40">
        <v>988</v>
      </c>
      <c r="Q20" s="258" t="s">
        <v>35</v>
      </c>
      <c r="R20" s="38" t="s">
        <v>27</v>
      </c>
      <c r="S20" s="40">
        <v>317</v>
      </c>
      <c r="T20" s="40">
        <v>297</v>
      </c>
      <c r="U20" s="40">
        <v>301</v>
      </c>
      <c r="V20" s="40">
        <v>317</v>
      </c>
      <c r="W20" s="40">
        <v>1123</v>
      </c>
      <c r="X20" s="40">
        <v>702</v>
      </c>
      <c r="Y20" s="40">
        <v>286</v>
      </c>
      <c r="Z20" s="40">
        <v>486</v>
      </c>
      <c r="AA20" s="40">
        <v>375</v>
      </c>
      <c r="AB20" s="40">
        <v>240</v>
      </c>
      <c r="AC20" s="40">
        <v>279</v>
      </c>
      <c r="AD20" s="40">
        <v>422</v>
      </c>
      <c r="AE20" s="40">
        <v>363</v>
      </c>
      <c r="AF20" s="40">
        <v>254</v>
      </c>
      <c r="AG20" s="40">
        <v>368</v>
      </c>
    </row>
    <row r="21" spans="1:33" s="6" customFormat="1" ht="30" customHeight="1">
      <c r="A21" s="259"/>
      <c r="B21" s="19" t="s">
        <v>21</v>
      </c>
      <c r="C21" s="10">
        <v>6265</v>
      </c>
      <c r="D21" s="8">
        <v>6504</v>
      </c>
      <c r="E21" s="11">
        <v>-239</v>
      </c>
      <c r="F21" s="9">
        <v>347</v>
      </c>
      <c r="G21" s="8">
        <v>189</v>
      </c>
      <c r="H21" s="8">
        <v>536</v>
      </c>
      <c r="I21" s="8">
        <v>251</v>
      </c>
      <c r="J21" s="8">
        <v>184</v>
      </c>
      <c r="K21" s="8">
        <v>435</v>
      </c>
      <c r="L21" s="8">
        <v>261</v>
      </c>
      <c r="M21" s="8">
        <v>400</v>
      </c>
      <c r="N21" s="8">
        <v>259</v>
      </c>
      <c r="O21" s="8">
        <v>377</v>
      </c>
      <c r="P21" s="8">
        <v>636</v>
      </c>
      <c r="Q21" s="259"/>
      <c r="R21" s="18" t="s">
        <v>21</v>
      </c>
      <c r="S21" s="8">
        <v>194</v>
      </c>
      <c r="T21" s="8">
        <v>219</v>
      </c>
      <c r="U21" s="8">
        <v>210</v>
      </c>
      <c r="V21" s="8">
        <v>212</v>
      </c>
      <c r="W21" s="8">
        <v>640</v>
      </c>
      <c r="X21" s="8">
        <v>439</v>
      </c>
      <c r="Y21" s="8">
        <v>199</v>
      </c>
      <c r="Z21" s="8">
        <v>335</v>
      </c>
      <c r="AA21" s="8">
        <v>182</v>
      </c>
      <c r="AB21" s="8">
        <v>179</v>
      </c>
      <c r="AC21" s="8">
        <v>200</v>
      </c>
      <c r="AD21" s="8">
        <v>298</v>
      </c>
      <c r="AE21" s="8">
        <v>244</v>
      </c>
      <c r="AF21" s="8">
        <v>181</v>
      </c>
      <c r="AG21" s="8">
        <v>265</v>
      </c>
    </row>
    <row r="22" spans="1:33" s="15" customFormat="1" ht="30" customHeight="1">
      <c r="A22" s="258" t="s">
        <v>36</v>
      </c>
      <c r="B22" s="38" t="s">
        <v>28</v>
      </c>
      <c r="C22" s="39">
        <v>46140</v>
      </c>
      <c r="D22" s="40">
        <v>47761</v>
      </c>
      <c r="E22" s="41">
        <v>-1621</v>
      </c>
      <c r="F22" s="42">
        <v>3155</v>
      </c>
      <c r="G22" s="40">
        <v>1288</v>
      </c>
      <c r="H22" s="40">
        <v>4443</v>
      </c>
      <c r="I22" s="40">
        <v>2023</v>
      </c>
      <c r="J22" s="40">
        <v>1250</v>
      </c>
      <c r="K22" s="40">
        <v>3273</v>
      </c>
      <c r="L22" s="40">
        <v>2406</v>
      </c>
      <c r="M22" s="40">
        <v>2319</v>
      </c>
      <c r="N22" s="40">
        <v>4049</v>
      </c>
      <c r="O22" s="40">
        <v>4176</v>
      </c>
      <c r="P22" s="40">
        <v>8225</v>
      </c>
      <c r="Q22" s="258" t="s">
        <v>36</v>
      </c>
      <c r="R22" s="38" t="s">
        <v>28</v>
      </c>
      <c r="S22" s="40">
        <v>1517</v>
      </c>
      <c r="T22" s="40">
        <v>1255</v>
      </c>
      <c r="U22" s="40">
        <v>1426</v>
      </c>
      <c r="V22" s="40">
        <v>1141</v>
      </c>
      <c r="W22" s="40">
        <v>5101</v>
      </c>
      <c r="X22" s="40">
        <v>2473</v>
      </c>
      <c r="Y22" s="40">
        <v>1077</v>
      </c>
      <c r="Z22" s="40">
        <v>2004</v>
      </c>
      <c r="AA22" s="40">
        <v>1727</v>
      </c>
      <c r="AB22" s="40">
        <v>1090</v>
      </c>
      <c r="AC22" s="40">
        <v>1073</v>
      </c>
      <c r="AD22" s="40">
        <v>1473</v>
      </c>
      <c r="AE22" s="40">
        <v>1325</v>
      </c>
      <c r="AF22" s="40">
        <v>1101</v>
      </c>
      <c r="AG22" s="40">
        <v>1691</v>
      </c>
    </row>
    <row r="23" spans="1:33" s="6" customFormat="1" ht="30" customHeight="1">
      <c r="A23" s="259"/>
      <c r="B23" s="19" t="s">
        <v>21</v>
      </c>
      <c r="C23" s="10">
        <v>30313</v>
      </c>
      <c r="D23" s="8">
        <v>31223</v>
      </c>
      <c r="E23" s="11">
        <v>-910</v>
      </c>
      <c r="F23" s="9">
        <v>1881</v>
      </c>
      <c r="G23" s="8">
        <v>840</v>
      </c>
      <c r="H23" s="8">
        <v>2721</v>
      </c>
      <c r="I23" s="8">
        <v>1367</v>
      </c>
      <c r="J23" s="8">
        <v>880</v>
      </c>
      <c r="K23" s="8">
        <v>2247</v>
      </c>
      <c r="L23" s="8">
        <v>1455</v>
      </c>
      <c r="M23" s="8">
        <v>1594</v>
      </c>
      <c r="N23" s="8">
        <v>2363</v>
      </c>
      <c r="O23" s="8">
        <v>2507</v>
      </c>
      <c r="P23" s="8">
        <v>4870</v>
      </c>
      <c r="Q23" s="259"/>
      <c r="R23" s="18" t="s">
        <v>21</v>
      </c>
      <c r="S23" s="8">
        <v>874</v>
      </c>
      <c r="T23" s="8">
        <v>940</v>
      </c>
      <c r="U23" s="8">
        <v>968</v>
      </c>
      <c r="V23" s="8">
        <v>822</v>
      </c>
      <c r="W23" s="8">
        <v>3248</v>
      </c>
      <c r="X23" s="8">
        <v>1659</v>
      </c>
      <c r="Y23" s="8">
        <v>796</v>
      </c>
      <c r="Z23" s="8">
        <v>1416</v>
      </c>
      <c r="AA23" s="8">
        <v>1080</v>
      </c>
      <c r="AB23" s="8">
        <v>839</v>
      </c>
      <c r="AC23" s="8">
        <v>796</v>
      </c>
      <c r="AD23" s="8">
        <v>1058</v>
      </c>
      <c r="AE23" s="8">
        <v>904</v>
      </c>
      <c r="AF23" s="8">
        <v>766</v>
      </c>
      <c r="AG23" s="8">
        <v>1260</v>
      </c>
    </row>
    <row r="24" spans="1:33" s="15" customFormat="1" ht="30" customHeight="1">
      <c r="A24" s="258" t="s">
        <v>37</v>
      </c>
      <c r="B24" s="38" t="s">
        <v>264</v>
      </c>
      <c r="C24" s="39">
        <v>19711</v>
      </c>
      <c r="D24" s="40">
        <v>20576</v>
      </c>
      <c r="E24" s="41">
        <v>-865</v>
      </c>
      <c r="F24" s="42">
        <v>1909</v>
      </c>
      <c r="G24" s="40">
        <v>735</v>
      </c>
      <c r="H24" s="40">
        <v>2644</v>
      </c>
      <c r="I24" s="40">
        <v>1234</v>
      </c>
      <c r="J24" s="40">
        <v>502</v>
      </c>
      <c r="K24" s="40">
        <v>1736</v>
      </c>
      <c r="L24" s="40">
        <v>1143</v>
      </c>
      <c r="M24" s="40">
        <v>826</v>
      </c>
      <c r="N24" s="40">
        <v>1729</v>
      </c>
      <c r="O24" s="40">
        <v>1509</v>
      </c>
      <c r="P24" s="180">
        <v>3238</v>
      </c>
      <c r="Q24" s="258" t="s">
        <v>37</v>
      </c>
      <c r="R24" s="38" t="s">
        <v>264</v>
      </c>
      <c r="S24" s="40">
        <v>671</v>
      </c>
      <c r="T24" s="40">
        <v>507</v>
      </c>
      <c r="U24" s="40">
        <v>565</v>
      </c>
      <c r="V24" s="40">
        <v>427</v>
      </c>
      <c r="W24" s="40">
        <v>2057</v>
      </c>
      <c r="X24" s="40">
        <v>835</v>
      </c>
      <c r="Y24" s="40">
        <v>412</v>
      </c>
      <c r="Z24" s="40">
        <v>820</v>
      </c>
      <c r="AA24" s="40">
        <v>631</v>
      </c>
      <c r="AB24" s="40">
        <v>447</v>
      </c>
      <c r="AC24" s="40">
        <v>458</v>
      </c>
      <c r="AD24" s="40">
        <v>679</v>
      </c>
      <c r="AE24" s="40">
        <v>521</v>
      </c>
      <c r="AF24" s="40">
        <v>411</v>
      </c>
      <c r="AG24" s="40">
        <v>683</v>
      </c>
    </row>
    <row r="25" spans="1:33" s="6" customFormat="1" ht="30" customHeight="1">
      <c r="A25" s="259"/>
      <c r="B25" s="19" t="s">
        <v>21</v>
      </c>
      <c r="C25" s="10">
        <v>8220</v>
      </c>
      <c r="D25" s="8">
        <v>8519</v>
      </c>
      <c r="E25" s="11">
        <v>-299</v>
      </c>
      <c r="F25" s="9">
        <v>708</v>
      </c>
      <c r="G25" s="8">
        <v>289</v>
      </c>
      <c r="H25" s="8">
        <v>997</v>
      </c>
      <c r="I25" s="8">
        <v>512</v>
      </c>
      <c r="J25" s="8">
        <v>214</v>
      </c>
      <c r="K25" s="8">
        <v>726</v>
      </c>
      <c r="L25" s="8">
        <v>476</v>
      </c>
      <c r="M25" s="8">
        <v>349</v>
      </c>
      <c r="N25" s="8">
        <v>762</v>
      </c>
      <c r="O25" s="8">
        <v>607</v>
      </c>
      <c r="P25" s="8">
        <v>1369</v>
      </c>
      <c r="Q25" s="259"/>
      <c r="R25" s="18" t="s">
        <v>21</v>
      </c>
      <c r="S25" s="8">
        <v>269</v>
      </c>
      <c r="T25" s="8">
        <v>205</v>
      </c>
      <c r="U25" s="8">
        <v>244</v>
      </c>
      <c r="V25" s="8">
        <v>175</v>
      </c>
      <c r="W25" s="8">
        <v>930</v>
      </c>
      <c r="X25" s="8">
        <v>330</v>
      </c>
      <c r="Y25" s="8">
        <v>186</v>
      </c>
      <c r="Z25" s="8">
        <v>319</v>
      </c>
      <c r="AA25" s="8">
        <v>280</v>
      </c>
      <c r="AB25" s="8">
        <v>199</v>
      </c>
      <c r="AC25" s="8">
        <v>187</v>
      </c>
      <c r="AD25" s="8">
        <v>295</v>
      </c>
      <c r="AE25" s="8">
        <v>204</v>
      </c>
      <c r="AF25" s="8">
        <v>167</v>
      </c>
      <c r="AG25" s="8">
        <v>313</v>
      </c>
    </row>
    <row r="26" spans="1:33" s="15" customFormat="1" ht="30" customHeight="1">
      <c r="A26" s="258" t="s">
        <v>38</v>
      </c>
      <c r="B26" s="38" t="s">
        <v>29</v>
      </c>
      <c r="C26" s="39">
        <v>3014</v>
      </c>
      <c r="D26" s="201">
        <v>3446</v>
      </c>
      <c r="E26" s="110">
        <v>-432</v>
      </c>
      <c r="F26" s="42">
        <v>4</v>
      </c>
      <c r="G26" s="40">
        <v>0</v>
      </c>
      <c r="H26" s="40">
        <v>4</v>
      </c>
      <c r="I26" s="40">
        <v>12</v>
      </c>
      <c r="J26" s="40">
        <v>2</v>
      </c>
      <c r="K26" s="40">
        <v>14</v>
      </c>
      <c r="L26" s="40">
        <v>197</v>
      </c>
      <c r="M26" s="40">
        <v>0</v>
      </c>
      <c r="N26" s="40">
        <v>1239</v>
      </c>
      <c r="O26" s="40">
        <v>956</v>
      </c>
      <c r="P26" s="40">
        <v>2195</v>
      </c>
      <c r="Q26" s="258" t="s">
        <v>38</v>
      </c>
      <c r="R26" s="38" t="s">
        <v>29</v>
      </c>
      <c r="S26" s="40">
        <v>1</v>
      </c>
      <c r="T26" s="40">
        <v>39</v>
      </c>
      <c r="U26" s="40">
        <v>0</v>
      </c>
      <c r="V26" s="40">
        <v>24</v>
      </c>
      <c r="W26" s="40">
        <v>0</v>
      </c>
      <c r="X26" s="40">
        <v>163</v>
      </c>
      <c r="Y26" s="40">
        <v>0</v>
      </c>
      <c r="Z26" s="40">
        <v>24</v>
      </c>
      <c r="AA26" s="40">
        <v>0</v>
      </c>
      <c r="AB26" s="40">
        <v>21</v>
      </c>
      <c r="AC26" s="40">
        <v>3</v>
      </c>
      <c r="AD26" s="40">
        <v>258</v>
      </c>
      <c r="AE26" s="40">
        <v>2</v>
      </c>
      <c r="AF26" s="40">
        <v>38</v>
      </c>
      <c r="AG26" s="40">
        <v>31</v>
      </c>
    </row>
    <row r="27" spans="1:33" s="6" customFormat="1" ht="30" customHeight="1">
      <c r="A27" s="259"/>
      <c r="B27" s="19" t="s">
        <v>21</v>
      </c>
      <c r="C27" s="10">
        <v>1820</v>
      </c>
      <c r="D27" s="164">
        <v>2080</v>
      </c>
      <c r="E27" s="27">
        <v>-260</v>
      </c>
      <c r="F27" s="9">
        <v>4</v>
      </c>
      <c r="G27" s="8">
        <v>0</v>
      </c>
      <c r="H27" s="8">
        <v>4</v>
      </c>
      <c r="I27" s="8">
        <v>3</v>
      </c>
      <c r="J27" s="8">
        <v>2</v>
      </c>
      <c r="K27" s="8">
        <v>5</v>
      </c>
      <c r="L27" s="8">
        <v>93</v>
      </c>
      <c r="M27" s="8">
        <v>0</v>
      </c>
      <c r="N27" s="8">
        <v>722</v>
      </c>
      <c r="O27" s="8">
        <v>590</v>
      </c>
      <c r="P27" s="8">
        <v>1312</v>
      </c>
      <c r="Q27" s="259"/>
      <c r="R27" s="18" t="s">
        <v>21</v>
      </c>
      <c r="S27" s="8">
        <v>1</v>
      </c>
      <c r="T27" s="8">
        <v>27</v>
      </c>
      <c r="U27" s="8">
        <v>0</v>
      </c>
      <c r="V27" s="8">
        <v>17</v>
      </c>
      <c r="W27" s="8">
        <v>0</v>
      </c>
      <c r="X27" s="8">
        <v>116</v>
      </c>
      <c r="Y27" s="8">
        <v>0</v>
      </c>
      <c r="Z27" s="8">
        <v>18</v>
      </c>
      <c r="AA27" s="8">
        <v>0</v>
      </c>
      <c r="AB27" s="8">
        <v>16</v>
      </c>
      <c r="AC27" s="8">
        <v>3</v>
      </c>
      <c r="AD27" s="8">
        <v>164</v>
      </c>
      <c r="AE27" s="8">
        <v>1</v>
      </c>
      <c r="AF27" s="8">
        <v>20</v>
      </c>
      <c r="AG27" s="8">
        <v>23</v>
      </c>
    </row>
    <row r="28" spans="1:33" s="15" customFormat="1" ht="37.5" customHeight="1">
      <c r="A28" s="258" t="s">
        <v>39</v>
      </c>
      <c r="B28" s="38" t="s">
        <v>30</v>
      </c>
      <c r="C28" s="39">
        <v>17843</v>
      </c>
      <c r="D28" s="201">
        <v>18290</v>
      </c>
      <c r="E28" s="110">
        <v>-447</v>
      </c>
      <c r="F28" s="42">
        <v>1493</v>
      </c>
      <c r="G28" s="40">
        <v>646</v>
      </c>
      <c r="H28" s="40">
        <v>2139</v>
      </c>
      <c r="I28" s="40">
        <v>946</v>
      </c>
      <c r="J28" s="40">
        <v>604</v>
      </c>
      <c r="K28" s="40">
        <v>1550</v>
      </c>
      <c r="L28" s="40">
        <v>1092</v>
      </c>
      <c r="M28" s="40">
        <v>963</v>
      </c>
      <c r="N28" s="40">
        <v>871</v>
      </c>
      <c r="O28" s="40">
        <v>893</v>
      </c>
      <c r="P28" s="40">
        <v>1764</v>
      </c>
      <c r="Q28" s="258" t="s">
        <v>39</v>
      </c>
      <c r="R28" s="38" t="s">
        <v>30</v>
      </c>
      <c r="S28" s="40">
        <v>589</v>
      </c>
      <c r="T28" s="40">
        <v>761</v>
      </c>
      <c r="U28" s="40">
        <v>619</v>
      </c>
      <c r="V28" s="40">
        <v>503</v>
      </c>
      <c r="W28" s="40">
        <v>1428</v>
      </c>
      <c r="X28" s="40">
        <v>1055</v>
      </c>
      <c r="Y28" s="40">
        <v>534</v>
      </c>
      <c r="Z28" s="40">
        <v>985</v>
      </c>
      <c r="AA28" s="40">
        <v>528</v>
      </c>
      <c r="AB28" s="40">
        <v>525</v>
      </c>
      <c r="AC28" s="40">
        <v>507</v>
      </c>
      <c r="AD28" s="40">
        <v>719</v>
      </c>
      <c r="AE28" s="40">
        <v>585</v>
      </c>
      <c r="AF28" s="40">
        <v>345</v>
      </c>
      <c r="AG28" s="40">
        <v>652</v>
      </c>
    </row>
    <row r="29" spans="1:33" s="6" customFormat="1" ht="30" customHeight="1">
      <c r="A29" s="259"/>
      <c r="B29" s="19" t="s">
        <v>21</v>
      </c>
      <c r="C29" s="10">
        <v>15490</v>
      </c>
      <c r="D29" s="164">
        <v>15751</v>
      </c>
      <c r="E29" s="27">
        <v>-261</v>
      </c>
      <c r="F29" s="9">
        <v>1246</v>
      </c>
      <c r="G29" s="8">
        <v>560</v>
      </c>
      <c r="H29" s="8">
        <v>1806</v>
      </c>
      <c r="I29" s="8">
        <v>866</v>
      </c>
      <c r="J29" s="8">
        <v>541</v>
      </c>
      <c r="K29" s="8">
        <v>1407</v>
      </c>
      <c r="L29" s="8">
        <v>935</v>
      </c>
      <c r="M29" s="8">
        <v>839</v>
      </c>
      <c r="N29" s="8">
        <v>770</v>
      </c>
      <c r="O29" s="8">
        <v>783</v>
      </c>
      <c r="P29" s="8">
        <v>1553</v>
      </c>
      <c r="Q29" s="259"/>
      <c r="R29" s="18" t="s">
        <v>21</v>
      </c>
      <c r="S29" s="8">
        <v>499</v>
      </c>
      <c r="T29" s="8">
        <v>685</v>
      </c>
      <c r="U29" s="8">
        <v>519</v>
      </c>
      <c r="V29" s="8">
        <v>442</v>
      </c>
      <c r="W29" s="8">
        <v>1272</v>
      </c>
      <c r="X29" s="8">
        <v>829</v>
      </c>
      <c r="Y29" s="8">
        <v>460</v>
      </c>
      <c r="Z29" s="8">
        <v>859</v>
      </c>
      <c r="AA29" s="8">
        <v>407</v>
      </c>
      <c r="AB29" s="8">
        <v>474</v>
      </c>
      <c r="AC29" s="8">
        <v>439</v>
      </c>
      <c r="AD29" s="8">
        <v>648</v>
      </c>
      <c r="AE29" s="8">
        <v>498</v>
      </c>
      <c r="AF29" s="8">
        <v>312</v>
      </c>
      <c r="AG29" s="8">
        <v>607</v>
      </c>
    </row>
    <row r="30" spans="1:33" s="15" customFormat="1" ht="37.5" customHeight="1">
      <c r="A30" s="258" t="s">
        <v>40</v>
      </c>
      <c r="B30" s="38" t="s">
        <v>69</v>
      </c>
      <c r="C30" s="39">
        <v>218</v>
      </c>
      <c r="D30" s="201">
        <v>225</v>
      </c>
      <c r="E30" s="110">
        <v>-7</v>
      </c>
      <c r="F30" s="42">
        <v>27</v>
      </c>
      <c r="G30" s="40">
        <v>14</v>
      </c>
      <c r="H30" s="40">
        <v>41</v>
      </c>
      <c r="I30" s="40">
        <v>10</v>
      </c>
      <c r="J30" s="40">
        <v>11</v>
      </c>
      <c r="K30" s="40">
        <v>21</v>
      </c>
      <c r="L30" s="40">
        <v>4</v>
      </c>
      <c r="M30" s="40">
        <v>8</v>
      </c>
      <c r="N30" s="40">
        <v>25</v>
      </c>
      <c r="O30" s="40">
        <v>11</v>
      </c>
      <c r="P30" s="40">
        <v>36</v>
      </c>
      <c r="Q30" s="258" t="s">
        <v>40</v>
      </c>
      <c r="R30" s="38" t="s">
        <v>69</v>
      </c>
      <c r="S30" s="40">
        <v>2</v>
      </c>
      <c r="T30" s="40">
        <v>6</v>
      </c>
      <c r="U30" s="40">
        <v>13</v>
      </c>
      <c r="V30" s="40">
        <v>1</v>
      </c>
      <c r="W30" s="40">
        <v>18</v>
      </c>
      <c r="X30" s="40">
        <v>3</v>
      </c>
      <c r="Y30" s="40">
        <v>8</v>
      </c>
      <c r="Z30" s="40">
        <v>20</v>
      </c>
      <c r="AA30" s="40">
        <v>15</v>
      </c>
      <c r="AB30" s="40">
        <v>3</v>
      </c>
      <c r="AC30" s="40">
        <v>3</v>
      </c>
      <c r="AD30" s="40">
        <v>2</v>
      </c>
      <c r="AE30" s="40">
        <v>14</v>
      </c>
      <c r="AF30" s="40">
        <v>0</v>
      </c>
      <c r="AG30" s="40">
        <v>0</v>
      </c>
    </row>
    <row r="31" spans="1:33" s="6" customFormat="1" ht="30" customHeight="1">
      <c r="A31" s="259"/>
      <c r="B31" s="19" t="s">
        <v>21</v>
      </c>
      <c r="C31" s="10">
        <v>163</v>
      </c>
      <c r="D31" s="164">
        <v>172</v>
      </c>
      <c r="E31" s="27">
        <v>-9</v>
      </c>
      <c r="F31" s="9">
        <v>21</v>
      </c>
      <c r="G31" s="8">
        <v>11</v>
      </c>
      <c r="H31" s="8">
        <v>32</v>
      </c>
      <c r="I31" s="8">
        <v>8</v>
      </c>
      <c r="J31" s="8">
        <v>11</v>
      </c>
      <c r="K31" s="8">
        <v>19</v>
      </c>
      <c r="L31" s="8">
        <v>3</v>
      </c>
      <c r="M31" s="8">
        <v>7</v>
      </c>
      <c r="N31" s="8">
        <v>15</v>
      </c>
      <c r="O31" s="8">
        <v>6</v>
      </c>
      <c r="P31" s="8">
        <v>21</v>
      </c>
      <c r="Q31" s="259"/>
      <c r="R31" s="18" t="s">
        <v>21</v>
      </c>
      <c r="S31" s="8">
        <v>2</v>
      </c>
      <c r="T31" s="8">
        <v>6</v>
      </c>
      <c r="U31" s="8">
        <v>10</v>
      </c>
      <c r="V31" s="8">
        <v>1</v>
      </c>
      <c r="W31" s="8">
        <v>16</v>
      </c>
      <c r="X31" s="8">
        <v>3</v>
      </c>
      <c r="Y31" s="8">
        <v>5</v>
      </c>
      <c r="Z31" s="8">
        <v>19</v>
      </c>
      <c r="AA31" s="8">
        <v>6</v>
      </c>
      <c r="AB31" s="8">
        <v>2</v>
      </c>
      <c r="AC31" s="8">
        <v>2</v>
      </c>
      <c r="AD31" s="8">
        <v>2</v>
      </c>
      <c r="AE31" s="8">
        <v>7</v>
      </c>
      <c r="AF31" s="8">
        <v>0</v>
      </c>
      <c r="AG31" s="8">
        <v>0</v>
      </c>
    </row>
    <row r="32" spans="1:33" s="15" customFormat="1" ht="30" customHeight="1">
      <c r="A32" s="258" t="s">
        <v>41</v>
      </c>
      <c r="B32" s="38" t="s">
        <v>31</v>
      </c>
      <c r="C32" s="39">
        <v>3417</v>
      </c>
      <c r="D32" s="40">
        <v>3537</v>
      </c>
      <c r="E32" s="41">
        <v>-120</v>
      </c>
      <c r="F32" s="42">
        <v>488</v>
      </c>
      <c r="G32" s="40">
        <v>124</v>
      </c>
      <c r="H32" s="40">
        <v>612</v>
      </c>
      <c r="I32" s="40">
        <v>184</v>
      </c>
      <c r="J32" s="40">
        <v>74</v>
      </c>
      <c r="K32" s="40">
        <v>258</v>
      </c>
      <c r="L32" s="40">
        <v>336</v>
      </c>
      <c r="M32" s="40">
        <v>120</v>
      </c>
      <c r="N32" s="40">
        <v>231</v>
      </c>
      <c r="O32" s="40">
        <v>105</v>
      </c>
      <c r="P32" s="40">
        <v>336</v>
      </c>
      <c r="Q32" s="258" t="s">
        <v>41</v>
      </c>
      <c r="R32" s="38" t="s">
        <v>31</v>
      </c>
      <c r="S32" s="40">
        <v>113</v>
      </c>
      <c r="T32" s="40">
        <v>81</v>
      </c>
      <c r="U32" s="40">
        <v>75</v>
      </c>
      <c r="V32" s="40">
        <v>82</v>
      </c>
      <c r="W32" s="40">
        <v>336</v>
      </c>
      <c r="X32" s="40">
        <v>80</v>
      </c>
      <c r="Y32" s="40">
        <v>55</v>
      </c>
      <c r="Z32" s="40">
        <v>178</v>
      </c>
      <c r="AA32" s="40">
        <v>68</v>
      </c>
      <c r="AB32" s="40">
        <v>81</v>
      </c>
      <c r="AC32" s="40">
        <v>76</v>
      </c>
      <c r="AD32" s="40">
        <v>205</v>
      </c>
      <c r="AE32" s="40">
        <v>147</v>
      </c>
      <c r="AF32" s="40">
        <v>100</v>
      </c>
      <c r="AG32" s="40">
        <v>78</v>
      </c>
    </row>
    <row r="33" spans="1:33" s="6" customFormat="1" ht="30" customHeight="1">
      <c r="A33" s="259"/>
      <c r="B33" s="19" t="s">
        <v>21</v>
      </c>
      <c r="C33" s="10">
        <v>1651</v>
      </c>
      <c r="D33" s="8">
        <v>1723</v>
      </c>
      <c r="E33" s="11">
        <v>-72</v>
      </c>
      <c r="F33" s="9">
        <v>223</v>
      </c>
      <c r="G33" s="8">
        <v>61</v>
      </c>
      <c r="H33" s="8">
        <v>284</v>
      </c>
      <c r="I33" s="8">
        <v>86</v>
      </c>
      <c r="J33" s="8">
        <v>41</v>
      </c>
      <c r="K33" s="8">
        <v>127</v>
      </c>
      <c r="L33" s="8">
        <v>135</v>
      </c>
      <c r="M33" s="8">
        <v>60</v>
      </c>
      <c r="N33" s="8">
        <v>99</v>
      </c>
      <c r="O33" s="8">
        <v>37</v>
      </c>
      <c r="P33" s="8">
        <v>136</v>
      </c>
      <c r="Q33" s="259"/>
      <c r="R33" s="18" t="s">
        <v>21</v>
      </c>
      <c r="S33" s="8">
        <v>51</v>
      </c>
      <c r="T33" s="8">
        <v>43</v>
      </c>
      <c r="U33" s="8">
        <v>39</v>
      </c>
      <c r="V33" s="8">
        <v>43</v>
      </c>
      <c r="W33" s="8">
        <v>172</v>
      </c>
      <c r="X33" s="8">
        <v>56</v>
      </c>
      <c r="Y33" s="8">
        <v>32</v>
      </c>
      <c r="Z33" s="8">
        <v>82</v>
      </c>
      <c r="AA33" s="8">
        <v>30</v>
      </c>
      <c r="AB33" s="8">
        <v>47</v>
      </c>
      <c r="AC33" s="8">
        <v>42</v>
      </c>
      <c r="AD33" s="8">
        <v>117</v>
      </c>
      <c r="AE33" s="8">
        <v>67</v>
      </c>
      <c r="AF33" s="8">
        <v>44</v>
      </c>
      <c r="AG33" s="8">
        <v>44</v>
      </c>
    </row>
    <row r="34" spans="1:33" s="15" customFormat="1" ht="30" customHeight="1">
      <c r="A34" s="258" t="s">
        <v>256</v>
      </c>
      <c r="B34" s="38" t="s">
        <v>257</v>
      </c>
      <c r="C34" s="39">
        <v>2593</v>
      </c>
      <c r="D34" s="40">
        <v>2688</v>
      </c>
      <c r="E34" s="41">
        <v>-95</v>
      </c>
      <c r="F34" s="42">
        <v>323</v>
      </c>
      <c r="G34" s="40">
        <v>125</v>
      </c>
      <c r="H34" s="40">
        <v>448</v>
      </c>
      <c r="I34" s="40">
        <v>78</v>
      </c>
      <c r="J34" s="40">
        <v>18</v>
      </c>
      <c r="K34" s="40">
        <v>96</v>
      </c>
      <c r="L34" s="40">
        <v>183</v>
      </c>
      <c r="M34" s="40">
        <v>319</v>
      </c>
      <c r="N34" s="40">
        <v>178</v>
      </c>
      <c r="O34" s="40">
        <v>130</v>
      </c>
      <c r="P34" s="40">
        <v>308</v>
      </c>
      <c r="Q34" s="258" t="s">
        <v>256</v>
      </c>
      <c r="R34" s="38" t="s">
        <v>257</v>
      </c>
      <c r="S34" s="40">
        <v>68</v>
      </c>
      <c r="T34" s="40">
        <v>72</v>
      </c>
      <c r="U34" s="40">
        <v>18</v>
      </c>
      <c r="V34" s="40">
        <v>91</v>
      </c>
      <c r="W34" s="40">
        <v>376</v>
      </c>
      <c r="X34" s="40">
        <v>78</v>
      </c>
      <c r="Y34" s="40">
        <v>61</v>
      </c>
      <c r="Z34" s="40">
        <v>128</v>
      </c>
      <c r="AA34" s="40">
        <v>13</v>
      </c>
      <c r="AB34" s="40">
        <v>17</v>
      </c>
      <c r="AC34" s="40">
        <v>48</v>
      </c>
      <c r="AD34" s="40">
        <v>73</v>
      </c>
      <c r="AE34" s="40">
        <v>86</v>
      </c>
      <c r="AF34" s="40">
        <v>37</v>
      </c>
      <c r="AG34" s="40">
        <v>73</v>
      </c>
    </row>
    <row r="35" spans="1:33" s="6" customFormat="1" ht="30" customHeight="1" thickBot="1">
      <c r="A35" s="259"/>
      <c r="B35" s="19" t="s">
        <v>21</v>
      </c>
      <c r="C35" s="12">
        <v>1529</v>
      </c>
      <c r="D35" s="13">
        <v>1580</v>
      </c>
      <c r="E35" s="14">
        <v>-51</v>
      </c>
      <c r="F35" s="9">
        <v>205</v>
      </c>
      <c r="G35" s="8">
        <v>67</v>
      </c>
      <c r="H35" s="8">
        <v>272</v>
      </c>
      <c r="I35" s="8">
        <v>44</v>
      </c>
      <c r="J35" s="8">
        <v>14</v>
      </c>
      <c r="K35" s="8">
        <v>58</v>
      </c>
      <c r="L35" s="8">
        <v>106</v>
      </c>
      <c r="M35" s="8">
        <v>196</v>
      </c>
      <c r="N35" s="8">
        <v>103</v>
      </c>
      <c r="O35" s="8">
        <v>69</v>
      </c>
      <c r="P35" s="8">
        <v>172</v>
      </c>
      <c r="Q35" s="259"/>
      <c r="R35" s="18" t="s">
        <v>21</v>
      </c>
      <c r="S35" s="8">
        <v>32</v>
      </c>
      <c r="T35" s="8">
        <v>49</v>
      </c>
      <c r="U35" s="8">
        <v>14</v>
      </c>
      <c r="V35" s="8">
        <v>50</v>
      </c>
      <c r="W35" s="8">
        <v>219</v>
      </c>
      <c r="X35" s="8">
        <v>40</v>
      </c>
      <c r="Y35" s="8">
        <v>38</v>
      </c>
      <c r="Z35" s="8">
        <v>77</v>
      </c>
      <c r="AA35" s="8">
        <v>8</v>
      </c>
      <c r="AB35" s="8">
        <v>7</v>
      </c>
      <c r="AC35" s="8">
        <v>26</v>
      </c>
      <c r="AD35" s="8">
        <v>42</v>
      </c>
      <c r="AE35" s="8">
        <v>56</v>
      </c>
      <c r="AF35" s="8">
        <v>23</v>
      </c>
      <c r="AG35" s="8">
        <v>44</v>
      </c>
    </row>
  </sheetData>
  <mergeCells count="60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activeCell="F10" sqref="F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6" t="s">
        <v>432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 t="s">
        <v>433</v>
      </c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</row>
    <row r="2" spans="1:33" s="25" customFormat="1" ht="19.5" thickBot="1">
      <c r="A2" s="237" t="str">
        <f>'1-STRUKTURA-PODST'!A2:P2</f>
        <v>30.04.2018 r.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 t="str">
        <f>A2</f>
        <v>30.04.2018 r.</v>
      </c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58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8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0"/>
      <c r="B7" s="19" t="s">
        <v>58</v>
      </c>
      <c r="C7" s="10">
        <v>979</v>
      </c>
      <c r="D7" s="8">
        <v>905</v>
      </c>
      <c r="E7" s="11">
        <v>74</v>
      </c>
      <c r="F7" s="9">
        <v>108</v>
      </c>
      <c r="G7" s="8">
        <v>39</v>
      </c>
      <c r="H7" s="8">
        <v>147</v>
      </c>
      <c r="I7" s="8">
        <v>42</v>
      </c>
      <c r="J7" s="8">
        <v>37</v>
      </c>
      <c r="K7" s="8">
        <v>79</v>
      </c>
      <c r="L7" s="8">
        <v>50</v>
      </c>
      <c r="M7" s="8">
        <v>59</v>
      </c>
      <c r="N7" s="8">
        <v>25</v>
      </c>
      <c r="O7" s="8">
        <v>40</v>
      </c>
      <c r="P7" s="8">
        <v>65</v>
      </c>
      <c r="Q7" s="260"/>
      <c r="R7" s="18" t="s">
        <v>58</v>
      </c>
      <c r="S7" s="8">
        <v>14</v>
      </c>
      <c r="T7" s="8">
        <v>31</v>
      </c>
      <c r="U7" s="8">
        <v>29</v>
      </c>
      <c r="V7" s="8">
        <v>24</v>
      </c>
      <c r="W7" s="8">
        <v>106</v>
      </c>
      <c r="X7" s="8">
        <v>56</v>
      </c>
      <c r="Y7" s="8">
        <v>37</v>
      </c>
      <c r="Z7" s="8">
        <v>58</v>
      </c>
      <c r="AA7" s="8">
        <v>30</v>
      </c>
      <c r="AB7" s="8">
        <v>25</v>
      </c>
      <c r="AC7" s="8">
        <v>18</v>
      </c>
      <c r="AD7" s="8">
        <v>48</v>
      </c>
      <c r="AE7" s="8">
        <v>26</v>
      </c>
      <c r="AF7" s="8">
        <v>24</v>
      </c>
      <c r="AG7" s="8">
        <v>53</v>
      </c>
    </row>
    <row r="8" spans="1:33" s="6" customFormat="1" ht="30" customHeight="1">
      <c r="A8" s="260"/>
      <c r="B8" s="18" t="s">
        <v>59</v>
      </c>
      <c r="C8" s="10">
        <v>3623</v>
      </c>
      <c r="D8" s="8">
        <v>2644</v>
      </c>
      <c r="E8" s="27">
        <v>979</v>
      </c>
      <c r="F8" s="9">
        <v>327</v>
      </c>
      <c r="G8" s="8">
        <v>144</v>
      </c>
      <c r="H8" s="8">
        <v>471</v>
      </c>
      <c r="I8" s="8">
        <v>163</v>
      </c>
      <c r="J8" s="8">
        <v>106</v>
      </c>
      <c r="K8" s="8">
        <v>269</v>
      </c>
      <c r="L8" s="8">
        <v>211</v>
      </c>
      <c r="M8" s="8">
        <v>200</v>
      </c>
      <c r="N8" s="8">
        <v>142</v>
      </c>
      <c r="O8" s="8">
        <v>211</v>
      </c>
      <c r="P8" s="8">
        <v>353</v>
      </c>
      <c r="Q8" s="260"/>
      <c r="R8" s="18" t="s">
        <v>59</v>
      </c>
      <c r="S8" s="8">
        <v>90</v>
      </c>
      <c r="T8" s="8">
        <v>115</v>
      </c>
      <c r="U8" s="8">
        <v>91</v>
      </c>
      <c r="V8" s="8">
        <v>124</v>
      </c>
      <c r="W8" s="8">
        <v>347</v>
      </c>
      <c r="X8" s="8">
        <v>215</v>
      </c>
      <c r="Y8" s="8">
        <v>148</v>
      </c>
      <c r="Z8" s="8">
        <v>180</v>
      </c>
      <c r="AA8" s="8">
        <v>107</v>
      </c>
      <c r="AB8" s="8">
        <v>121</v>
      </c>
      <c r="AC8" s="8">
        <v>100</v>
      </c>
      <c r="AD8" s="8">
        <v>182</v>
      </c>
      <c r="AE8" s="8">
        <v>118</v>
      </c>
      <c r="AF8" s="8">
        <v>56</v>
      </c>
      <c r="AG8" s="8">
        <v>125</v>
      </c>
    </row>
    <row r="9" spans="1:33" s="152" customFormat="1" ht="30" customHeight="1">
      <c r="A9" s="260"/>
      <c r="B9" s="150" t="s">
        <v>60</v>
      </c>
      <c r="C9" s="10">
        <v>588</v>
      </c>
      <c r="D9" s="8">
        <v>555</v>
      </c>
      <c r="E9" s="27">
        <v>33</v>
      </c>
      <c r="F9" s="9">
        <v>56</v>
      </c>
      <c r="G9" s="8">
        <v>37</v>
      </c>
      <c r="H9" s="8">
        <v>93</v>
      </c>
      <c r="I9" s="8">
        <v>23</v>
      </c>
      <c r="J9" s="8">
        <v>25</v>
      </c>
      <c r="K9" s="8">
        <v>48</v>
      </c>
      <c r="L9" s="8">
        <v>35</v>
      </c>
      <c r="M9" s="8">
        <v>33</v>
      </c>
      <c r="N9" s="8">
        <v>22</v>
      </c>
      <c r="O9" s="8">
        <v>31</v>
      </c>
      <c r="P9" s="8">
        <v>53</v>
      </c>
      <c r="Q9" s="260"/>
      <c r="R9" s="151" t="s">
        <v>60</v>
      </c>
      <c r="S9" s="8">
        <v>14</v>
      </c>
      <c r="T9" s="8">
        <v>9</v>
      </c>
      <c r="U9" s="8">
        <v>23</v>
      </c>
      <c r="V9" s="8">
        <v>10</v>
      </c>
      <c r="W9" s="8">
        <v>57</v>
      </c>
      <c r="X9" s="8">
        <v>27</v>
      </c>
      <c r="Y9" s="8">
        <v>24</v>
      </c>
      <c r="Z9" s="8">
        <v>28</v>
      </c>
      <c r="AA9" s="8">
        <v>23</v>
      </c>
      <c r="AB9" s="8">
        <v>15</v>
      </c>
      <c r="AC9" s="8">
        <v>12</v>
      </c>
      <c r="AD9" s="8">
        <v>32</v>
      </c>
      <c r="AE9" s="8">
        <v>18</v>
      </c>
      <c r="AF9" s="8">
        <v>14</v>
      </c>
      <c r="AG9" s="8">
        <v>20</v>
      </c>
    </row>
    <row r="10" spans="1:33" s="152" customFormat="1" ht="30" customHeight="1">
      <c r="A10" s="260"/>
      <c r="B10" s="151" t="s">
        <v>59</v>
      </c>
      <c r="C10" s="153">
        <v>1954</v>
      </c>
      <c r="D10" s="8">
        <v>1366</v>
      </c>
      <c r="E10" s="27">
        <v>588</v>
      </c>
      <c r="F10" s="9">
        <v>170</v>
      </c>
      <c r="G10" s="8">
        <v>87</v>
      </c>
      <c r="H10" s="8">
        <v>257</v>
      </c>
      <c r="I10" s="8">
        <v>70</v>
      </c>
      <c r="J10" s="8">
        <v>70</v>
      </c>
      <c r="K10" s="8">
        <v>140</v>
      </c>
      <c r="L10" s="8">
        <v>113</v>
      </c>
      <c r="M10" s="8">
        <v>117</v>
      </c>
      <c r="N10" s="8">
        <v>74</v>
      </c>
      <c r="O10" s="8">
        <v>107</v>
      </c>
      <c r="P10" s="8">
        <v>181</v>
      </c>
      <c r="Q10" s="260"/>
      <c r="R10" s="151" t="s">
        <v>59</v>
      </c>
      <c r="S10" s="8">
        <v>62</v>
      </c>
      <c r="T10" s="8">
        <v>49</v>
      </c>
      <c r="U10" s="8">
        <v>54</v>
      </c>
      <c r="V10" s="8">
        <v>63</v>
      </c>
      <c r="W10" s="8">
        <v>184</v>
      </c>
      <c r="X10" s="8">
        <v>87</v>
      </c>
      <c r="Y10" s="8">
        <v>80</v>
      </c>
      <c r="Z10" s="8">
        <v>81</v>
      </c>
      <c r="AA10" s="8">
        <v>57</v>
      </c>
      <c r="AB10" s="8">
        <v>70</v>
      </c>
      <c r="AC10" s="8">
        <v>62</v>
      </c>
      <c r="AD10" s="8">
        <v>122</v>
      </c>
      <c r="AE10" s="8">
        <v>74</v>
      </c>
      <c r="AF10" s="8">
        <v>44</v>
      </c>
      <c r="AG10" s="8">
        <v>57</v>
      </c>
    </row>
    <row r="11" spans="1:33" s="6" customFormat="1" ht="30" customHeight="1">
      <c r="A11" s="259"/>
      <c r="B11" s="19" t="s">
        <v>61</v>
      </c>
      <c r="C11" s="10">
        <v>1294</v>
      </c>
      <c r="D11" s="8">
        <v>2362</v>
      </c>
      <c r="E11" s="11">
        <v>-1068</v>
      </c>
      <c r="F11" s="9">
        <v>126</v>
      </c>
      <c r="G11" s="8">
        <v>46</v>
      </c>
      <c r="H11" s="8">
        <v>172</v>
      </c>
      <c r="I11" s="8">
        <v>35</v>
      </c>
      <c r="J11" s="8">
        <v>23</v>
      </c>
      <c r="K11" s="8">
        <v>58</v>
      </c>
      <c r="L11" s="8">
        <v>95</v>
      </c>
      <c r="M11" s="8">
        <v>73</v>
      </c>
      <c r="N11" s="8">
        <v>53</v>
      </c>
      <c r="O11" s="8">
        <v>77</v>
      </c>
      <c r="P11" s="8">
        <v>130</v>
      </c>
      <c r="Q11" s="259"/>
      <c r="R11" s="18" t="s">
        <v>61</v>
      </c>
      <c r="S11" s="8">
        <v>46</v>
      </c>
      <c r="T11" s="8">
        <v>45</v>
      </c>
      <c r="U11" s="8">
        <v>34</v>
      </c>
      <c r="V11" s="8">
        <v>41</v>
      </c>
      <c r="W11" s="8">
        <v>141</v>
      </c>
      <c r="X11" s="8">
        <v>72</v>
      </c>
      <c r="Y11" s="8">
        <v>59</v>
      </c>
      <c r="Z11" s="8">
        <v>58</v>
      </c>
      <c r="AA11" s="8">
        <v>42</v>
      </c>
      <c r="AB11" s="8">
        <v>20</v>
      </c>
      <c r="AC11" s="8">
        <v>44</v>
      </c>
      <c r="AD11" s="8">
        <v>50</v>
      </c>
      <c r="AE11" s="8">
        <v>40</v>
      </c>
      <c r="AF11" s="8">
        <v>19</v>
      </c>
      <c r="AG11" s="8">
        <v>55</v>
      </c>
    </row>
    <row r="12" spans="1:33" s="15" customFormat="1" ht="30" customHeight="1">
      <c r="A12" s="258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8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0"/>
      <c r="B13" s="19" t="s">
        <v>58</v>
      </c>
      <c r="C13" s="10">
        <v>16</v>
      </c>
      <c r="D13" s="8">
        <v>15</v>
      </c>
      <c r="E13" s="11">
        <v>1</v>
      </c>
      <c r="F13" s="9">
        <v>6</v>
      </c>
      <c r="G13" s="8">
        <v>0</v>
      </c>
      <c r="H13" s="8">
        <v>6</v>
      </c>
      <c r="I13" s="8">
        <v>0</v>
      </c>
      <c r="J13" s="8">
        <v>0</v>
      </c>
      <c r="K13" s="8">
        <v>0</v>
      </c>
      <c r="L13" s="8">
        <v>1</v>
      </c>
      <c r="M13" s="8">
        <v>2</v>
      </c>
      <c r="N13" s="8">
        <v>2</v>
      </c>
      <c r="O13" s="8">
        <v>0</v>
      </c>
      <c r="P13" s="8">
        <v>2</v>
      </c>
      <c r="Q13" s="260"/>
      <c r="R13" s="18" t="s">
        <v>58</v>
      </c>
      <c r="S13" s="8">
        <v>0</v>
      </c>
      <c r="T13" s="8">
        <v>2</v>
      </c>
      <c r="U13" s="8">
        <v>2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59</v>
      </c>
      <c r="C14" s="10">
        <v>55</v>
      </c>
      <c r="D14" s="8">
        <v>39</v>
      </c>
      <c r="E14" s="11">
        <v>16</v>
      </c>
      <c r="F14" s="9">
        <v>13</v>
      </c>
      <c r="G14" s="8">
        <v>2</v>
      </c>
      <c r="H14" s="8">
        <v>15</v>
      </c>
      <c r="I14" s="8">
        <v>4</v>
      </c>
      <c r="J14" s="8">
        <v>0</v>
      </c>
      <c r="K14" s="8">
        <v>4</v>
      </c>
      <c r="L14" s="8">
        <v>10</v>
      </c>
      <c r="M14" s="8">
        <v>4</v>
      </c>
      <c r="N14" s="8">
        <v>3</v>
      </c>
      <c r="O14" s="8">
        <v>2</v>
      </c>
      <c r="P14" s="8">
        <v>5</v>
      </c>
      <c r="Q14" s="260"/>
      <c r="R14" s="18" t="s">
        <v>59</v>
      </c>
      <c r="S14" s="8">
        <v>1</v>
      </c>
      <c r="T14" s="8">
        <v>3</v>
      </c>
      <c r="U14" s="8">
        <v>2</v>
      </c>
      <c r="V14" s="8">
        <v>0</v>
      </c>
      <c r="W14" s="8">
        <v>3</v>
      </c>
      <c r="X14" s="8">
        <v>1</v>
      </c>
      <c r="Y14" s="8">
        <v>1</v>
      </c>
      <c r="Z14" s="8">
        <v>0</v>
      </c>
      <c r="AA14" s="8">
        <v>1</v>
      </c>
      <c r="AB14" s="8">
        <v>0</v>
      </c>
      <c r="AC14" s="8">
        <v>0</v>
      </c>
      <c r="AD14" s="8">
        <v>4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60"/>
      <c r="B15" s="19" t="s">
        <v>60</v>
      </c>
      <c r="C15" s="10">
        <v>10</v>
      </c>
      <c r="D15" s="8">
        <v>9</v>
      </c>
      <c r="E15" s="11">
        <v>1</v>
      </c>
      <c r="F15" s="9">
        <v>1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3</v>
      </c>
      <c r="M15" s="8">
        <v>1</v>
      </c>
      <c r="N15" s="8">
        <v>0</v>
      </c>
      <c r="O15" s="8">
        <v>0</v>
      </c>
      <c r="P15" s="8">
        <v>0</v>
      </c>
      <c r="Q15" s="260"/>
      <c r="R15" s="18" t="s">
        <v>60</v>
      </c>
      <c r="S15" s="8">
        <v>0</v>
      </c>
      <c r="T15" s="8">
        <v>1</v>
      </c>
      <c r="U15" s="8">
        <v>1</v>
      </c>
      <c r="V15" s="8">
        <v>0</v>
      </c>
      <c r="W15" s="8">
        <v>1</v>
      </c>
      <c r="X15" s="8">
        <v>0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0"/>
      <c r="B16" s="18" t="s">
        <v>59</v>
      </c>
      <c r="C16" s="10">
        <v>32</v>
      </c>
      <c r="D16" s="8">
        <v>22</v>
      </c>
      <c r="E16" s="11">
        <v>10</v>
      </c>
      <c r="F16" s="9">
        <v>8</v>
      </c>
      <c r="G16" s="8">
        <v>0</v>
      </c>
      <c r="H16" s="8">
        <v>8</v>
      </c>
      <c r="I16" s="8">
        <v>2</v>
      </c>
      <c r="J16" s="8">
        <v>0</v>
      </c>
      <c r="K16" s="8">
        <v>2</v>
      </c>
      <c r="L16" s="8">
        <v>6</v>
      </c>
      <c r="M16" s="8">
        <v>2</v>
      </c>
      <c r="N16" s="8">
        <v>0</v>
      </c>
      <c r="O16" s="8">
        <v>0</v>
      </c>
      <c r="P16" s="8">
        <v>0</v>
      </c>
      <c r="Q16" s="260"/>
      <c r="R16" s="18" t="s">
        <v>59</v>
      </c>
      <c r="S16" s="8">
        <v>3</v>
      </c>
      <c r="T16" s="8">
        <v>2</v>
      </c>
      <c r="U16" s="8">
        <v>1</v>
      </c>
      <c r="V16" s="8">
        <v>0</v>
      </c>
      <c r="W16" s="8">
        <v>2</v>
      </c>
      <c r="X16" s="8">
        <v>0</v>
      </c>
      <c r="Y16" s="8">
        <v>2</v>
      </c>
      <c r="Z16" s="8">
        <v>0</v>
      </c>
      <c r="AA16" s="8">
        <v>0</v>
      </c>
      <c r="AB16" s="8">
        <v>1</v>
      </c>
      <c r="AC16" s="8">
        <v>0</v>
      </c>
      <c r="AD16" s="8">
        <v>3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59"/>
      <c r="B17" s="19" t="s">
        <v>61</v>
      </c>
      <c r="C17" s="10">
        <v>102</v>
      </c>
      <c r="D17" s="8">
        <v>109</v>
      </c>
      <c r="E17" s="11">
        <v>-7</v>
      </c>
      <c r="F17" s="9">
        <v>21</v>
      </c>
      <c r="G17" s="8">
        <v>3</v>
      </c>
      <c r="H17" s="8">
        <v>24</v>
      </c>
      <c r="I17" s="8">
        <v>18</v>
      </c>
      <c r="J17" s="8">
        <v>0</v>
      </c>
      <c r="K17" s="8">
        <v>18</v>
      </c>
      <c r="L17" s="8">
        <v>10</v>
      </c>
      <c r="M17" s="8">
        <v>3</v>
      </c>
      <c r="N17" s="8">
        <v>16</v>
      </c>
      <c r="O17" s="8">
        <v>1</v>
      </c>
      <c r="P17" s="8">
        <v>17</v>
      </c>
      <c r="Q17" s="259"/>
      <c r="R17" s="18" t="s">
        <v>61</v>
      </c>
      <c r="S17" s="8">
        <v>2</v>
      </c>
      <c r="T17" s="8">
        <v>3</v>
      </c>
      <c r="U17" s="8">
        <v>1</v>
      </c>
      <c r="V17" s="8">
        <v>1</v>
      </c>
      <c r="W17" s="8">
        <v>5</v>
      </c>
      <c r="X17" s="8">
        <v>1</v>
      </c>
      <c r="Y17" s="8">
        <v>1</v>
      </c>
      <c r="Z17" s="8">
        <v>0</v>
      </c>
      <c r="AA17" s="8">
        <v>7</v>
      </c>
      <c r="AB17" s="8">
        <v>1</v>
      </c>
      <c r="AC17" s="8">
        <v>0</v>
      </c>
      <c r="AD17" s="8">
        <v>6</v>
      </c>
      <c r="AE17" s="8">
        <v>0</v>
      </c>
      <c r="AF17" s="8">
        <v>1</v>
      </c>
      <c r="AG17" s="8">
        <v>1</v>
      </c>
    </row>
    <row r="18" spans="1:33" s="15" customFormat="1" ht="30" customHeight="1">
      <c r="A18" s="258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8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0"/>
      <c r="B19" s="19" t="s">
        <v>58</v>
      </c>
      <c r="C19" s="10">
        <v>3132</v>
      </c>
      <c r="D19" s="8">
        <v>3327</v>
      </c>
      <c r="E19" s="11">
        <v>-195</v>
      </c>
      <c r="F19" s="9">
        <v>315</v>
      </c>
      <c r="G19" s="8">
        <v>108</v>
      </c>
      <c r="H19" s="8">
        <v>423</v>
      </c>
      <c r="I19" s="8">
        <v>220</v>
      </c>
      <c r="J19" s="8">
        <v>87</v>
      </c>
      <c r="K19" s="8">
        <v>307</v>
      </c>
      <c r="L19" s="8">
        <v>139</v>
      </c>
      <c r="M19" s="8">
        <v>152</v>
      </c>
      <c r="N19" s="8">
        <v>158</v>
      </c>
      <c r="O19" s="8">
        <v>152</v>
      </c>
      <c r="P19" s="8">
        <v>310</v>
      </c>
      <c r="Q19" s="260"/>
      <c r="R19" s="18" t="s">
        <v>58</v>
      </c>
      <c r="S19" s="8">
        <v>74</v>
      </c>
      <c r="T19" s="8">
        <v>109</v>
      </c>
      <c r="U19" s="8">
        <v>80</v>
      </c>
      <c r="V19" s="8">
        <v>73</v>
      </c>
      <c r="W19" s="8">
        <v>367</v>
      </c>
      <c r="X19" s="8">
        <v>233</v>
      </c>
      <c r="Y19" s="8">
        <v>56</v>
      </c>
      <c r="Z19" s="8">
        <v>148</v>
      </c>
      <c r="AA19" s="8">
        <v>82</v>
      </c>
      <c r="AB19" s="8">
        <v>99</v>
      </c>
      <c r="AC19" s="8">
        <v>99</v>
      </c>
      <c r="AD19" s="8">
        <v>137</v>
      </c>
      <c r="AE19" s="8">
        <v>60</v>
      </c>
      <c r="AF19" s="8">
        <v>67</v>
      </c>
      <c r="AG19" s="8">
        <v>117</v>
      </c>
    </row>
    <row r="20" spans="1:33" s="6" customFormat="1" ht="30" customHeight="1">
      <c r="A20" s="260"/>
      <c r="B20" s="18" t="s">
        <v>59</v>
      </c>
      <c r="C20" s="10">
        <v>13927</v>
      </c>
      <c r="D20" s="8">
        <v>10795</v>
      </c>
      <c r="E20" s="11">
        <v>3132</v>
      </c>
      <c r="F20" s="9">
        <v>1203</v>
      </c>
      <c r="G20" s="8">
        <v>566</v>
      </c>
      <c r="H20" s="8">
        <v>1769</v>
      </c>
      <c r="I20" s="8">
        <v>932</v>
      </c>
      <c r="J20" s="8">
        <v>383</v>
      </c>
      <c r="K20" s="8">
        <v>1315</v>
      </c>
      <c r="L20" s="8">
        <v>617</v>
      </c>
      <c r="M20" s="8">
        <v>644</v>
      </c>
      <c r="N20" s="8">
        <v>758</v>
      </c>
      <c r="O20" s="8">
        <v>739</v>
      </c>
      <c r="P20" s="8">
        <v>1497</v>
      </c>
      <c r="Q20" s="260"/>
      <c r="R20" s="18" t="s">
        <v>59</v>
      </c>
      <c r="S20" s="8">
        <v>410</v>
      </c>
      <c r="T20" s="8">
        <v>482</v>
      </c>
      <c r="U20" s="8">
        <v>366</v>
      </c>
      <c r="V20" s="8">
        <v>377</v>
      </c>
      <c r="W20" s="8">
        <v>1600</v>
      </c>
      <c r="X20" s="8">
        <v>1077</v>
      </c>
      <c r="Y20" s="8">
        <v>268</v>
      </c>
      <c r="Z20" s="8">
        <v>650</v>
      </c>
      <c r="AA20" s="8">
        <v>311</v>
      </c>
      <c r="AB20" s="8">
        <v>463</v>
      </c>
      <c r="AC20" s="8">
        <v>412</v>
      </c>
      <c r="AD20" s="8">
        <v>626</v>
      </c>
      <c r="AE20" s="8">
        <v>308</v>
      </c>
      <c r="AF20" s="8">
        <v>287</v>
      </c>
      <c r="AG20" s="8">
        <v>448</v>
      </c>
    </row>
    <row r="21" spans="1:33" s="6" customFormat="1" ht="30" customHeight="1">
      <c r="A21" s="260"/>
      <c r="B21" s="19" t="s">
        <v>60</v>
      </c>
      <c r="C21" s="10">
        <v>1963</v>
      </c>
      <c r="D21" s="8">
        <v>1685</v>
      </c>
      <c r="E21" s="11">
        <v>278</v>
      </c>
      <c r="F21" s="9">
        <v>156</v>
      </c>
      <c r="G21" s="8">
        <v>68</v>
      </c>
      <c r="H21" s="8">
        <v>224</v>
      </c>
      <c r="I21" s="8">
        <v>104</v>
      </c>
      <c r="J21" s="8">
        <v>68</v>
      </c>
      <c r="K21" s="8">
        <v>172</v>
      </c>
      <c r="L21" s="8">
        <v>78</v>
      </c>
      <c r="M21" s="8">
        <v>84</v>
      </c>
      <c r="N21" s="8">
        <v>90</v>
      </c>
      <c r="O21" s="8">
        <v>133</v>
      </c>
      <c r="P21" s="8">
        <v>223</v>
      </c>
      <c r="Q21" s="260"/>
      <c r="R21" s="18" t="s">
        <v>60</v>
      </c>
      <c r="S21" s="8">
        <v>76</v>
      </c>
      <c r="T21" s="8">
        <v>63</v>
      </c>
      <c r="U21" s="8">
        <v>65</v>
      </c>
      <c r="V21" s="8">
        <v>32</v>
      </c>
      <c r="W21" s="8">
        <v>210</v>
      </c>
      <c r="X21" s="8">
        <v>79</v>
      </c>
      <c r="Y21" s="8">
        <v>51</v>
      </c>
      <c r="Z21" s="8">
        <v>87</v>
      </c>
      <c r="AA21" s="8">
        <v>67</v>
      </c>
      <c r="AB21" s="8">
        <v>94</v>
      </c>
      <c r="AC21" s="8">
        <v>79</v>
      </c>
      <c r="AD21" s="8">
        <v>99</v>
      </c>
      <c r="AE21" s="8">
        <v>63</v>
      </c>
      <c r="AF21" s="8">
        <v>46</v>
      </c>
      <c r="AG21" s="8">
        <v>71</v>
      </c>
    </row>
    <row r="22" spans="1:33" s="6" customFormat="1" ht="30" customHeight="1">
      <c r="A22" s="260"/>
      <c r="B22" s="18" t="s">
        <v>59</v>
      </c>
      <c r="C22" s="10">
        <v>6272</v>
      </c>
      <c r="D22" s="8">
        <v>4309</v>
      </c>
      <c r="E22" s="11">
        <v>1963</v>
      </c>
      <c r="F22" s="9">
        <v>493</v>
      </c>
      <c r="G22" s="8">
        <v>227</v>
      </c>
      <c r="H22" s="8">
        <v>720</v>
      </c>
      <c r="I22" s="8">
        <v>388</v>
      </c>
      <c r="J22" s="8">
        <v>216</v>
      </c>
      <c r="K22" s="8">
        <v>604</v>
      </c>
      <c r="L22" s="8">
        <v>264</v>
      </c>
      <c r="M22" s="8">
        <v>290</v>
      </c>
      <c r="N22" s="8">
        <v>368</v>
      </c>
      <c r="O22" s="8">
        <v>378</v>
      </c>
      <c r="P22" s="8">
        <v>746</v>
      </c>
      <c r="Q22" s="260"/>
      <c r="R22" s="18" t="s">
        <v>59</v>
      </c>
      <c r="S22" s="8">
        <v>234</v>
      </c>
      <c r="T22" s="8">
        <v>231</v>
      </c>
      <c r="U22" s="8">
        <v>191</v>
      </c>
      <c r="V22" s="8">
        <v>125</v>
      </c>
      <c r="W22" s="8">
        <v>680</v>
      </c>
      <c r="X22" s="8">
        <v>283</v>
      </c>
      <c r="Y22" s="8">
        <v>148</v>
      </c>
      <c r="Z22" s="8">
        <v>258</v>
      </c>
      <c r="AA22" s="8">
        <v>151</v>
      </c>
      <c r="AB22" s="8">
        <v>234</v>
      </c>
      <c r="AC22" s="8">
        <v>275</v>
      </c>
      <c r="AD22" s="8">
        <v>289</v>
      </c>
      <c r="AE22" s="8">
        <v>168</v>
      </c>
      <c r="AF22" s="8">
        <v>163</v>
      </c>
      <c r="AG22" s="8">
        <v>218</v>
      </c>
    </row>
    <row r="23" spans="1:33" s="6" customFormat="1" ht="30" customHeight="1">
      <c r="A23" s="259"/>
      <c r="B23" s="19" t="s">
        <v>61</v>
      </c>
      <c r="C23" s="10">
        <v>28236</v>
      </c>
      <c r="D23" s="8">
        <v>29516</v>
      </c>
      <c r="E23" s="11">
        <v>-1280</v>
      </c>
      <c r="F23" s="9">
        <v>2099</v>
      </c>
      <c r="G23" s="8">
        <v>911</v>
      </c>
      <c r="H23" s="8">
        <v>3010</v>
      </c>
      <c r="I23" s="8">
        <v>1336</v>
      </c>
      <c r="J23" s="8">
        <v>749</v>
      </c>
      <c r="K23" s="8">
        <v>2085</v>
      </c>
      <c r="L23" s="8">
        <v>1145</v>
      </c>
      <c r="M23" s="8">
        <v>1365</v>
      </c>
      <c r="N23" s="8">
        <v>2110</v>
      </c>
      <c r="O23" s="8">
        <v>2435</v>
      </c>
      <c r="P23" s="8">
        <v>4545</v>
      </c>
      <c r="Q23" s="259"/>
      <c r="R23" s="18" t="s">
        <v>61</v>
      </c>
      <c r="S23" s="8">
        <v>907</v>
      </c>
      <c r="T23" s="8">
        <v>848</v>
      </c>
      <c r="U23" s="8">
        <v>820</v>
      </c>
      <c r="V23" s="8">
        <v>671</v>
      </c>
      <c r="W23" s="8">
        <v>3471</v>
      </c>
      <c r="X23" s="8">
        <v>1876</v>
      </c>
      <c r="Y23" s="8">
        <v>556</v>
      </c>
      <c r="Z23" s="8">
        <v>1198</v>
      </c>
      <c r="AA23" s="8">
        <v>890</v>
      </c>
      <c r="AB23" s="8">
        <v>814</v>
      </c>
      <c r="AC23" s="8">
        <v>687</v>
      </c>
      <c r="AD23" s="8">
        <v>1110</v>
      </c>
      <c r="AE23" s="8">
        <v>712</v>
      </c>
      <c r="AF23" s="8">
        <v>691</v>
      </c>
      <c r="AG23" s="8">
        <v>835</v>
      </c>
    </row>
    <row r="24" spans="1:33" s="15" customFormat="1" ht="30" customHeight="1">
      <c r="A24" s="258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8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0"/>
      <c r="B25" s="19" t="s">
        <v>58</v>
      </c>
      <c r="C25" s="10">
        <v>1745</v>
      </c>
      <c r="D25" s="8">
        <v>1893</v>
      </c>
      <c r="E25" s="11">
        <v>-148</v>
      </c>
      <c r="F25" s="9">
        <v>158</v>
      </c>
      <c r="G25" s="8">
        <v>60</v>
      </c>
      <c r="H25" s="8">
        <v>218</v>
      </c>
      <c r="I25" s="8">
        <v>78</v>
      </c>
      <c r="J25" s="8">
        <v>41</v>
      </c>
      <c r="K25" s="8">
        <v>119</v>
      </c>
      <c r="L25" s="8">
        <v>119</v>
      </c>
      <c r="M25" s="8">
        <v>110</v>
      </c>
      <c r="N25" s="8">
        <v>86</v>
      </c>
      <c r="O25" s="8">
        <v>82</v>
      </c>
      <c r="P25" s="8">
        <v>168</v>
      </c>
      <c r="Q25" s="260"/>
      <c r="R25" s="18" t="s">
        <v>58</v>
      </c>
      <c r="S25" s="8">
        <v>45</v>
      </c>
      <c r="T25" s="8">
        <v>53</v>
      </c>
      <c r="U25" s="8">
        <v>51</v>
      </c>
      <c r="V25" s="8">
        <v>52</v>
      </c>
      <c r="W25" s="8">
        <v>168</v>
      </c>
      <c r="X25" s="8">
        <v>154</v>
      </c>
      <c r="Y25" s="8">
        <v>31</v>
      </c>
      <c r="Z25" s="8">
        <v>108</v>
      </c>
      <c r="AA25" s="8">
        <v>75</v>
      </c>
      <c r="AB25" s="8">
        <v>47</v>
      </c>
      <c r="AC25" s="8">
        <v>33</v>
      </c>
      <c r="AD25" s="8">
        <v>55</v>
      </c>
      <c r="AE25" s="8">
        <v>35</v>
      </c>
      <c r="AF25" s="8">
        <v>33</v>
      </c>
      <c r="AG25" s="8">
        <v>71</v>
      </c>
    </row>
    <row r="26" spans="1:33" s="6" customFormat="1" ht="30" customHeight="1">
      <c r="A26" s="260"/>
      <c r="B26" s="18" t="s">
        <v>59</v>
      </c>
      <c r="C26" s="10">
        <v>7617</v>
      </c>
      <c r="D26" s="8">
        <v>5872</v>
      </c>
      <c r="E26" s="11">
        <v>1745</v>
      </c>
      <c r="F26" s="9">
        <v>533</v>
      </c>
      <c r="G26" s="8">
        <v>266</v>
      </c>
      <c r="H26" s="8">
        <v>799</v>
      </c>
      <c r="I26" s="8">
        <v>344</v>
      </c>
      <c r="J26" s="8">
        <v>168</v>
      </c>
      <c r="K26" s="8">
        <v>512</v>
      </c>
      <c r="L26" s="8">
        <v>425</v>
      </c>
      <c r="M26" s="8">
        <v>448</v>
      </c>
      <c r="N26" s="8">
        <v>432</v>
      </c>
      <c r="O26" s="8">
        <v>475</v>
      </c>
      <c r="P26" s="8">
        <v>907</v>
      </c>
      <c r="Q26" s="260"/>
      <c r="R26" s="18" t="s">
        <v>59</v>
      </c>
      <c r="S26" s="8">
        <v>269</v>
      </c>
      <c r="T26" s="8">
        <v>208</v>
      </c>
      <c r="U26" s="8">
        <v>210</v>
      </c>
      <c r="V26" s="8">
        <v>291</v>
      </c>
      <c r="W26" s="8">
        <v>732</v>
      </c>
      <c r="X26" s="8">
        <v>759</v>
      </c>
      <c r="Y26" s="8">
        <v>182</v>
      </c>
      <c r="Z26" s="8">
        <v>376</v>
      </c>
      <c r="AA26" s="8">
        <v>266</v>
      </c>
      <c r="AB26" s="8">
        <v>230</v>
      </c>
      <c r="AC26" s="8">
        <v>157</v>
      </c>
      <c r="AD26" s="8">
        <v>268</v>
      </c>
      <c r="AE26" s="8">
        <v>199</v>
      </c>
      <c r="AF26" s="8">
        <v>133</v>
      </c>
      <c r="AG26" s="8">
        <v>246</v>
      </c>
    </row>
    <row r="27" spans="1:33" s="6" customFormat="1" ht="30" customHeight="1">
      <c r="A27" s="260"/>
      <c r="B27" s="19" t="s">
        <v>60</v>
      </c>
      <c r="C27" s="10">
        <v>950</v>
      </c>
      <c r="D27" s="8">
        <v>898</v>
      </c>
      <c r="E27" s="11">
        <v>52</v>
      </c>
      <c r="F27" s="9">
        <v>81</v>
      </c>
      <c r="G27" s="8">
        <v>41</v>
      </c>
      <c r="H27" s="8">
        <v>122</v>
      </c>
      <c r="I27" s="8">
        <v>39</v>
      </c>
      <c r="J27" s="8">
        <v>26</v>
      </c>
      <c r="K27" s="8">
        <v>65</v>
      </c>
      <c r="L27" s="8">
        <v>46</v>
      </c>
      <c r="M27" s="8">
        <v>62</v>
      </c>
      <c r="N27" s="8">
        <v>34</v>
      </c>
      <c r="O27" s="8">
        <v>73</v>
      </c>
      <c r="P27" s="8">
        <v>107</v>
      </c>
      <c r="Q27" s="260"/>
      <c r="R27" s="18" t="s">
        <v>60</v>
      </c>
      <c r="S27" s="8">
        <v>34</v>
      </c>
      <c r="T27" s="8">
        <v>21</v>
      </c>
      <c r="U27" s="8">
        <v>35</v>
      </c>
      <c r="V27" s="8">
        <v>27</v>
      </c>
      <c r="W27" s="8">
        <v>79</v>
      </c>
      <c r="X27" s="8">
        <v>48</v>
      </c>
      <c r="Y27" s="8">
        <v>25</v>
      </c>
      <c r="Z27" s="8">
        <v>36</v>
      </c>
      <c r="AA27" s="8">
        <v>68</v>
      </c>
      <c r="AB27" s="8">
        <v>25</v>
      </c>
      <c r="AC27" s="8">
        <v>22</v>
      </c>
      <c r="AD27" s="8">
        <v>42</v>
      </c>
      <c r="AE27" s="8">
        <v>30</v>
      </c>
      <c r="AF27" s="8">
        <v>19</v>
      </c>
      <c r="AG27" s="8">
        <v>37</v>
      </c>
    </row>
    <row r="28" spans="1:33" s="6" customFormat="1" ht="30" customHeight="1">
      <c r="A28" s="260"/>
      <c r="B28" s="18" t="s">
        <v>59</v>
      </c>
      <c r="C28" s="10">
        <v>3376</v>
      </c>
      <c r="D28" s="8">
        <v>2426</v>
      </c>
      <c r="E28" s="11">
        <v>950</v>
      </c>
      <c r="F28" s="9">
        <v>243</v>
      </c>
      <c r="G28" s="8">
        <v>118</v>
      </c>
      <c r="H28" s="8">
        <v>361</v>
      </c>
      <c r="I28" s="8">
        <v>130</v>
      </c>
      <c r="J28" s="8">
        <v>83</v>
      </c>
      <c r="K28" s="8">
        <v>213</v>
      </c>
      <c r="L28" s="8">
        <v>188</v>
      </c>
      <c r="M28" s="8">
        <v>222</v>
      </c>
      <c r="N28" s="8">
        <v>172</v>
      </c>
      <c r="O28" s="8">
        <v>258</v>
      </c>
      <c r="P28" s="8">
        <v>430</v>
      </c>
      <c r="Q28" s="260"/>
      <c r="R28" s="18" t="s">
        <v>59</v>
      </c>
      <c r="S28" s="8">
        <v>149</v>
      </c>
      <c r="T28" s="8">
        <v>93</v>
      </c>
      <c r="U28" s="8">
        <v>108</v>
      </c>
      <c r="V28" s="8">
        <v>122</v>
      </c>
      <c r="W28" s="8">
        <v>323</v>
      </c>
      <c r="X28" s="8">
        <v>182</v>
      </c>
      <c r="Y28" s="8">
        <v>91</v>
      </c>
      <c r="Z28" s="8">
        <v>111</v>
      </c>
      <c r="AA28" s="8">
        <v>148</v>
      </c>
      <c r="AB28" s="8">
        <v>102</v>
      </c>
      <c r="AC28" s="8">
        <v>89</v>
      </c>
      <c r="AD28" s="8">
        <v>146</v>
      </c>
      <c r="AE28" s="8">
        <v>108</v>
      </c>
      <c r="AF28" s="8">
        <v>84</v>
      </c>
      <c r="AG28" s="8">
        <v>106</v>
      </c>
    </row>
    <row r="29" spans="1:33" s="6" customFormat="1" ht="30" customHeight="1">
      <c r="A29" s="259"/>
      <c r="B29" s="19" t="s">
        <v>61</v>
      </c>
      <c r="C29" s="10">
        <v>14884</v>
      </c>
      <c r="D29" s="8">
        <v>15487</v>
      </c>
      <c r="E29" s="11">
        <v>-603</v>
      </c>
      <c r="F29" s="9">
        <v>704</v>
      </c>
      <c r="G29" s="8">
        <v>373</v>
      </c>
      <c r="H29" s="8">
        <v>1077</v>
      </c>
      <c r="I29" s="8">
        <v>525</v>
      </c>
      <c r="J29" s="8">
        <v>376</v>
      </c>
      <c r="K29" s="8">
        <v>901</v>
      </c>
      <c r="L29" s="8">
        <v>615</v>
      </c>
      <c r="M29" s="8">
        <v>786</v>
      </c>
      <c r="N29" s="8">
        <v>1087</v>
      </c>
      <c r="O29" s="8">
        <v>1503</v>
      </c>
      <c r="P29" s="8">
        <v>2590</v>
      </c>
      <c r="Q29" s="259"/>
      <c r="R29" s="18" t="s">
        <v>61</v>
      </c>
      <c r="S29" s="8">
        <v>540</v>
      </c>
      <c r="T29" s="8">
        <v>423</v>
      </c>
      <c r="U29" s="8">
        <v>418</v>
      </c>
      <c r="V29" s="8">
        <v>451</v>
      </c>
      <c r="W29" s="8">
        <v>1585</v>
      </c>
      <c r="X29" s="8">
        <v>1359</v>
      </c>
      <c r="Y29" s="8">
        <v>326</v>
      </c>
      <c r="Z29" s="8">
        <v>638</v>
      </c>
      <c r="AA29" s="8">
        <v>694</v>
      </c>
      <c r="AB29" s="8">
        <v>393</v>
      </c>
      <c r="AC29" s="8">
        <v>344</v>
      </c>
      <c r="AD29" s="8">
        <v>466</v>
      </c>
      <c r="AE29" s="8">
        <v>459</v>
      </c>
      <c r="AF29" s="8">
        <v>360</v>
      </c>
      <c r="AG29" s="8">
        <v>459</v>
      </c>
    </row>
    <row r="30" spans="1:33" s="15" customFormat="1" ht="30" customHeight="1">
      <c r="A30" s="258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8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60"/>
      <c r="B31" s="19" t="s">
        <v>58</v>
      </c>
      <c r="C31" s="10">
        <v>667</v>
      </c>
      <c r="D31" s="8">
        <v>665</v>
      </c>
      <c r="E31" s="11">
        <v>2</v>
      </c>
      <c r="F31" s="9">
        <v>72</v>
      </c>
      <c r="G31" s="8">
        <v>25</v>
      </c>
      <c r="H31" s="8">
        <v>97</v>
      </c>
      <c r="I31" s="8">
        <v>41</v>
      </c>
      <c r="J31" s="8">
        <v>15</v>
      </c>
      <c r="K31" s="8">
        <v>56</v>
      </c>
      <c r="L31" s="8">
        <v>41</v>
      </c>
      <c r="M31" s="8">
        <v>33</v>
      </c>
      <c r="N31" s="8">
        <v>35</v>
      </c>
      <c r="O31" s="8">
        <v>19</v>
      </c>
      <c r="P31" s="8">
        <v>54</v>
      </c>
      <c r="Q31" s="260"/>
      <c r="R31" s="18" t="s">
        <v>58</v>
      </c>
      <c r="S31" s="8">
        <v>17</v>
      </c>
      <c r="T31" s="8">
        <v>21</v>
      </c>
      <c r="U31" s="8">
        <v>18</v>
      </c>
      <c r="V31" s="8">
        <v>18</v>
      </c>
      <c r="W31" s="8">
        <v>52</v>
      </c>
      <c r="X31" s="8">
        <v>51</v>
      </c>
      <c r="Y31" s="8">
        <v>18</v>
      </c>
      <c r="Z31" s="8">
        <v>38</v>
      </c>
      <c r="AA31" s="8">
        <v>32</v>
      </c>
      <c r="AB31" s="8">
        <v>16</v>
      </c>
      <c r="AC31" s="8">
        <v>18</v>
      </c>
      <c r="AD31" s="8">
        <v>37</v>
      </c>
      <c r="AE31" s="8">
        <v>22</v>
      </c>
      <c r="AF31" s="8">
        <v>4</v>
      </c>
      <c r="AG31" s="8">
        <v>24</v>
      </c>
    </row>
    <row r="32" spans="1:33" s="6" customFormat="1" ht="30" customHeight="1">
      <c r="A32" s="260"/>
      <c r="B32" s="18" t="s">
        <v>59</v>
      </c>
      <c r="C32" s="10">
        <v>2889</v>
      </c>
      <c r="D32" s="8">
        <v>2222</v>
      </c>
      <c r="E32" s="11">
        <v>667</v>
      </c>
      <c r="F32" s="9">
        <v>283</v>
      </c>
      <c r="G32" s="8">
        <v>148</v>
      </c>
      <c r="H32" s="8">
        <v>431</v>
      </c>
      <c r="I32" s="8">
        <v>158</v>
      </c>
      <c r="J32" s="8">
        <v>52</v>
      </c>
      <c r="K32" s="8">
        <v>210</v>
      </c>
      <c r="L32" s="8">
        <v>189</v>
      </c>
      <c r="M32" s="8">
        <v>149</v>
      </c>
      <c r="N32" s="8">
        <v>166</v>
      </c>
      <c r="O32" s="8">
        <v>103</v>
      </c>
      <c r="P32" s="8">
        <v>269</v>
      </c>
      <c r="Q32" s="260"/>
      <c r="R32" s="18" t="s">
        <v>59</v>
      </c>
      <c r="S32" s="8">
        <v>87</v>
      </c>
      <c r="T32" s="8">
        <v>99</v>
      </c>
      <c r="U32" s="8">
        <v>66</v>
      </c>
      <c r="V32" s="8">
        <v>116</v>
      </c>
      <c r="W32" s="8">
        <v>222</v>
      </c>
      <c r="X32" s="8">
        <v>243</v>
      </c>
      <c r="Y32" s="8">
        <v>62</v>
      </c>
      <c r="Z32" s="8">
        <v>137</v>
      </c>
      <c r="AA32" s="8">
        <v>77</v>
      </c>
      <c r="AB32" s="8">
        <v>78</v>
      </c>
      <c r="AC32" s="8">
        <v>68</v>
      </c>
      <c r="AD32" s="8">
        <v>156</v>
      </c>
      <c r="AE32" s="8">
        <v>95</v>
      </c>
      <c r="AF32" s="8">
        <v>30</v>
      </c>
      <c r="AG32" s="8">
        <v>105</v>
      </c>
    </row>
    <row r="33" spans="1:33" s="6" customFormat="1" ht="30" customHeight="1">
      <c r="A33" s="260"/>
      <c r="B33" s="19" t="s">
        <v>60</v>
      </c>
      <c r="C33" s="10">
        <v>348</v>
      </c>
      <c r="D33" s="8">
        <v>341</v>
      </c>
      <c r="E33" s="11">
        <v>7</v>
      </c>
      <c r="F33" s="9">
        <v>32</v>
      </c>
      <c r="G33" s="8">
        <v>14</v>
      </c>
      <c r="H33" s="8">
        <v>46</v>
      </c>
      <c r="I33" s="8">
        <v>22</v>
      </c>
      <c r="J33" s="8">
        <v>8</v>
      </c>
      <c r="K33" s="8">
        <v>30</v>
      </c>
      <c r="L33" s="8">
        <v>27</v>
      </c>
      <c r="M33" s="8">
        <v>17</v>
      </c>
      <c r="N33" s="8">
        <v>17</v>
      </c>
      <c r="O33" s="8">
        <v>19</v>
      </c>
      <c r="P33" s="8">
        <v>36</v>
      </c>
      <c r="Q33" s="260"/>
      <c r="R33" s="18" t="s">
        <v>60</v>
      </c>
      <c r="S33" s="8">
        <v>10</v>
      </c>
      <c r="T33" s="8">
        <v>11</v>
      </c>
      <c r="U33" s="8">
        <v>11</v>
      </c>
      <c r="V33" s="8">
        <v>6</v>
      </c>
      <c r="W33" s="8">
        <v>21</v>
      </c>
      <c r="X33" s="8">
        <v>8</v>
      </c>
      <c r="Y33" s="8">
        <v>11</v>
      </c>
      <c r="Z33" s="8">
        <v>9</v>
      </c>
      <c r="AA33" s="8">
        <v>21</v>
      </c>
      <c r="AB33" s="8">
        <v>12</v>
      </c>
      <c r="AC33" s="8">
        <v>7</v>
      </c>
      <c r="AD33" s="8">
        <v>21</v>
      </c>
      <c r="AE33" s="8">
        <v>21</v>
      </c>
      <c r="AF33" s="8">
        <v>5</v>
      </c>
      <c r="AG33" s="8">
        <v>18</v>
      </c>
    </row>
    <row r="34" spans="1:33" ht="30" customHeight="1">
      <c r="A34" s="260"/>
      <c r="B34" s="19" t="s">
        <v>59</v>
      </c>
      <c r="C34" s="10">
        <v>1241</v>
      </c>
      <c r="D34" s="8">
        <v>893</v>
      </c>
      <c r="E34" s="11">
        <v>348</v>
      </c>
      <c r="F34" s="9">
        <v>122</v>
      </c>
      <c r="G34" s="8">
        <v>60</v>
      </c>
      <c r="H34" s="8">
        <v>182</v>
      </c>
      <c r="I34" s="8">
        <v>60</v>
      </c>
      <c r="J34" s="8">
        <v>31</v>
      </c>
      <c r="K34" s="8">
        <v>91</v>
      </c>
      <c r="L34" s="8">
        <v>94</v>
      </c>
      <c r="M34" s="8">
        <v>63</v>
      </c>
      <c r="N34" s="8">
        <v>91</v>
      </c>
      <c r="O34" s="8">
        <v>63</v>
      </c>
      <c r="P34" s="8">
        <v>154</v>
      </c>
      <c r="Q34" s="260"/>
      <c r="R34" s="18" t="s">
        <v>59</v>
      </c>
      <c r="S34" s="8">
        <v>43</v>
      </c>
      <c r="T34" s="8">
        <v>54</v>
      </c>
      <c r="U34" s="8">
        <v>32</v>
      </c>
      <c r="V34" s="8">
        <v>23</v>
      </c>
      <c r="W34" s="8">
        <v>76</v>
      </c>
      <c r="X34" s="8">
        <v>39</v>
      </c>
      <c r="Y34" s="8">
        <v>30</v>
      </c>
      <c r="Z34" s="8">
        <v>35</v>
      </c>
      <c r="AA34" s="8">
        <v>41</v>
      </c>
      <c r="AB34" s="8">
        <v>36</v>
      </c>
      <c r="AC34" s="8">
        <v>36</v>
      </c>
      <c r="AD34" s="8">
        <v>76</v>
      </c>
      <c r="AE34" s="8">
        <v>55</v>
      </c>
      <c r="AF34" s="8">
        <v>25</v>
      </c>
      <c r="AG34" s="8">
        <v>56</v>
      </c>
    </row>
    <row r="35" spans="1:33" ht="30" customHeight="1" thickBot="1">
      <c r="A35" s="259"/>
      <c r="B35" s="19" t="s">
        <v>61</v>
      </c>
      <c r="C35" s="12">
        <v>16843</v>
      </c>
      <c r="D35" s="13">
        <v>17210</v>
      </c>
      <c r="E35" s="14">
        <v>-367</v>
      </c>
      <c r="F35" s="9">
        <v>1167</v>
      </c>
      <c r="G35" s="8">
        <v>543</v>
      </c>
      <c r="H35" s="8">
        <v>1710</v>
      </c>
      <c r="I35" s="8">
        <v>865</v>
      </c>
      <c r="J35" s="8">
        <v>544</v>
      </c>
      <c r="K35" s="8">
        <v>1409</v>
      </c>
      <c r="L35" s="8">
        <v>798</v>
      </c>
      <c r="M35" s="8">
        <v>831</v>
      </c>
      <c r="N35" s="8">
        <v>1035</v>
      </c>
      <c r="O35" s="8">
        <v>1158</v>
      </c>
      <c r="P35" s="8">
        <v>2193</v>
      </c>
      <c r="Q35" s="259"/>
      <c r="R35" s="18" t="s">
        <v>61</v>
      </c>
      <c r="S35" s="8">
        <v>535</v>
      </c>
      <c r="T35" s="8">
        <v>697</v>
      </c>
      <c r="U35" s="8">
        <v>519</v>
      </c>
      <c r="V35" s="8">
        <v>482</v>
      </c>
      <c r="W35" s="8">
        <v>1488</v>
      </c>
      <c r="X35" s="8">
        <v>976</v>
      </c>
      <c r="Y35" s="8">
        <v>439</v>
      </c>
      <c r="Z35" s="8">
        <v>911</v>
      </c>
      <c r="AA35" s="8">
        <v>568</v>
      </c>
      <c r="AB35" s="8">
        <v>521</v>
      </c>
      <c r="AC35" s="8">
        <v>444</v>
      </c>
      <c r="AD35" s="8">
        <v>693</v>
      </c>
      <c r="AE35" s="8">
        <v>545</v>
      </c>
      <c r="AF35" s="8">
        <v>358</v>
      </c>
      <c r="AG35" s="8">
        <v>726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activeCell="F21" sqref="F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6" t="s">
        <v>434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 t="s">
        <v>435</v>
      </c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</row>
    <row r="2" spans="1:33" s="25" customFormat="1" ht="19.5" thickBot="1">
      <c r="A2" s="237" t="str">
        <f>'1-STRUKTURA-PODST'!A2:P2</f>
        <v>30.04.2018 r.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 t="str">
        <f>A2</f>
        <v>30.04.2018 r.</v>
      </c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58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8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0"/>
      <c r="B7" s="19" t="s">
        <v>58</v>
      </c>
      <c r="C7" s="10">
        <v>8380</v>
      </c>
      <c r="D7" s="8">
        <v>8835</v>
      </c>
      <c r="E7" s="11">
        <v>-455</v>
      </c>
      <c r="F7" s="9">
        <v>845</v>
      </c>
      <c r="G7" s="8">
        <v>322</v>
      </c>
      <c r="H7" s="8">
        <v>1167</v>
      </c>
      <c r="I7" s="8">
        <v>497</v>
      </c>
      <c r="J7" s="8">
        <v>253</v>
      </c>
      <c r="K7" s="8">
        <v>750</v>
      </c>
      <c r="L7" s="8">
        <v>549</v>
      </c>
      <c r="M7" s="8">
        <v>490</v>
      </c>
      <c r="N7" s="8">
        <v>428</v>
      </c>
      <c r="O7" s="8">
        <v>430</v>
      </c>
      <c r="P7" s="8">
        <v>858</v>
      </c>
      <c r="Q7" s="260"/>
      <c r="R7" s="18" t="s">
        <v>58</v>
      </c>
      <c r="S7" s="8">
        <v>209</v>
      </c>
      <c r="T7" s="8">
        <v>267</v>
      </c>
      <c r="U7" s="8">
        <v>224</v>
      </c>
      <c r="V7" s="8">
        <v>184</v>
      </c>
      <c r="W7" s="8">
        <v>861</v>
      </c>
      <c r="X7" s="8">
        <v>476</v>
      </c>
      <c r="Y7" s="8">
        <v>199</v>
      </c>
      <c r="Z7" s="8">
        <v>407</v>
      </c>
      <c r="AA7" s="8">
        <v>274</v>
      </c>
      <c r="AB7" s="8">
        <v>217</v>
      </c>
      <c r="AC7" s="8">
        <v>245</v>
      </c>
      <c r="AD7" s="8">
        <v>319</v>
      </c>
      <c r="AE7" s="8">
        <v>187</v>
      </c>
      <c r="AF7" s="8">
        <v>165</v>
      </c>
      <c r="AG7" s="8">
        <v>332</v>
      </c>
    </row>
    <row r="8" spans="1:33" s="6" customFormat="1" ht="30" customHeight="1">
      <c r="A8" s="260"/>
      <c r="B8" s="18" t="s">
        <v>59</v>
      </c>
      <c r="C8" s="10">
        <v>36338</v>
      </c>
      <c r="D8" s="8">
        <v>27958</v>
      </c>
      <c r="E8" s="27">
        <v>8380</v>
      </c>
      <c r="F8" s="9">
        <v>3286</v>
      </c>
      <c r="G8" s="8">
        <v>1416</v>
      </c>
      <c r="H8" s="8">
        <v>4702</v>
      </c>
      <c r="I8" s="8">
        <v>2103</v>
      </c>
      <c r="J8" s="8">
        <v>1028</v>
      </c>
      <c r="K8" s="8">
        <v>3131</v>
      </c>
      <c r="L8" s="8">
        <v>2346</v>
      </c>
      <c r="M8" s="8">
        <v>1993</v>
      </c>
      <c r="N8" s="8">
        <v>1966</v>
      </c>
      <c r="O8" s="8">
        <v>1913</v>
      </c>
      <c r="P8" s="8">
        <v>3879</v>
      </c>
      <c r="Q8" s="260"/>
      <c r="R8" s="18" t="s">
        <v>59</v>
      </c>
      <c r="S8" s="8">
        <v>1099</v>
      </c>
      <c r="T8" s="8">
        <v>1126</v>
      </c>
      <c r="U8" s="8">
        <v>1018</v>
      </c>
      <c r="V8" s="8">
        <v>1008</v>
      </c>
      <c r="W8" s="8">
        <v>3628</v>
      </c>
      <c r="X8" s="8">
        <v>2213</v>
      </c>
      <c r="Y8" s="8">
        <v>911</v>
      </c>
      <c r="Z8" s="8">
        <v>1728</v>
      </c>
      <c r="AA8" s="8">
        <v>1041</v>
      </c>
      <c r="AB8" s="8">
        <v>927</v>
      </c>
      <c r="AC8" s="8">
        <v>1061</v>
      </c>
      <c r="AD8" s="8">
        <v>1479</v>
      </c>
      <c r="AE8" s="8">
        <v>1006</v>
      </c>
      <c r="AF8" s="8">
        <v>687</v>
      </c>
      <c r="AG8" s="8">
        <v>1355</v>
      </c>
    </row>
    <row r="9" spans="1:33" s="152" customFormat="1" ht="30" customHeight="1">
      <c r="A9" s="260"/>
      <c r="B9" s="150" t="s">
        <v>60</v>
      </c>
      <c r="C9" s="10">
        <v>5034</v>
      </c>
      <c r="D9" s="8">
        <v>4454</v>
      </c>
      <c r="E9" s="27">
        <v>580</v>
      </c>
      <c r="F9" s="9">
        <v>443</v>
      </c>
      <c r="G9" s="8">
        <v>181</v>
      </c>
      <c r="H9" s="8">
        <v>624</v>
      </c>
      <c r="I9" s="8">
        <v>259</v>
      </c>
      <c r="J9" s="8">
        <v>153</v>
      </c>
      <c r="K9" s="8">
        <v>412</v>
      </c>
      <c r="L9" s="8">
        <v>296</v>
      </c>
      <c r="M9" s="8">
        <v>251</v>
      </c>
      <c r="N9" s="8">
        <v>245</v>
      </c>
      <c r="O9" s="8">
        <v>339</v>
      </c>
      <c r="P9" s="8">
        <v>584</v>
      </c>
      <c r="Q9" s="260"/>
      <c r="R9" s="151" t="s">
        <v>60</v>
      </c>
      <c r="S9" s="8">
        <v>160</v>
      </c>
      <c r="T9" s="8">
        <v>131</v>
      </c>
      <c r="U9" s="8">
        <v>167</v>
      </c>
      <c r="V9" s="8">
        <v>95</v>
      </c>
      <c r="W9" s="8">
        <v>485</v>
      </c>
      <c r="X9" s="8">
        <v>194</v>
      </c>
      <c r="Y9" s="8">
        <v>154</v>
      </c>
      <c r="Z9" s="8">
        <v>207</v>
      </c>
      <c r="AA9" s="8">
        <v>197</v>
      </c>
      <c r="AB9" s="8">
        <v>161</v>
      </c>
      <c r="AC9" s="8">
        <v>184</v>
      </c>
      <c r="AD9" s="8">
        <v>248</v>
      </c>
      <c r="AE9" s="8">
        <v>156</v>
      </c>
      <c r="AF9" s="8">
        <v>108</v>
      </c>
      <c r="AG9" s="8">
        <v>220</v>
      </c>
    </row>
    <row r="10" spans="1:33" s="152" customFormat="1" ht="30" customHeight="1">
      <c r="A10" s="260"/>
      <c r="B10" s="151" t="s">
        <v>59</v>
      </c>
      <c r="C10" s="153">
        <v>16778</v>
      </c>
      <c r="D10" s="8">
        <v>11744</v>
      </c>
      <c r="E10" s="27">
        <v>5034</v>
      </c>
      <c r="F10" s="9">
        <v>1437</v>
      </c>
      <c r="G10" s="8">
        <v>587</v>
      </c>
      <c r="H10" s="8">
        <v>2024</v>
      </c>
      <c r="I10" s="8">
        <v>904</v>
      </c>
      <c r="J10" s="8">
        <v>526</v>
      </c>
      <c r="K10" s="8">
        <v>1430</v>
      </c>
      <c r="L10" s="8">
        <v>1112</v>
      </c>
      <c r="M10" s="8">
        <v>908</v>
      </c>
      <c r="N10" s="8">
        <v>937</v>
      </c>
      <c r="O10" s="8">
        <v>1006</v>
      </c>
      <c r="P10" s="8">
        <v>1943</v>
      </c>
      <c r="Q10" s="260"/>
      <c r="R10" s="151" t="s">
        <v>59</v>
      </c>
      <c r="S10" s="8">
        <v>576</v>
      </c>
      <c r="T10" s="8">
        <v>508</v>
      </c>
      <c r="U10" s="8">
        <v>527</v>
      </c>
      <c r="V10" s="8">
        <v>390</v>
      </c>
      <c r="W10" s="8">
        <v>1537</v>
      </c>
      <c r="X10" s="8">
        <v>689</v>
      </c>
      <c r="Y10" s="8">
        <v>476</v>
      </c>
      <c r="Z10" s="8">
        <v>648</v>
      </c>
      <c r="AA10" s="8">
        <v>514</v>
      </c>
      <c r="AB10" s="8">
        <v>468</v>
      </c>
      <c r="AC10" s="8">
        <v>694</v>
      </c>
      <c r="AD10" s="8">
        <v>733</v>
      </c>
      <c r="AE10" s="8">
        <v>536</v>
      </c>
      <c r="AF10" s="8">
        <v>383</v>
      </c>
      <c r="AG10" s="8">
        <v>682</v>
      </c>
    </row>
    <row r="11" spans="1:33" s="6" customFormat="1" ht="30" customHeight="1">
      <c r="A11" s="259"/>
      <c r="B11" s="19" t="s">
        <v>61</v>
      </c>
      <c r="C11" s="10">
        <v>67309</v>
      </c>
      <c r="D11" s="8">
        <v>70175</v>
      </c>
      <c r="E11" s="11">
        <v>-2866</v>
      </c>
      <c r="F11" s="9">
        <v>5343</v>
      </c>
      <c r="G11" s="8">
        <v>2156</v>
      </c>
      <c r="H11" s="8">
        <v>7499</v>
      </c>
      <c r="I11" s="8">
        <v>3081</v>
      </c>
      <c r="J11" s="8">
        <v>1776</v>
      </c>
      <c r="K11" s="8">
        <v>4857</v>
      </c>
      <c r="L11" s="8">
        <v>3858</v>
      </c>
      <c r="M11" s="8">
        <v>3568</v>
      </c>
      <c r="N11" s="8">
        <v>5001</v>
      </c>
      <c r="O11" s="8">
        <v>5120</v>
      </c>
      <c r="P11" s="8">
        <v>10121</v>
      </c>
      <c r="Q11" s="259"/>
      <c r="R11" s="18" t="s">
        <v>61</v>
      </c>
      <c r="S11" s="8">
        <v>2186</v>
      </c>
      <c r="T11" s="8">
        <v>1964</v>
      </c>
      <c r="U11" s="8">
        <v>2053</v>
      </c>
      <c r="V11" s="8">
        <v>1706</v>
      </c>
      <c r="W11" s="8">
        <v>7272</v>
      </c>
      <c r="X11" s="8">
        <v>3575</v>
      </c>
      <c r="Y11" s="8">
        <v>1632</v>
      </c>
      <c r="Z11" s="8">
        <v>3141</v>
      </c>
      <c r="AA11" s="8">
        <v>2387</v>
      </c>
      <c r="AB11" s="8">
        <v>1549</v>
      </c>
      <c r="AC11" s="8">
        <v>1653</v>
      </c>
      <c r="AD11" s="8">
        <v>2388</v>
      </c>
      <c r="AE11" s="8">
        <v>1965</v>
      </c>
      <c r="AF11" s="8">
        <v>1489</v>
      </c>
      <c r="AG11" s="8">
        <v>2446</v>
      </c>
    </row>
    <row r="12" spans="1:33" s="15" customFormat="1" ht="30" customHeight="1">
      <c r="A12" s="258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8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0"/>
      <c r="B13" s="19" t="s">
        <v>58</v>
      </c>
      <c r="C13" s="10">
        <v>150</v>
      </c>
      <c r="D13" s="164">
        <v>182</v>
      </c>
      <c r="E13" s="27">
        <v>-32</v>
      </c>
      <c r="F13" s="9">
        <v>1</v>
      </c>
      <c r="G13" s="8">
        <v>0</v>
      </c>
      <c r="H13" s="8">
        <v>1</v>
      </c>
      <c r="I13" s="8">
        <v>5</v>
      </c>
      <c r="J13" s="8">
        <v>0</v>
      </c>
      <c r="K13" s="8">
        <v>5</v>
      </c>
      <c r="L13" s="8">
        <v>15</v>
      </c>
      <c r="M13" s="8">
        <v>0</v>
      </c>
      <c r="N13" s="8">
        <v>23</v>
      </c>
      <c r="O13" s="8">
        <v>25</v>
      </c>
      <c r="P13" s="8">
        <v>48</v>
      </c>
      <c r="Q13" s="260"/>
      <c r="R13" s="18" t="s">
        <v>58</v>
      </c>
      <c r="S13" s="8">
        <v>0</v>
      </c>
      <c r="T13" s="8">
        <v>2</v>
      </c>
      <c r="U13" s="8">
        <v>0</v>
      </c>
      <c r="V13" s="8">
        <v>2</v>
      </c>
      <c r="W13" s="8">
        <v>0</v>
      </c>
      <c r="X13" s="8">
        <v>3</v>
      </c>
      <c r="Y13" s="8">
        <v>0</v>
      </c>
      <c r="Z13" s="8">
        <v>11</v>
      </c>
      <c r="AA13" s="8">
        <v>1</v>
      </c>
      <c r="AB13" s="8">
        <v>4</v>
      </c>
      <c r="AC13" s="8">
        <v>1</v>
      </c>
      <c r="AD13" s="8">
        <v>34</v>
      </c>
      <c r="AE13" s="8">
        <v>3</v>
      </c>
      <c r="AF13" s="8">
        <v>11</v>
      </c>
      <c r="AG13" s="8">
        <v>9</v>
      </c>
    </row>
    <row r="14" spans="1:33" s="6" customFormat="1" ht="30" customHeight="1">
      <c r="A14" s="260"/>
      <c r="B14" s="18" t="s">
        <v>59</v>
      </c>
      <c r="C14" s="10">
        <v>714</v>
      </c>
      <c r="D14" s="164">
        <v>564</v>
      </c>
      <c r="E14" s="27">
        <v>150</v>
      </c>
      <c r="F14" s="9">
        <v>8</v>
      </c>
      <c r="G14" s="8">
        <v>6</v>
      </c>
      <c r="H14" s="8">
        <v>14</v>
      </c>
      <c r="I14" s="8">
        <v>21</v>
      </c>
      <c r="J14" s="8">
        <v>6</v>
      </c>
      <c r="K14" s="8">
        <v>27</v>
      </c>
      <c r="L14" s="8">
        <v>43</v>
      </c>
      <c r="M14" s="8">
        <v>0</v>
      </c>
      <c r="N14" s="8">
        <v>106</v>
      </c>
      <c r="O14" s="8">
        <v>96</v>
      </c>
      <c r="P14" s="8">
        <v>202</v>
      </c>
      <c r="Q14" s="260"/>
      <c r="R14" s="18" t="s">
        <v>59</v>
      </c>
      <c r="S14" s="8">
        <v>0</v>
      </c>
      <c r="T14" s="8">
        <v>55</v>
      </c>
      <c r="U14" s="8">
        <v>0</v>
      </c>
      <c r="V14" s="8">
        <v>39</v>
      </c>
      <c r="W14" s="8">
        <v>0</v>
      </c>
      <c r="X14" s="8">
        <v>53</v>
      </c>
      <c r="Y14" s="8">
        <v>0</v>
      </c>
      <c r="Z14" s="8">
        <v>58</v>
      </c>
      <c r="AA14" s="8">
        <v>2</v>
      </c>
      <c r="AB14" s="8">
        <v>20</v>
      </c>
      <c r="AC14" s="8">
        <v>3</v>
      </c>
      <c r="AD14" s="8">
        <v>140</v>
      </c>
      <c r="AE14" s="8">
        <v>5</v>
      </c>
      <c r="AF14" s="8">
        <v>29</v>
      </c>
      <c r="AG14" s="8">
        <v>24</v>
      </c>
    </row>
    <row r="15" spans="1:33" s="6" customFormat="1" ht="30" customHeight="1">
      <c r="A15" s="260"/>
      <c r="B15" s="19" t="s">
        <v>60</v>
      </c>
      <c r="C15" s="10">
        <v>97</v>
      </c>
      <c r="D15" s="164">
        <v>67</v>
      </c>
      <c r="E15" s="27">
        <v>30</v>
      </c>
      <c r="F15" s="9">
        <v>0</v>
      </c>
      <c r="G15" s="8">
        <v>0</v>
      </c>
      <c r="H15" s="8">
        <v>0</v>
      </c>
      <c r="I15" s="8">
        <v>1</v>
      </c>
      <c r="J15" s="8">
        <v>0</v>
      </c>
      <c r="K15" s="8">
        <v>1</v>
      </c>
      <c r="L15" s="8">
        <v>12</v>
      </c>
      <c r="M15" s="8">
        <v>0</v>
      </c>
      <c r="N15" s="8">
        <v>24</v>
      </c>
      <c r="O15" s="8">
        <v>19</v>
      </c>
      <c r="P15" s="8">
        <v>43</v>
      </c>
      <c r="Q15" s="260"/>
      <c r="R15" s="18" t="s">
        <v>60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3</v>
      </c>
      <c r="AA15" s="8">
        <v>0</v>
      </c>
      <c r="AB15" s="8">
        <v>0</v>
      </c>
      <c r="AC15" s="8">
        <v>1</v>
      </c>
      <c r="AD15" s="8">
        <v>26</v>
      </c>
      <c r="AE15" s="8">
        <v>0</v>
      </c>
      <c r="AF15" s="8">
        <v>7</v>
      </c>
      <c r="AG15" s="8">
        <v>2</v>
      </c>
    </row>
    <row r="16" spans="1:33" s="6" customFormat="1" ht="30" customHeight="1">
      <c r="A16" s="260"/>
      <c r="B16" s="18" t="s">
        <v>59</v>
      </c>
      <c r="C16" s="10">
        <v>269</v>
      </c>
      <c r="D16" s="164">
        <v>172</v>
      </c>
      <c r="E16" s="27">
        <v>97</v>
      </c>
      <c r="F16" s="9">
        <v>0</v>
      </c>
      <c r="G16" s="8">
        <v>1</v>
      </c>
      <c r="H16" s="8">
        <v>1</v>
      </c>
      <c r="I16" s="8">
        <v>5</v>
      </c>
      <c r="J16" s="8">
        <v>3</v>
      </c>
      <c r="K16" s="8">
        <v>8</v>
      </c>
      <c r="L16" s="8">
        <v>32</v>
      </c>
      <c r="M16" s="8">
        <v>0</v>
      </c>
      <c r="N16" s="8">
        <v>72</v>
      </c>
      <c r="O16" s="8">
        <v>57</v>
      </c>
      <c r="P16" s="8">
        <v>129</v>
      </c>
      <c r="Q16" s="260"/>
      <c r="R16" s="18" t="s">
        <v>59</v>
      </c>
      <c r="S16" s="8">
        <v>1</v>
      </c>
      <c r="T16" s="8">
        <v>6</v>
      </c>
      <c r="U16" s="8">
        <v>0</v>
      </c>
      <c r="V16" s="8">
        <v>2</v>
      </c>
      <c r="W16" s="8">
        <v>0</v>
      </c>
      <c r="X16" s="8">
        <v>11</v>
      </c>
      <c r="Y16" s="8">
        <v>0</v>
      </c>
      <c r="Z16" s="8">
        <v>6</v>
      </c>
      <c r="AA16" s="8">
        <v>1</v>
      </c>
      <c r="AB16" s="8">
        <v>1</v>
      </c>
      <c r="AC16" s="8">
        <v>1</v>
      </c>
      <c r="AD16" s="8">
        <v>56</v>
      </c>
      <c r="AE16" s="8">
        <v>0</v>
      </c>
      <c r="AF16" s="8">
        <v>9</v>
      </c>
      <c r="AG16" s="8">
        <v>5</v>
      </c>
    </row>
    <row r="17" spans="1:33" s="6" customFormat="1" ht="30" customHeight="1">
      <c r="A17" s="259"/>
      <c r="B17" s="19" t="s">
        <v>61</v>
      </c>
      <c r="C17" s="10">
        <v>3014</v>
      </c>
      <c r="D17" s="164">
        <v>3446</v>
      </c>
      <c r="E17" s="27">
        <v>-432</v>
      </c>
      <c r="F17" s="9">
        <v>4</v>
      </c>
      <c r="G17" s="8">
        <v>0</v>
      </c>
      <c r="H17" s="8">
        <v>4</v>
      </c>
      <c r="I17" s="8">
        <v>12</v>
      </c>
      <c r="J17" s="8">
        <v>2</v>
      </c>
      <c r="K17" s="8">
        <v>14</v>
      </c>
      <c r="L17" s="8">
        <v>197</v>
      </c>
      <c r="M17" s="8">
        <v>0</v>
      </c>
      <c r="N17" s="8">
        <v>1239</v>
      </c>
      <c r="O17" s="8">
        <v>956</v>
      </c>
      <c r="P17" s="8">
        <v>2195</v>
      </c>
      <c r="Q17" s="259"/>
      <c r="R17" s="18" t="s">
        <v>61</v>
      </c>
      <c r="S17" s="8">
        <v>1</v>
      </c>
      <c r="T17" s="8">
        <v>39</v>
      </c>
      <c r="U17" s="8">
        <v>0</v>
      </c>
      <c r="V17" s="8">
        <v>24</v>
      </c>
      <c r="W17" s="8">
        <v>0</v>
      </c>
      <c r="X17" s="8">
        <v>163</v>
      </c>
      <c r="Y17" s="8">
        <v>0</v>
      </c>
      <c r="Z17" s="8">
        <v>24</v>
      </c>
      <c r="AA17" s="8">
        <v>0</v>
      </c>
      <c r="AB17" s="8">
        <v>21</v>
      </c>
      <c r="AC17" s="8">
        <v>3</v>
      </c>
      <c r="AD17" s="8">
        <v>258</v>
      </c>
      <c r="AE17" s="8">
        <v>2</v>
      </c>
      <c r="AF17" s="8">
        <v>38</v>
      </c>
      <c r="AG17" s="8">
        <v>31</v>
      </c>
    </row>
    <row r="18" spans="1:33" s="15" customFormat="1" ht="30" customHeight="1">
      <c r="A18" s="258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8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0"/>
      <c r="B19" s="19" t="s">
        <v>58</v>
      </c>
      <c r="C19" s="10">
        <v>1458</v>
      </c>
      <c r="D19" s="164">
        <v>1511</v>
      </c>
      <c r="E19" s="27">
        <v>-53</v>
      </c>
      <c r="F19" s="9">
        <v>180</v>
      </c>
      <c r="G19" s="8">
        <v>60</v>
      </c>
      <c r="H19" s="8">
        <v>240</v>
      </c>
      <c r="I19" s="8">
        <v>94</v>
      </c>
      <c r="J19" s="8">
        <v>52</v>
      </c>
      <c r="K19" s="8">
        <v>146</v>
      </c>
      <c r="L19" s="8">
        <v>112</v>
      </c>
      <c r="M19" s="8">
        <v>69</v>
      </c>
      <c r="N19" s="8">
        <v>74</v>
      </c>
      <c r="O19" s="8">
        <v>37</v>
      </c>
      <c r="P19" s="8">
        <v>111</v>
      </c>
      <c r="Q19" s="260"/>
      <c r="R19" s="18" t="s">
        <v>58</v>
      </c>
      <c r="S19" s="8">
        <v>30</v>
      </c>
      <c r="T19" s="8">
        <v>67</v>
      </c>
      <c r="U19" s="8">
        <v>48</v>
      </c>
      <c r="V19" s="8">
        <v>37</v>
      </c>
      <c r="W19" s="8">
        <v>98</v>
      </c>
      <c r="X19" s="8">
        <v>100</v>
      </c>
      <c r="Y19" s="8">
        <v>40</v>
      </c>
      <c r="Z19" s="8">
        <v>65</v>
      </c>
      <c r="AA19" s="8">
        <v>43</v>
      </c>
      <c r="AB19" s="8">
        <v>41</v>
      </c>
      <c r="AC19" s="8">
        <v>48</v>
      </c>
      <c r="AD19" s="8">
        <v>63</v>
      </c>
      <c r="AE19" s="8">
        <v>39</v>
      </c>
      <c r="AF19" s="8">
        <v>12</v>
      </c>
      <c r="AG19" s="8">
        <v>49</v>
      </c>
    </row>
    <row r="20" spans="1:33" s="6" customFormat="1" ht="30" customHeight="1">
      <c r="A20" s="260"/>
      <c r="B20" s="18" t="s">
        <v>59</v>
      </c>
      <c r="C20" s="10">
        <v>6292</v>
      </c>
      <c r="D20" s="164">
        <v>4834</v>
      </c>
      <c r="E20" s="27">
        <v>1458</v>
      </c>
      <c r="F20" s="9">
        <v>688</v>
      </c>
      <c r="G20" s="8">
        <v>280</v>
      </c>
      <c r="H20" s="8">
        <v>968</v>
      </c>
      <c r="I20" s="8">
        <v>422</v>
      </c>
      <c r="J20" s="8">
        <v>210</v>
      </c>
      <c r="K20" s="8">
        <v>632</v>
      </c>
      <c r="L20" s="8">
        <v>473</v>
      </c>
      <c r="M20" s="8">
        <v>294</v>
      </c>
      <c r="N20" s="8">
        <v>296</v>
      </c>
      <c r="O20" s="8">
        <v>202</v>
      </c>
      <c r="P20" s="8">
        <v>498</v>
      </c>
      <c r="Q20" s="260"/>
      <c r="R20" s="18" t="s">
        <v>59</v>
      </c>
      <c r="S20" s="8">
        <v>184</v>
      </c>
      <c r="T20" s="8">
        <v>296</v>
      </c>
      <c r="U20" s="8">
        <v>201</v>
      </c>
      <c r="V20" s="8">
        <v>171</v>
      </c>
      <c r="W20" s="8">
        <v>375</v>
      </c>
      <c r="X20" s="8">
        <v>435</v>
      </c>
      <c r="Y20" s="8">
        <v>164</v>
      </c>
      <c r="Z20" s="8">
        <v>288</v>
      </c>
      <c r="AA20" s="8">
        <v>145</v>
      </c>
      <c r="AB20" s="8">
        <v>177</v>
      </c>
      <c r="AC20" s="8">
        <v>194</v>
      </c>
      <c r="AD20" s="8">
        <v>327</v>
      </c>
      <c r="AE20" s="8">
        <v>208</v>
      </c>
      <c r="AF20" s="8">
        <v>74</v>
      </c>
      <c r="AG20" s="8">
        <v>188</v>
      </c>
    </row>
    <row r="21" spans="1:33" s="6" customFormat="1" ht="30" customHeight="1">
      <c r="A21" s="260"/>
      <c r="B21" s="19" t="s">
        <v>60</v>
      </c>
      <c r="C21" s="10">
        <v>889</v>
      </c>
      <c r="D21" s="164">
        <v>846</v>
      </c>
      <c r="E21" s="27">
        <v>43</v>
      </c>
      <c r="F21" s="9">
        <v>88</v>
      </c>
      <c r="G21" s="8">
        <v>30</v>
      </c>
      <c r="H21" s="8">
        <v>118</v>
      </c>
      <c r="I21" s="8">
        <v>53</v>
      </c>
      <c r="J21" s="8">
        <v>26</v>
      </c>
      <c r="K21" s="8">
        <v>79</v>
      </c>
      <c r="L21" s="8">
        <v>69</v>
      </c>
      <c r="M21" s="8">
        <v>44</v>
      </c>
      <c r="N21" s="8">
        <v>44</v>
      </c>
      <c r="O21" s="8">
        <v>44</v>
      </c>
      <c r="P21" s="8">
        <v>88</v>
      </c>
      <c r="Q21" s="260"/>
      <c r="R21" s="18" t="s">
        <v>60</v>
      </c>
      <c r="S21" s="8">
        <v>28</v>
      </c>
      <c r="T21" s="8">
        <v>33</v>
      </c>
      <c r="U21" s="8">
        <v>39</v>
      </c>
      <c r="V21" s="8">
        <v>13</v>
      </c>
      <c r="W21" s="8">
        <v>55</v>
      </c>
      <c r="X21" s="8">
        <v>39</v>
      </c>
      <c r="Y21" s="8">
        <v>32</v>
      </c>
      <c r="Z21" s="8">
        <v>30</v>
      </c>
      <c r="AA21" s="8">
        <v>29</v>
      </c>
      <c r="AB21" s="8">
        <v>33</v>
      </c>
      <c r="AC21" s="8">
        <v>33</v>
      </c>
      <c r="AD21" s="8">
        <v>43</v>
      </c>
      <c r="AE21" s="8">
        <v>40</v>
      </c>
      <c r="AF21" s="8">
        <v>16</v>
      </c>
      <c r="AG21" s="8">
        <v>28</v>
      </c>
    </row>
    <row r="22" spans="1:33" s="6" customFormat="1" ht="30" customHeight="1">
      <c r="A22" s="260"/>
      <c r="B22" s="18" t="s">
        <v>59</v>
      </c>
      <c r="C22" s="10">
        <v>3084</v>
      </c>
      <c r="D22" s="164">
        <v>2195</v>
      </c>
      <c r="E22" s="27">
        <v>889</v>
      </c>
      <c r="F22" s="9">
        <v>328</v>
      </c>
      <c r="G22" s="8">
        <v>120</v>
      </c>
      <c r="H22" s="8">
        <v>448</v>
      </c>
      <c r="I22" s="8">
        <v>199</v>
      </c>
      <c r="J22" s="8">
        <v>101</v>
      </c>
      <c r="K22" s="8">
        <v>300</v>
      </c>
      <c r="L22" s="8">
        <v>238</v>
      </c>
      <c r="M22" s="8">
        <v>135</v>
      </c>
      <c r="N22" s="8">
        <v>158</v>
      </c>
      <c r="O22" s="8">
        <v>135</v>
      </c>
      <c r="P22" s="8">
        <v>293</v>
      </c>
      <c r="Q22" s="260"/>
      <c r="R22" s="18" t="s">
        <v>59</v>
      </c>
      <c r="S22" s="8">
        <v>113</v>
      </c>
      <c r="T22" s="8">
        <v>128</v>
      </c>
      <c r="U22" s="8">
        <v>116</v>
      </c>
      <c r="V22" s="8">
        <v>60</v>
      </c>
      <c r="W22" s="8">
        <v>192</v>
      </c>
      <c r="X22" s="8">
        <v>159</v>
      </c>
      <c r="Y22" s="8">
        <v>81</v>
      </c>
      <c r="Z22" s="8">
        <v>100</v>
      </c>
      <c r="AA22" s="8">
        <v>78</v>
      </c>
      <c r="AB22" s="8">
        <v>97</v>
      </c>
      <c r="AC22" s="8">
        <v>125</v>
      </c>
      <c r="AD22" s="8">
        <v>145</v>
      </c>
      <c r="AE22" s="8">
        <v>128</v>
      </c>
      <c r="AF22" s="8">
        <v>56</v>
      </c>
      <c r="AG22" s="8">
        <v>92</v>
      </c>
    </row>
    <row r="23" spans="1:33" s="6" customFormat="1" ht="30" customHeight="1">
      <c r="A23" s="259"/>
      <c r="B23" s="19" t="s">
        <v>61</v>
      </c>
      <c r="C23" s="10">
        <v>17843</v>
      </c>
      <c r="D23" s="164">
        <v>18290</v>
      </c>
      <c r="E23" s="27">
        <v>-447</v>
      </c>
      <c r="F23" s="9">
        <v>1493</v>
      </c>
      <c r="G23" s="8">
        <v>646</v>
      </c>
      <c r="H23" s="8">
        <v>2139</v>
      </c>
      <c r="I23" s="8">
        <v>946</v>
      </c>
      <c r="J23" s="8">
        <v>604</v>
      </c>
      <c r="K23" s="8">
        <v>1550</v>
      </c>
      <c r="L23" s="8">
        <v>1092</v>
      </c>
      <c r="M23" s="8">
        <v>963</v>
      </c>
      <c r="N23" s="8">
        <v>871</v>
      </c>
      <c r="O23" s="8">
        <v>893</v>
      </c>
      <c r="P23" s="8">
        <v>1764</v>
      </c>
      <c r="Q23" s="259"/>
      <c r="R23" s="18" t="s">
        <v>61</v>
      </c>
      <c r="S23" s="8">
        <v>589</v>
      </c>
      <c r="T23" s="8">
        <v>761</v>
      </c>
      <c r="U23" s="8">
        <v>619</v>
      </c>
      <c r="V23" s="8">
        <v>503</v>
      </c>
      <c r="W23" s="8">
        <v>1428</v>
      </c>
      <c r="X23" s="8">
        <v>1055</v>
      </c>
      <c r="Y23" s="8">
        <v>534</v>
      </c>
      <c r="Z23" s="8">
        <v>985</v>
      </c>
      <c r="AA23" s="8">
        <v>528</v>
      </c>
      <c r="AB23" s="8">
        <v>525</v>
      </c>
      <c r="AC23" s="8">
        <v>507</v>
      </c>
      <c r="AD23" s="8">
        <v>719</v>
      </c>
      <c r="AE23" s="8">
        <v>585</v>
      </c>
      <c r="AF23" s="8">
        <v>345</v>
      </c>
      <c r="AG23" s="8">
        <v>652</v>
      </c>
    </row>
    <row r="24" spans="1:33" s="15" customFormat="1" ht="37.5">
      <c r="A24" s="258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8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0"/>
      <c r="B25" s="19" t="s">
        <v>58</v>
      </c>
      <c r="C25" s="10">
        <v>22</v>
      </c>
      <c r="D25" s="164">
        <v>21</v>
      </c>
      <c r="E25" s="27">
        <v>1</v>
      </c>
      <c r="F25" s="9">
        <v>3</v>
      </c>
      <c r="G25" s="8">
        <v>1</v>
      </c>
      <c r="H25" s="8">
        <v>4</v>
      </c>
      <c r="I25" s="8">
        <v>1</v>
      </c>
      <c r="J25" s="8">
        <v>0</v>
      </c>
      <c r="K25" s="8">
        <v>1</v>
      </c>
      <c r="L25" s="8">
        <v>0</v>
      </c>
      <c r="M25" s="8">
        <v>0</v>
      </c>
      <c r="N25" s="8">
        <v>3</v>
      </c>
      <c r="O25" s="8">
        <v>1</v>
      </c>
      <c r="P25" s="8">
        <v>4</v>
      </c>
      <c r="Q25" s="260"/>
      <c r="R25" s="18" t="s">
        <v>58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0</v>
      </c>
      <c r="Y25" s="8">
        <v>0</v>
      </c>
      <c r="Z25" s="8">
        <v>2</v>
      </c>
      <c r="AA25" s="8">
        <v>1</v>
      </c>
      <c r="AB25" s="8">
        <v>1</v>
      </c>
      <c r="AC25" s="8">
        <v>2</v>
      </c>
      <c r="AD25" s="8">
        <v>0</v>
      </c>
      <c r="AE25" s="8">
        <v>4</v>
      </c>
      <c r="AF25" s="8">
        <v>0</v>
      </c>
      <c r="AG25" s="8">
        <v>0</v>
      </c>
    </row>
    <row r="26" spans="1:33" s="6" customFormat="1" ht="30" customHeight="1">
      <c r="A26" s="260"/>
      <c r="B26" s="18" t="s">
        <v>59</v>
      </c>
      <c r="C26" s="10">
        <v>92</v>
      </c>
      <c r="D26" s="164">
        <v>70</v>
      </c>
      <c r="E26" s="27">
        <v>22</v>
      </c>
      <c r="F26" s="9">
        <v>11</v>
      </c>
      <c r="G26" s="8">
        <v>13</v>
      </c>
      <c r="H26" s="8">
        <v>24</v>
      </c>
      <c r="I26" s="8">
        <v>3</v>
      </c>
      <c r="J26" s="8">
        <v>2</v>
      </c>
      <c r="K26" s="8">
        <v>5</v>
      </c>
      <c r="L26" s="8">
        <v>1</v>
      </c>
      <c r="M26" s="8">
        <v>1</v>
      </c>
      <c r="N26" s="8">
        <v>7</v>
      </c>
      <c r="O26" s="8">
        <v>4</v>
      </c>
      <c r="P26" s="8">
        <v>11</v>
      </c>
      <c r="Q26" s="260"/>
      <c r="R26" s="18" t="s">
        <v>59</v>
      </c>
      <c r="S26" s="8">
        <v>0</v>
      </c>
      <c r="T26" s="8">
        <v>1</v>
      </c>
      <c r="U26" s="8">
        <v>4</v>
      </c>
      <c r="V26" s="8">
        <v>0</v>
      </c>
      <c r="W26" s="8">
        <v>6</v>
      </c>
      <c r="X26" s="8">
        <v>0</v>
      </c>
      <c r="Y26" s="8">
        <v>1</v>
      </c>
      <c r="Z26" s="8">
        <v>10</v>
      </c>
      <c r="AA26" s="8">
        <v>7</v>
      </c>
      <c r="AB26" s="8">
        <v>2</v>
      </c>
      <c r="AC26" s="8">
        <v>2</v>
      </c>
      <c r="AD26" s="8">
        <v>1</v>
      </c>
      <c r="AE26" s="8">
        <v>16</v>
      </c>
      <c r="AF26" s="8">
        <v>0</v>
      </c>
      <c r="AG26" s="8">
        <v>0</v>
      </c>
    </row>
    <row r="27" spans="1:33" s="6" customFormat="1" ht="30" customHeight="1">
      <c r="A27" s="260"/>
      <c r="B27" s="19" t="s">
        <v>60</v>
      </c>
      <c r="C27" s="10">
        <v>10</v>
      </c>
      <c r="D27" s="164">
        <v>5</v>
      </c>
      <c r="E27" s="27">
        <v>5</v>
      </c>
      <c r="F27" s="9">
        <v>0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1</v>
      </c>
      <c r="P27" s="8">
        <v>2</v>
      </c>
      <c r="Q27" s="260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1</v>
      </c>
      <c r="Z27" s="8">
        <v>0</v>
      </c>
      <c r="AA27" s="8">
        <v>0</v>
      </c>
      <c r="AB27" s="8">
        <v>2</v>
      </c>
      <c r="AC27" s="8">
        <v>0</v>
      </c>
      <c r="AD27" s="8">
        <v>0</v>
      </c>
      <c r="AE27" s="8">
        <v>3</v>
      </c>
      <c r="AF27" s="8">
        <v>0</v>
      </c>
      <c r="AG27" s="8">
        <v>0</v>
      </c>
    </row>
    <row r="28" spans="1:33" s="6" customFormat="1" ht="30" customHeight="1">
      <c r="A28" s="260"/>
      <c r="B28" s="18" t="s">
        <v>59</v>
      </c>
      <c r="C28" s="10">
        <v>30</v>
      </c>
      <c r="D28" s="164">
        <v>20</v>
      </c>
      <c r="E28" s="27">
        <v>10</v>
      </c>
      <c r="F28" s="9">
        <v>4</v>
      </c>
      <c r="G28" s="8">
        <v>1</v>
      </c>
      <c r="H28" s="8">
        <v>5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2</v>
      </c>
      <c r="O28" s="8">
        <v>1</v>
      </c>
      <c r="P28" s="8">
        <v>3</v>
      </c>
      <c r="Q28" s="260"/>
      <c r="R28" s="18" t="s">
        <v>59</v>
      </c>
      <c r="S28" s="8">
        <v>0</v>
      </c>
      <c r="T28" s="8">
        <v>0</v>
      </c>
      <c r="U28" s="8">
        <v>2</v>
      </c>
      <c r="V28" s="8">
        <v>0</v>
      </c>
      <c r="W28" s="8">
        <v>4</v>
      </c>
      <c r="X28" s="8">
        <v>0</v>
      </c>
      <c r="Y28" s="8">
        <v>1</v>
      </c>
      <c r="Z28" s="8">
        <v>3</v>
      </c>
      <c r="AA28" s="8">
        <v>3</v>
      </c>
      <c r="AB28" s="8">
        <v>2</v>
      </c>
      <c r="AC28" s="8">
        <v>0</v>
      </c>
      <c r="AD28" s="8">
        <v>1</v>
      </c>
      <c r="AE28" s="8">
        <v>5</v>
      </c>
      <c r="AF28" s="8">
        <v>0</v>
      </c>
      <c r="AG28" s="8">
        <v>0</v>
      </c>
    </row>
    <row r="29" spans="1:33" s="6" customFormat="1" ht="30" customHeight="1">
      <c r="A29" s="259"/>
      <c r="B29" s="19" t="s">
        <v>61</v>
      </c>
      <c r="C29" s="10">
        <v>218</v>
      </c>
      <c r="D29" s="164">
        <v>225</v>
      </c>
      <c r="E29" s="27">
        <v>-7</v>
      </c>
      <c r="F29" s="9">
        <v>27</v>
      </c>
      <c r="G29" s="8">
        <v>14</v>
      </c>
      <c r="H29" s="8">
        <v>41</v>
      </c>
      <c r="I29" s="8">
        <v>10</v>
      </c>
      <c r="J29" s="8">
        <v>11</v>
      </c>
      <c r="K29" s="8">
        <v>21</v>
      </c>
      <c r="L29" s="8">
        <v>4</v>
      </c>
      <c r="M29" s="8">
        <v>8</v>
      </c>
      <c r="N29" s="8">
        <v>25</v>
      </c>
      <c r="O29" s="8">
        <v>11</v>
      </c>
      <c r="P29" s="8">
        <v>36</v>
      </c>
      <c r="Q29" s="259"/>
      <c r="R29" s="18" t="s">
        <v>61</v>
      </c>
      <c r="S29" s="8">
        <v>2</v>
      </c>
      <c r="T29" s="8">
        <v>6</v>
      </c>
      <c r="U29" s="8">
        <v>13</v>
      </c>
      <c r="V29" s="8">
        <v>1</v>
      </c>
      <c r="W29" s="8">
        <v>18</v>
      </c>
      <c r="X29" s="8">
        <v>3</v>
      </c>
      <c r="Y29" s="8">
        <v>8</v>
      </c>
      <c r="Z29" s="8">
        <v>20</v>
      </c>
      <c r="AA29" s="8">
        <v>15</v>
      </c>
      <c r="AB29" s="8">
        <v>3</v>
      </c>
      <c r="AC29" s="8">
        <v>3</v>
      </c>
      <c r="AD29" s="8">
        <v>2</v>
      </c>
      <c r="AE29" s="8">
        <v>14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sqref="A1:M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33" t="s">
        <v>508</v>
      </c>
      <c r="O1" s="24"/>
      <c r="P1" s="24"/>
      <c r="Q1" s="265" t="str">
        <f>A1</f>
        <v>TABELA 4. ZGŁOSZENIA ZWOLNIEŃ I ZWOLNIENIA GRUPOWE, ZWOLNIENIA MONITOROWANE; BEZROBOTNI ZWOLNIENI Z PRZYCZYN ZAKŁADU PRACY W KWIETNIU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36" t="s">
        <v>509</v>
      </c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6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6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67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67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68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68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0</v>
      </c>
      <c r="D6" s="8">
        <v>4</v>
      </c>
      <c r="E6" s="11">
        <v>-4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0</v>
      </c>
      <c r="D7" s="8">
        <v>166</v>
      </c>
      <c r="E7" s="11">
        <v>-166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6</v>
      </c>
      <c r="D8" s="8">
        <v>6</v>
      </c>
      <c r="E8" s="27">
        <v>0</v>
      </c>
      <c r="F8" s="9">
        <v>4</v>
      </c>
      <c r="G8" s="8">
        <v>0</v>
      </c>
      <c r="H8" s="8">
        <v>4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197</v>
      </c>
      <c r="D9" s="8">
        <v>197</v>
      </c>
      <c r="E9" s="27">
        <v>0</v>
      </c>
      <c r="F9" s="9">
        <v>166</v>
      </c>
      <c r="G9" s="8">
        <v>0</v>
      </c>
      <c r="H9" s="8">
        <v>166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30</v>
      </c>
      <c r="Z9" s="8">
        <v>1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6</v>
      </c>
      <c r="D10" s="8">
        <v>6</v>
      </c>
      <c r="E10" s="27">
        <v>0</v>
      </c>
      <c r="F10" s="9">
        <v>3</v>
      </c>
      <c r="G10" s="8">
        <v>0</v>
      </c>
      <c r="H10" s="8">
        <v>3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2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211</v>
      </c>
      <c r="D11" s="8">
        <v>217</v>
      </c>
      <c r="E11" s="27">
        <v>-6</v>
      </c>
      <c r="F11" s="9">
        <v>139</v>
      </c>
      <c r="G11" s="8">
        <v>0</v>
      </c>
      <c r="H11" s="8">
        <v>139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8</v>
      </c>
      <c r="O11" s="8">
        <v>0</v>
      </c>
      <c r="P11" s="8">
        <v>8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64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9" t="s">
        <v>17</v>
      </c>
      <c r="B12" s="151" t="s">
        <v>75</v>
      </c>
      <c r="C12" s="153">
        <v>1</v>
      </c>
      <c r="D12" s="8">
        <v>2</v>
      </c>
      <c r="E12" s="27">
        <v>-1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9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70"/>
      <c r="B13" s="19" t="s">
        <v>73</v>
      </c>
      <c r="C13" s="10">
        <v>6</v>
      </c>
      <c r="D13" s="8">
        <v>37</v>
      </c>
      <c r="E13" s="11">
        <v>-31</v>
      </c>
      <c r="F13" s="9">
        <v>6</v>
      </c>
      <c r="G13" s="8">
        <v>0</v>
      </c>
      <c r="H13" s="8">
        <v>6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70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70"/>
      <c r="B14" s="18" t="s">
        <v>76</v>
      </c>
      <c r="C14" s="10">
        <v>5</v>
      </c>
      <c r="D14" s="8">
        <v>4</v>
      </c>
      <c r="E14" s="11">
        <v>1</v>
      </c>
      <c r="F14" s="9">
        <v>3</v>
      </c>
      <c r="G14" s="8">
        <v>0</v>
      </c>
      <c r="H14" s="8">
        <v>3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70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71"/>
      <c r="B15" s="19" t="s">
        <v>73</v>
      </c>
      <c r="C15" s="10">
        <v>74</v>
      </c>
      <c r="D15" s="8">
        <v>68</v>
      </c>
      <c r="E15" s="11">
        <v>6</v>
      </c>
      <c r="F15" s="9">
        <v>43</v>
      </c>
      <c r="G15" s="8">
        <v>0</v>
      </c>
      <c r="H15" s="8">
        <v>43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71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30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9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9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70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70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70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1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1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9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9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70"/>
      <c r="B22" s="19" t="s">
        <v>58</v>
      </c>
      <c r="C22" s="10">
        <v>298</v>
      </c>
      <c r="D22" s="8">
        <v>280</v>
      </c>
      <c r="E22" s="11">
        <v>18</v>
      </c>
      <c r="F22" s="9">
        <v>43</v>
      </c>
      <c r="G22" s="8">
        <v>19</v>
      </c>
      <c r="H22" s="8">
        <v>62</v>
      </c>
      <c r="I22" s="8">
        <v>24</v>
      </c>
      <c r="J22" s="8">
        <v>2</v>
      </c>
      <c r="K22" s="8">
        <v>26</v>
      </c>
      <c r="L22" s="8">
        <v>20</v>
      </c>
      <c r="M22" s="8">
        <v>37</v>
      </c>
      <c r="N22" s="8">
        <v>16</v>
      </c>
      <c r="O22" s="8">
        <v>8</v>
      </c>
      <c r="P22" s="8">
        <v>24</v>
      </c>
      <c r="Q22" s="270"/>
      <c r="R22" s="18" t="s">
        <v>58</v>
      </c>
      <c r="S22" s="8">
        <v>7</v>
      </c>
      <c r="T22" s="8">
        <v>11</v>
      </c>
      <c r="U22" s="8">
        <v>0</v>
      </c>
      <c r="V22" s="8">
        <v>13</v>
      </c>
      <c r="W22" s="8">
        <v>31</v>
      </c>
      <c r="X22" s="8">
        <v>8</v>
      </c>
      <c r="Y22" s="8">
        <v>6</v>
      </c>
      <c r="Z22" s="8">
        <v>22</v>
      </c>
      <c r="AA22" s="8">
        <v>0</v>
      </c>
      <c r="AB22" s="8">
        <v>3</v>
      </c>
      <c r="AC22" s="8">
        <v>4</v>
      </c>
      <c r="AD22" s="8">
        <v>8</v>
      </c>
      <c r="AE22" s="8">
        <v>10</v>
      </c>
      <c r="AF22" s="8">
        <v>2</v>
      </c>
      <c r="AG22" s="8">
        <v>4</v>
      </c>
    </row>
    <row r="23" spans="1:33" s="6" customFormat="1" ht="30" customHeight="1">
      <c r="A23" s="270"/>
      <c r="B23" s="18" t="s">
        <v>80</v>
      </c>
      <c r="C23" s="10">
        <v>160</v>
      </c>
      <c r="D23" s="8">
        <v>146</v>
      </c>
      <c r="E23" s="11">
        <v>14</v>
      </c>
      <c r="F23" s="9">
        <v>23</v>
      </c>
      <c r="G23" s="8">
        <v>11</v>
      </c>
      <c r="H23" s="8">
        <v>34</v>
      </c>
      <c r="I23" s="8">
        <v>18</v>
      </c>
      <c r="J23" s="8">
        <v>1</v>
      </c>
      <c r="K23" s="8">
        <v>19</v>
      </c>
      <c r="L23" s="8">
        <v>12</v>
      </c>
      <c r="M23" s="8">
        <v>20</v>
      </c>
      <c r="N23" s="8">
        <v>8</v>
      </c>
      <c r="O23" s="8">
        <v>4</v>
      </c>
      <c r="P23" s="8">
        <v>12</v>
      </c>
      <c r="Q23" s="270"/>
      <c r="R23" s="18" t="s">
        <v>80</v>
      </c>
      <c r="S23" s="8">
        <v>2</v>
      </c>
      <c r="T23" s="8">
        <v>8</v>
      </c>
      <c r="U23" s="8">
        <v>0</v>
      </c>
      <c r="V23" s="8">
        <v>6</v>
      </c>
      <c r="W23" s="8">
        <v>18</v>
      </c>
      <c r="X23" s="8">
        <v>3</v>
      </c>
      <c r="Y23" s="8">
        <v>3</v>
      </c>
      <c r="Z23" s="8">
        <v>8</v>
      </c>
      <c r="AA23" s="8">
        <v>0</v>
      </c>
      <c r="AB23" s="8">
        <v>2</v>
      </c>
      <c r="AC23" s="8">
        <v>1</v>
      </c>
      <c r="AD23" s="8">
        <v>4</v>
      </c>
      <c r="AE23" s="8">
        <v>6</v>
      </c>
      <c r="AF23" s="8">
        <v>1</v>
      </c>
      <c r="AG23" s="8">
        <v>1</v>
      </c>
    </row>
    <row r="24" spans="1:33" s="6" customFormat="1" ht="30" customHeight="1">
      <c r="A24" s="270"/>
      <c r="B24" s="19" t="s">
        <v>59</v>
      </c>
      <c r="C24" s="10">
        <v>1208</v>
      </c>
      <c r="D24" s="8">
        <v>910</v>
      </c>
      <c r="E24" s="11">
        <v>298</v>
      </c>
      <c r="F24" s="9">
        <v>167</v>
      </c>
      <c r="G24" s="8">
        <v>63</v>
      </c>
      <c r="H24" s="8">
        <v>230</v>
      </c>
      <c r="I24" s="8">
        <v>58</v>
      </c>
      <c r="J24" s="8">
        <v>15</v>
      </c>
      <c r="K24" s="8">
        <v>73</v>
      </c>
      <c r="L24" s="8">
        <v>95</v>
      </c>
      <c r="M24" s="8">
        <v>147</v>
      </c>
      <c r="N24" s="8">
        <v>60</v>
      </c>
      <c r="O24" s="8">
        <v>45</v>
      </c>
      <c r="P24" s="173">
        <v>105</v>
      </c>
      <c r="Q24" s="270"/>
      <c r="R24" s="18" t="s">
        <v>59</v>
      </c>
      <c r="S24" s="8">
        <v>36</v>
      </c>
      <c r="T24" s="8">
        <v>31</v>
      </c>
      <c r="U24" s="8">
        <v>10</v>
      </c>
      <c r="V24" s="8">
        <v>62</v>
      </c>
      <c r="W24" s="8">
        <v>131</v>
      </c>
      <c r="X24" s="8">
        <v>33</v>
      </c>
      <c r="Y24" s="8">
        <v>32</v>
      </c>
      <c r="Z24" s="8">
        <v>61</v>
      </c>
      <c r="AA24" s="8">
        <v>1</v>
      </c>
      <c r="AB24" s="8">
        <v>8</v>
      </c>
      <c r="AC24" s="8">
        <v>11</v>
      </c>
      <c r="AD24" s="8">
        <v>41</v>
      </c>
      <c r="AE24" s="8">
        <v>39</v>
      </c>
      <c r="AF24" s="8">
        <v>23</v>
      </c>
      <c r="AG24" s="8">
        <v>39</v>
      </c>
    </row>
    <row r="25" spans="1:33" s="6" customFormat="1" ht="30" customHeight="1">
      <c r="A25" s="270"/>
      <c r="B25" s="18" t="s">
        <v>80</v>
      </c>
      <c r="C25" s="10">
        <v>640</v>
      </c>
      <c r="D25" s="8">
        <v>480</v>
      </c>
      <c r="E25" s="11">
        <v>160</v>
      </c>
      <c r="F25" s="9">
        <v>104</v>
      </c>
      <c r="G25" s="8">
        <v>37</v>
      </c>
      <c r="H25" s="8">
        <v>141</v>
      </c>
      <c r="I25" s="8">
        <v>38</v>
      </c>
      <c r="J25" s="8">
        <v>8</v>
      </c>
      <c r="K25" s="8">
        <v>46</v>
      </c>
      <c r="L25" s="8">
        <v>54</v>
      </c>
      <c r="M25" s="8">
        <v>79</v>
      </c>
      <c r="N25" s="8">
        <v>27</v>
      </c>
      <c r="O25" s="8">
        <v>24</v>
      </c>
      <c r="P25" s="8">
        <v>51</v>
      </c>
      <c r="Q25" s="270"/>
      <c r="R25" s="18" t="s">
        <v>80</v>
      </c>
      <c r="S25" s="8">
        <v>15</v>
      </c>
      <c r="T25" s="8">
        <v>22</v>
      </c>
      <c r="U25" s="8">
        <v>9</v>
      </c>
      <c r="V25" s="8">
        <v>27</v>
      </c>
      <c r="W25" s="8">
        <v>67</v>
      </c>
      <c r="X25" s="8">
        <v>11</v>
      </c>
      <c r="Y25" s="8">
        <v>12</v>
      </c>
      <c r="Z25" s="8">
        <v>29</v>
      </c>
      <c r="AA25" s="8">
        <v>0</v>
      </c>
      <c r="AB25" s="8">
        <v>5</v>
      </c>
      <c r="AC25" s="8">
        <v>2</v>
      </c>
      <c r="AD25" s="8">
        <v>22</v>
      </c>
      <c r="AE25" s="8">
        <v>17</v>
      </c>
      <c r="AF25" s="8">
        <v>13</v>
      </c>
      <c r="AG25" s="8">
        <v>18</v>
      </c>
    </row>
    <row r="26" spans="1:33" s="6" customFormat="1" ht="30" customHeight="1">
      <c r="A26" s="270"/>
      <c r="B26" s="19" t="s">
        <v>60</v>
      </c>
      <c r="C26" s="10">
        <v>216</v>
      </c>
      <c r="D26" s="8">
        <v>204</v>
      </c>
      <c r="E26" s="11">
        <v>12</v>
      </c>
      <c r="F26" s="9">
        <v>24</v>
      </c>
      <c r="G26" s="8">
        <v>13</v>
      </c>
      <c r="H26" s="8">
        <v>37</v>
      </c>
      <c r="I26" s="8">
        <v>9</v>
      </c>
      <c r="J26" s="8">
        <v>9</v>
      </c>
      <c r="K26" s="8">
        <v>18</v>
      </c>
      <c r="L26" s="8">
        <v>13</v>
      </c>
      <c r="M26" s="8">
        <v>17</v>
      </c>
      <c r="N26" s="8">
        <v>15</v>
      </c>
      <c r="O26" s="8">
        <v>9</v>
      </c>
      <c r="P26" s="8">
        <v>24</v>
      </c>
      <c r="Q26" s="270"/>
      <c r="R26" s="18" t="s">
        <v>60</v>
      </c>
      <c r="S26" s="8">
        <v>7</v>
      </c>
      <c r="T26" s="8">
        <v>4</v>
      </c>
      <c r="U26" s="8">
        <v>1</v>
      </c>
      <c r="V26" s="8">
        <v>9</v>
      </c>
      <c r="W26" s="8">
        <v>32</v>
      </c>
      <c r="X26" s="8">
        <v>6</v>
      </c>
      <c r="Y26" s="8">
        <v>5</v>
      </c>
      <c r="Z26" s="8">
        <v>11</v>
      </c>
      <c r="AA26" s="8">
        <v>0</v>
      </c>
      <c r="AB26" s="8">
        <v>0</v>
      </c>
      <c r="AC26" s="8">
        <v>0</v>
      </c>
      <c r="AD26" s="8">
        <v>11</v>
      </c>
      <c r="AE26" s="8">
        <v>8</v>
      </c>
      <c r="AF26" s="8">
        <v>8</v>
      </c>
      <c r="AG26" s="8">
        <v>5</v>
      </c>
    </row>
    <row r="27" spans="1:33" s="6" customFormat="1" ht="30" customHeight="1">
      <c r="A27" s="270"/>
      <c r="B27" s="18" t="s">
        <v>80</v>
      </c>
      <c r="C27" s="10">
        <v>107</v>
      </c>
      <c r="D27" s="8">
        <v>108</v>
      </c>
      <c r="E27" s="11">
        <v>-1</v>
      </c>
      <c r="F27" s="9">
        <v>10</v>
      </c>
      <c r="G27" s="8">
        <v>10</v>
      </c>
      <c r="H27" s="8">
        <v>20</v>
      </c>
      <c r="I27" s="8">
        <v>5</v>
      </c>
      <c r="J27" s="8">
        <v>3</v>
      </c>
      <c r="K27" s="8">
        <v>8</v>
      </c>
      <c r="L27" s="8">
        <v>7</v>
      </c>
      <c r="M27" s="8">
        <v>9</v>
      </c>
      <c r="N27" s="8">
        <v>7</v>
      </c>
      <c r="O27" s="8">
        <v>6</v>
      </c>
      <c r="P27" s="8">
        <v>13</v>
      </c>
      <c r="Q27" s="270"/>
      <c r="R27" s="18" t="s">
        <v>80</v>
      </c>
      <c r="S27" s="8">
        <v>3</v>
      </c>
      <c r="T27" s="8">
        <v>2</v>
      </c>
      <c r="U27" s="8">
        <v>0</v>
      </c>
      <c r="V27" s="8">
        <v>4</v>
      </c>
      <c r="W27" s="8">
        <v>17</v>
      </c>
      <c r="X27" s="8">
        <v>2</v>
      </c>
      <c r="Y27" s="8">
        <v>2</v>
      </c>
      <c r="Z27" s="8">
        <v>3</v>
      </c>
      <c r="AA27" s="8">
        <v>0</v>
      </c>
      <c r="AB27" s="8">
        <v>0</v>
      </c>
      <c r="AC27" s="8">
        <v>0</v>
      </c>
      <c r="AD27" s="8">
        <v>7</v>
      </c>
      <c r="AE27" s="8">
        <v>3</v>
      </c>
      <c r="AF27" s="8">
        <v>4</v>
      </c>
      <c r="AG27" s="8">
        <v>3</v>
      </c>
    </row>
    <row r="28" spans="1:33" s="6" customFormat="1" ht="30" customHeight="1">
      <c r="A28" s="270"/>
      <c r="B28" s="19" t="s">
        <v>59</v>
      </c>
      <c r="C28" s="10">
        <v>795</v>
      </c>
      <c r="D28" s="8">
        <v>579</v>
      </c>
      <c r="E28" s="11">
        <v>216</v>
      </c>
      <c r="F28" s="9">
        <v>120</v>
      </c>
      <c r="G28" s="8">
        <v>40</v>
      </c>
      <c r="H28" s="8">
        <v>160</v>
      </c>
      <c r="I28" s="8">
        <v>29</v>
      </c>
      <c r="J28" s="8">
        <v>14</v>
      </c>
      <c r="K28" s="8">
        <v>43</v>
      </c>
      <c r="L28" s="8">
        <v>56</v>
      </c>
      <c r="M28" s="8">
        <v>86</v>
      </c>
      <c r="N28" s="8">
        <v>56</v>
      </c>
      <c r="O28" s="8">
        <v>40</v>
      </c>
      <c r="P28" s="8">
        <v>96</v>
      </c>
      <c r="Q28" s="270"/>
      <c r="R28" s="18" t="s">
        <v>59</v>
      </c>
      <c r="S28" s="8">
        <v>18</v>
      </c>
      <c r="T28" s="8">
        <v>11</v>
      </c>
      <c r="U28" s="8">
        <v>7</v>
      </c>
      <c r="V28" s="8">
        <v>30</v>
      </c>
      <c r="W28" s="8">
        <v>87</v>
      </c>
      <c r="X28" s="8">
        <v>21</v>
      </c>
      <c r="Y28" s="8">
        <v>26</v>
      </c>
      <c r="Z28" s="8">
        <v>35</v>
      </c>
      <c r="AA28" s="8">
        <v>3</v>
      </c>
      <c r="AB28" s="8">
        <v>2</v>
      </c>
      <c r="AC28" s="8">
        <v>5</v>
      </c>
      <c r="AD28" s="8">
        <v>29</v>
      </c>
      <c r="AE28" s="8">
        <v>19</v>
      </c>
      <c r="AF28" s="8">
        <v>16</v>
      </c>
      <c r="AG28" s="8">
        <v>45</v>
      </c>
    </row>
    <row r="29" spans="1:33" s="6" customFormat="1" ht="30" customHeight="1">
      <c r="A29" s="270"/>
      <c r="B29" s="18" t="s">
        <v>80</v>
      </c>
      <c r="C29" s="10">
        <v>430</v>
      </c>
      <c r="D29" s="8">
        <v>323</v>
      </c>
      <c r="E29" s="11">
        <v>107</v>
      </c>
      <c r="F29" s="9">
        <v>76</v>
      </c>
      <c r="G29" s="8">
        <v>29</v>
      </c>
      <c r="H29" s="8">
        <v>105</v>
      </c>
      <c r="I29" s="8">
        <v>17</v>
      </c>
      <c r="J29" s="8">
        <v>4</v>
      </c>
      <c r="K29" s="8">
        <v>21</v>
      </c>
      <c r="L29" s="8">
        <v>34</v>
      </c>
      <c r="M29" s="8">
        <v>51</v>
      </c>
      <c r="N29" s="8">
        <v>34</v>
      </c>
      <c r="O29" s="8">
        <v>23</v>
      </c>
      <c r="P29" s="8">
        <v>57</v>
      </c>
      <c r="Q29" s="270"/>
      <c r="R29" s="18" t="s">
        <v>80</v>
      </c>
      <c r="S29" s="8">
        <v>7</v>
      </c>
      <c r="T29" s="8">
        <v>6</v>
      </c>
      <c r="U29" s="8">
        <v>3</v>
      </c>
      <c r="V29" s="8">
        <v>10</v>
      </c>
      <c r="W29" s="8">
        <v>43</v>
      </c>
      <c r="X29" s="8">
        <v>6</v>
      </c>
      <c r="Y29" s="8">
        <v>9</v>
      </c>
      <c r="Z29" s="8">
        <v>17</v>
      </c>
      <c r="AA29" s="8">
        <v>1</v>
      </c>
      <c r="AB29" s="8">
        <v>1</v>
      </c>
      <c r="AC29" s="8">
        <v>3</v>
      </c>
      <c r="AD29" s="8">
        <v>19</v>
      </c>
      <c r="AE29" s="8">
        <v>8</v>
      </c>
      <c r="AF29" s="8">
        <v>7</v>
      </c>
      <c r="AG29" s="8">
        <v>22</v>
      </c>
    </row>
    <row r="30" spans="1:33" s="6" customFormat="1" ht="30" customHeight="1">
      <c r="A30" s="270"/>
      <c r="B30" s="52" t="s">
        <v>61</v>
      </c>
      <c r="C30" s="10">
        <v>2593</v>
      </c>
      <c r="D30" s="8">
        <v>2688</v>
      </c>
      <c r="E30" s="11">
        <v>-95</v>
      </c>
      <c r="F30" s="9">
        <v>323</v>
      </c>
      <c r="G30" s="8">
        <v>125</v>
      </c>
      <c r="H30" s="8">
        <v>448</v>
      </c>
      <c r="I30" s="8">
        <v>78</v>
      </c>
      <c r="J30" s="8">
        <v>18</v>
      </c>
      <c r="K30" s="8">
        <v>96</v>
      </c>
      <c r="L30" s="8">
        <v>183</v>
      </c>
      <c r="M30" s="8">
        <v>319</v>
      </c>
      <c r="N30" s="8">
        <v>178</v>
      </c>
      <c r="O30" s="8">
        <v>130</v>
      </c>
      <c r="P30" s="8">
        <v>308</v>
      </c>
      <c r="Q30" s="270"/>
      <c r="R30" s="38" t="s">
        <v>61</v>
      </c>
      <c r="S30" s="8">
        <v>68</v>
      </c>
      <c r="T30" s="8">
        <v>72</v>
      </c>
      <c r="U30" s="8">
        <v>18</v>
      </c>
      <c r="V30" s="8">
        <v>91</v>
      </c>
      <c r="W30" s="8">
        <v>376</v>
      </c>
      <c r="X30" s="8">
        <v>78</v>
      </c>
      <c r="Y30" s="8">
        <v>61</v>
      </c>
      <c r="Z30" s="8">
        <v>128</v>
      </c>
      <c r="AA30" s="8">
        <v>13</v>
      </c>
      <c r="AB30" s="8">
        <v>17</v>
      </c>
      <c r="AC30" s="8">
        <v>48</v>
      </c>
      <c r="AD30" s="8">
        <v>73</v>
      </c>
      <c r="AE30" s="8">
        <v>86</v>
      </c>
      <c r="AF30" s="8">
        <v>37</v>
      </c>
      <c r="AG30" s="8">
        <v>73</v>
      </c>
    </row>
    <row r="31" spans="1:33" s="6" customFormat="1" ht="30" customHeight="1" thickBot="1">
      <c r="A31" s="271"/>
      <c r="B31" s="18" t="s">
        <v>80</v>
      </c>
      <c r="C31" s="12">
        <v>1529</v>
      </c>
      <c r="D31" s="13">
        <v>1580</v>
      </c>
      <c r="E31" s="14">
        <v>-51</v>
      </c>
      <c r="F31" s="9">
        <v>205</v>
      </c>
      <c r="G31" s="8">
        <v>67</v>
      </c>
      <c r="H31" s="8">
        <v>272</v>
      </c>
      <c r="I31" s="8">
        <v>44</v>
      </c>
      <c r="J31" s="8">
        <v>14</v>
      </c>
      <c r="K31" s="8">
        <v>58</v>
      </c>
      <c r="L31" s="8">
        <v>106</v>
      </c>
      <c r="M31" s="8">
        <v>196</v>
      </c>
      <c r="N31" s="8">
        <v>103</v>
      </c>
      <c r="O31" s="8">
        <v>69</v>
      </c>
      <c r="P31" s="8">
        <v>172</v>
      </c>
      <c r="Q31" s="271"/>
      <c r="R31" s="18" t="s">
        <v>80</v>
      </c>
      <c r="S31" s="8">
        <v>32</v>
      </c>
      <c r="T31" s="8">
        <v>49</v>
      </c>
      <c r="U31" s="8">
        <v>14</v>
      </c>
      <c r="V31" s="8">
        <v>50</v>
      </c>
      <c r="W31" s="8">
        <v>219</v>
      </c>
      <c r="X31" s="8">
        <v>40</v>
      </c>
      <c r="Y31" s="8">
        <v>38</v>
      </c>
      <c r="Z31" s="8">
        <v>77</v>
      </c>
      <c r="AA31" s="8">
        <v>8</v>
      </c>
      <c r="AB31" s="8">
        <v>7</v>
      </c>
      <c r="AC31" s="8">
        <v>26</v>
      </c>
      <c r="AD31" s="8">
        <v>42</v>
      </c>
      <c r="AE31" s="8">
        <v>56</v>
      </c>
      <c r="AF31" s="8">
        <v>23</v>
      </c>
      <c r="AG31" s="8">
        <v>44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F16" sqref="F16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576</v>
      </c>
      <c r="B1" s="265"/>
      <c r="C1" s="265"/>
      <c r="D1" s="265"/>
      <c r="E1" s="265"/>
      <c r="F1" s="265"/>
      <c r="G1" s="265"/>
      <c r="H1" s="265"/>
      <c r="I1" s="36" t="s">
        <v>506</v>
      </c>
      <c r="J1" s="24"/>
      <c r="K1" s="24"/>
      <c r="L1" s="24"/>
      <c r="M1" s="24"/>
      <c r="N1" s="24"/>
      <c r="O1" s="24"/>
      <c r="P1" s="24"/>
      <c r="Q1" s="265" t="str">
        <f>A1</f>
        <v>TABELA 5. BEZROBOTNI NIEPEŁNOSPRAWNI W KWIETNIU</v>
      </c>
      <c r="R1" s="265"/>
      <c r="S1" s="265"/>
      <c r="T1" s="265"/>
      <c r="U1" s="265"/>
      <c r="V1" s="265"/>
      <c r="W1" s="265"/>
      <c r="X1" s="265"/>
      <c r="Y1" s="36" t="s">
        <v>507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6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6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67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67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68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68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4060</v>
      </c>
      <c r="D6" s="8">
        <v>4190</v>
      </c>
      <c r="E6" s="11">
        <v>-130</v>
      </c>
      <c r="F6" s="9">
        <v>555</v>
      </c>
      <c r="G6" s="8">
        <v>141</v>
      </c>
      <c r="H6" s="8">
        <v>696</v>
      </c>
      <c r="I6" s="8">
        <v>216</v>
      </c>
      <c r="J6" s="8">
        <v>80</v>
      </c>
      <c r="K6" s="8">
        <v>296</v>
      </c>
      <c r="L6" s="8">
        <v>490</v>
      </c>
      <c r="M6" s="8">
        <v>145</v>
      </c>
      <c r="N6" s="8">
        <v>273</v>
      </c>
      <c r="O6" s="8">
        <v>113</v>
      </c>
      <c r="P6" s="8">
        <v>386</v>
      </c>
      <c r="Q6" s="119" t="s">
        <v>12</v>
      </c>
      <c r="R6" s="18" t="s">
        <v>247</v>
      </c>
      <c r="S6" s="8">
        <v>152</v>
      </c>
      <c r="T6" s="8">
        <v>104</v>
      </c>
      <c r="U6" s="8">
        <v>99</v>
      </c>
      <c r="V6" s="8">
        <v>95</v>
      </c>
      <c r="W6" s="8">
        <v>355</v>
      </c>
      <c r="X6" s="8">
        <v>98</v>
      </c>
      <c r="Y6" s="8">
        <v>62</v>
      </c>
      <c r="Z6" s="8">
        <v>189</v>
      </c>
      <c r="AA6" s="8">
        <v>93</v>
      </c>
      <c r="AB6" s="8">
        <v>106</v>
      </c>
      <c r="AC6" s="8">
        <v>90</v>
      </c>
      <c r="AD6" s="8">
        <v>241</v>
      </c>
      <c r="AE6" s="8">
        <v>160</v>
      </c>
      <c r="AF6" s="8">
        <v>110</v>
      </c>
      <c r="AG6" s="8">
        <v>93</v>
      </c>
    </row>
    <row r="7" spans="1:33" s="15" customFormat="1" ht="37.5">
      <c r="A7" s="116" t="s">
        <v>188</v>
      </c>
      <c r="B7" s="52" t="s">
        <v>259</v>
      </c>
      <c r="C7" s="39">
        <v>643</v>
      </c>
      <c r="D7" s="40">
        <v>653</v>
      </c>
      <c r="E7" s="41">
        <v>-10</v>
      </c>
      <c r="F7" s="42">
        <v>67</v>
      </c>
      <c r="G7" s="40">
        <v>17</v>
      </c>
      <c r="H7" s="40">
        <v>84</v>
      </c>
      <c r="I7" s="40">
        <v>32</v>
      </c>
      <c r="J7" s="40">
        <v>6</v>
      </c>
      <c r="K7" s="40">
        <v>38</v>
      </c>
      <c r="L7" s="40">
        <v>154</v>
      </c>
      <c r="M7" s="40">
        <v>25</v>
      </c>
      <c r="N7" s="40">
        <v>42</v>
      </c>
      <c r="O7" s="40">
        <v>8</v>
      </c>
      <c r="P7" s="40">
        <v>50</v>
      </c>
      <c r="Q7" s="117" t="s">
        <v>188</v>
      </c>
      <c r="R7" s="38" t="s">
        <v>259</v>
      </c>
      <c r="S7" s="40">
        <v>39</v>
      </c>
      <c r="T7" s="40">
        <v>23</v>
      </c>
      <c r="U7" s="40">
        <v>24</v>
      </c>
      <c r="V7" s="40">
        <v>13</v>
      </c>
      <c r="W7" s="40">
        <v>19</v>
      </c>
      <c r="X7" s="40">
        <v>18</v>
      </c>
      <c r="Y7" s="40">
        <v>7</v>
      </c>
      <c r="Z7" s="40">
        <v>11</v>
      </c>
      <c r="AA7" s="40">
        <v>25</v>
      </c>
      <c r="AB7" s="40">
        <v>25</v>
      </c>
      <c r="AC7" s="40">
        <v>14</v>
      </c>
      <c r="AD7" s="40">
        <v>36</v>
      </c>
      <c r="AE7" s="40">
        <v>13</v>
      </c>
      <c r="AF7" s="40">
        <v>10</v>
      </c>
      <c r="AG7" s="40">
        <v>15</v>
      </c>
    </row>
    <row r="8" spans="1:33" s="6" customFormat="1" ht="30" customHeight="1">
      <c r="A8" s="86"/>
      <c r="B8" s="18" t="s">
        <v>262</v>
      </c>
      <c r="C8" s="10">
        <v>234</v>
      </c>
      <c r="D8" s="8">
        <v>236</v>
      </c>
      <c r="E8" s="11">
        <v>-2</v>
      </c>
      <c r="F8" s="9">
        <v>26</v>
      </c>
      <c r="G8" s="8">
        <v>5</v>
      </c>
      <c r="H8" s="8">
        <v>31</v>
      </c>
      <c r="I8" s="8">
        <v>9</v>
      </c>
      <c r="J8" s="8">
        <v>5</v>
      </c>
      <c r="K8" s="8">
        <v>14</v>
      </c>
      <c r="L8" s="8">
        <v>52</v>
      </c>
      <c r="M8" s="8">
        <v>9</v>
      </c>
      <c r="N8" s="8">
        <v>11</v>
      </c>
      <c r="O8" s="8">
        <v>4</v>
      </c>
      <c r="P8" s="8">
        <v>15</v>
      </c>
      <c r="Q8" s="114"/>
      <c r="R8" s="18" t="s">
        <v>262</v>
      </c>
      <c r="S8" s="8">
        <v>12</v>
      </c>
      <c r="T8" s="8">
        <v>8</v>
      </c>
      <c r="U8" s="8">
        <v>8</v>
      </c>
      <c r="V8" s="8">
        <v>5</v>
      </c>
      <c r="W8" s="8">
        <v>6</v>
      </c>
      <c r="X8" s="8">
        <v>7</v>
      </c>
      <c r="Y8" s="8">
        <v>3</v>
      </c>
      <c r="Z8" s="8">
        <v>6</v>
      </c>
      <c r="AA8" s="8">
        <v>10</v>
      </c>
      <c r="AB8" s="8">
        <v>11</v>
      </c>
      <c r="AC8" s="8">
        <v>3</v>
      </c>
      <c r="AD8" s="8">
        <v>17</v>
      </c>
      <c r="AE8" s="8">
        <v>5</v>
      </c>
      <c r="AF8" s="8">
        <v>3</v>
      </c>
      <c r="AG8" s="8">
        <v>9</v>
      </c>
    </row>
    <row r="9" spans="1:33" s="159" customFormat="1" ht="30" customHeight="1">
      <c r="A9" s="156" t="s">
        <v>189</v>
      </c>
      <c r="B9" s="157" t="s">
        <v>260</v>
      </c>
      <c r="C9" s="39">
        <v>3417</v>
      </c>
      <c r="D9" s="40">
        <v>3537</v>
      </c>
      <c r="E9" s="110">
        <v>-120</v>
      </c>
      <c r="F9" s="42">
        <v>488</v>
      </c>
      <c r="G9" s="40">
        <v>124</v>
      </c>
      <c r="H9" s="40">
        <v>612</v>
      </c>
      <c r="I9" s="40">
        <v>184</v>
      </c>
      <c r="J9" s="40">
        <v>74</v>
      </c>
      <c r="K9" s="40">
        <v>258</v>
      </c>
      <c r="L9" s="40">
        <v>336</v>
      </c>
      <c r="M9" s="40">
        <v>120</v>
      </c>
      <c r="N9" s="40">
        <v>231</v>
      </c>
      <c r="O9" s="40">
        <v>105</v>
      </c>
      <c r="P9" s="40">
        <v>336</v>
      </c>
      <c r="Q9" s="154" t="s">
        <v>189</v>
      </c>
      <c r="R9" s="158" t="s">
        <v>260</v>
      </c>
      <c r="S9" s="40">
        <v>113</v>
      </c>
      <c r="T9" s="40">
        <v>81</v>
      </c>
      <c r="U9" s="40">
        <v>75</v>
      </c>
      <c r="V9" s="40">
        <v>82</v>
      </c>
      <c r="W9" s="40">
        <v>336</v>
      </c>
      <c r="X9" s="40">
        <v>80</v>
      </c>
      <c r="Y9" s="40">
        <v>55</v>
      </c>
      <c r="Z9" s="40">
        <v>178</v>
      </c>
      <c r="AA9" s="40">
        <v>68</v>
      </c>
      <c r="AB9" s="40">
        <v>81</v>
      </c>
      <c r="AC9" s="40">
        <v>76</v>
      </c>
      <c r="AD9" s="40">
        <v>205</v>
      </c>
      <c r="AE9" s="40">
        <v>147</v>
      </c>
      <c r="AF9" s="40">
        <v>100</v>
      </c>
      <c r="AG9" s="40">
        <v>78</v>
      </c>
    </row>
    <row r="10" spans="1:33" s="152" customFormat="1" ht="30" customHeight="1">
      <c r="A10" s="156"/>
      <c r="B10" s="151" t="s">
        <v>262</v>
      </c>
      <c r="C10" s="153">
        <v>1651</v>
      </c>
      <c r="D10" s="8">
        <v>1723</v>
      </c>
      <c r="E10" s="27">
        <v>-72</v>
      </c>
      <c r="F10" s="9">
        <v>223</v>
      </c>
      <c r="G10" s="8">
        <v>61</v>
      </c>
      <c r="H10" s="8">
        <v>284</v>
      </c>
      <c r="I10" s="8">
        <v>86</v>
      </c>
      <c r="J10" s="8">
        <v>41</v>
      </c>
      <c r="K10" s="8">
        <v>127</v>
      </c>
      <c r="L10" s="8">
        <v>135</v>
      </c>
      <c r="M10" s="8">
        <v>60</v>
      </c>
      <c r="N10" s="8">
        <v>99</v>
      </c>
      <c r="O10" s="8">
        <v>37</v>
      </c>
      <c r="P10" s="8">
        <v>136</v>
      </c>
      <c r="Q10" s="154"/>
      <c r="R10" s="151" t="s">
        <v>262</v>
      </c>
      <c r="S10" s="8">
        <v>51</v>
      </c>
      <c r="T10" s="8">
        <v>43</v>
      </c>
      <c r="U10" s="8">
        <v>39</v>
      </c>
      <c r="V10" s="8">
        <v>43</v>
      </c>
      <c r="W10" s="8">
        <v>172</v>
      </c>
      <c r="X10" s="8">
        <v>56</v>
      </c>
      <c r="Y10" s="8">
        <v>32</v>
      </c>
      <c r="Z10" s="8">
        <v>82</v>
      </c>
      <c r="AA10" s="8">
        <v>30</v>
      </c>
      <c r="AB10" s="8">
        <v>47</v>
      </c>
      <c r="AC10" s="8">
        <v>42</v>
      </c>
      <c r="AD10" s="8">
        <v>117</v>
      </c>
      <c r="AE10" s="8">
        <v>67</v>
      </c>
      <c r="AF10" s="8">
        <v>44</v>
      </c>
      <c r="AG10" s="8">
        <v>44</v>
      </c>
    </row>
    <row r="11" spans="1:33" s="6" customFormat="1" ht="30" customHeight="1">
      <c r="A11" s="86"/>
      <c r="B11" s="19" t="s">
        <v>261</v>
      </c>
      <c r="C11" s="10">
        <v>591</v>
      </c>
      <c r="D11" s="8">
        <v>601</v>
      </c>
      <c r="E11" s="11">
        <v>-10</v>
      </c>
      <c r="F11" s="9">
        <v>79</v>
      </c>
      <c r="G11" s="8">
        <v>14</v>
      </c>
      <c r="H11" s="8">
        <v>93</v>
      </c>
      <c r="I11" s="8">
        <v>26</v>
      </c>
      <c r="J11" s="8">
        <v>13</v>
      </c>
      <c r="K11" s="8">
        <v>39</v>
      </c>
      <c r="L11" s="8">
        <v>33</v>
      </c>
      <c r="M11" s="8">
        <v>22</v>
      </c>
      <c r="N11" s="8">
        <v>24</v>
      </c>
      <c r="O11" s="8">
        <v>15</v>
      </c>
      <c r="P11" s="8">
        <v>39</v>
      </c>
      <c r="Q11" s="114"/>
      <c r="R11" s="18" t="s">
        <v>261</v>
      </c>
      <c r="S11" s="8">
        <v>17</v>
      </c>
      <c r="T11" s="8">
        <v>14</v>
      </c>
      <c r="U11" s="8">
        <v>18</v>
      </c>
      <c r="V11" s="8">
        <v>18</v>
      </c>
      <c r="W11" s="8">
        <v>69</v>
      </c>
      <c r="X11" s="8">
        <v>28</v>
      </c>
      <c r="Y11" s="8">
        <v>9</v>
      </c>
      <c r="Z11" s="8">
        <v>38</v>
      </c>
      <c r="AA11" s="8">
        <v>12</v>
      </c>
      <c r="AB11" s="8">
        <v>15</v>
      </c>
      <c r="AC11" s="8">
        <v>9</v>
      </c>
      <c r="AD11" s="8">
        <v>42</v>
      </c>
      <c r="AE11" s="8">
        <v>31</v>
      </c>
      <c r="AF11" s="8">
        <v>22</v>
      </c>
      <c r="AG11" s="8">
        <v>23</v>
      </c>
    </row>
    <row r="12" spans="1:33" s="6" customFormat="1" ht="30" customHeight="1">
      <c r="A12" s="84"/>
      <c r="B12" s="18" t="s">
        <v>262</v>
      </c>
      <c r="C12" s="10">
        <v>316</v>
      </c>
      <c r="D12" s="8">
        <v>315</v>
      </c>
      <c r="E12" s="11">
        <v>1</v>
      </c>
      <c r="F12" s="9">
        <v>42</v>
      </c>
      <c r="G12" s="8">
        <v>9</v>
      </c>
      <c r="H12" s="8">
        <v>51</v>
      </c>
      <c r="I12" s="8">
        <v>15</v>
      </c>
      <c r="J12" s="8">
        <v>9</v>
      </c>
      <c r="K12" s="8">
        <v>24</v>
      </c>
      <c r="L12" s="8">
        <v>13</v>
      </c>
      <c r="M12" s="8">
        <v>15</v>
      </c>
      <c r="N12" s="8">
        <v>6</v>
      </c>
      <c r="O12" s="8">
        <v>3</v>
      </c>
      <c r="P12" s="8">
        <v>9</v>
      </c>
      <c r="Q12" s="115"/>
      <c r="R12" s="18" t="s">
        <v>262</v>
      </c>
      <c r="S12" s="8">
        <v>8</v>
      </c>
      <c r="T12" s="8">
        <v>10</v>
      </c>
      <c r="U12" s="8">
        <v>9</v>
      </c>
      <c r="V12" s="8">
        <v>10</v>
      </c>
      <c r="W12" s="8">
        <v>40</v>
      </c>
      <c r="X12" s="8">
        <v>22</v>
      </c>
      <c r="Y12" s="8">
        <v>5</v>
      </c>
      <c r="Z12" s="8">
        <v>19</v>
      </c>
      <c r="AA12" s="8">
        <v>7</v>
      </c>
      <c r="AB12" s="8">
        <v>11</v>
      </c>
      <c r="AC12" s="8">
        <v>3</v>
      </c>
      <c r="AD12" s="8">
        <v>24</v>
      </c>
      <c r="AE12" s="8">
        <v>16</v>
      </c>
      <c r="AF12" s="8">
        <v>7</v>
      </c>
      <c r="AG12" s="8">
        <v>13</v>
      </c>
    </row>
    <row r="13" spans="1:33" s="6" customFormat="1" ht="30" customHeight="1">
      <c r="A13" s="269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70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70"/>
      <c r="B14" s="18" t="s">
        <v>138</v>
      </c>
      <c r="C14" s="10">
        <v>430</v>
      </c>
      <c r="D14" s="8">
        <v>424</v>
      </c>
      <c r="E14" s="11">
        <v>6</v>
      </c>
      <c r="F14" s="9">
        <v>55</v>
      </c>
      <c r="G14" s="8">
        <v>13</v>
      </c>
      <c r="H14" s="8">
        <v>68</v>
      </c>
      <c r="I14" s="8">
        <v>30</v>
      </c>
      <c r="J14" s="8">
        <v>12</v>
      </c>
      <c r="K14" s="8">
        <v>42</v>
      </c>
      <c r="L14" s="8">
        <v>43</v>
      </c>
      <c r="M14" s="8">
        <v>16</v>
      </c>
      <c r="N14" s="8">
        <v>25</v>
      </c>
      <c r="O14" s="8">
        <v>15</v>
      </c>
      <c r="P14" s="8">
        <v>40</v>
      </c>
      <c r="Q14" s="270"/>
      <c r="R14" s="18" t="s">
        <v>138</v>
      </c>
      <c r="S14" s="8">
        <v>13</v>
      </c>
      <c r="T14" s="8">
        <v>20</v>
      </c>
      <c r="U14" s="8">
        <v>16</v>
      </c>
      <c r="V14" s="8">
        <v>6</v>
      </c>
      <c r="W14" s="8">
        <v>48</v>
      </c>
      <c r="X14" s="8">
        <v>7</v>
      </c>
      <c r="Y14" s="8">
        <v>8</v>
      </c>
      <c r="Z14" s="8">
        <v>19</v>
      </c>
      <c r="AA14" s="8">
        <v>12</v>
      </c>
      <c r="AB14" s="8">
        <v>10</v>
      </c>
      <c r="AC14" s="8">
        <v>5</v>
      </c>
      <c r="AD14" s="8">
        <v>22</v>
      </c>
      <c r="AE14" s="8">
        <v>12</v>
      </c>
      <c r="AF14" s="8">
        <v>15</v>
      </c>
      <c r="AG14" s="8">
        <v>8</v>
      </c>
    </row>
    <row r="15" spans="1:33" s="6" customFormat="1" ht="30" customHeight="1">
      <c r="A15" s="270"/>
      <c r="B15" s="18" t="s">
        <v>262</v>
      </c>
      <c r="C15" s="10">
        <v>187</v>
      </c>
      <c r="D15" s="8">
        <v>212</v>
      </c>
      <c r="E15" s="11">
        <v>-25</v>
      </c>
      <c r="F15" s="9">
        <v>18</v>
      </c>
      <c r="G15" s="8">
        <v>3</v>
      </c>
      <c r="H15" s="8">
        <v>21</v>
      </c>
      <c r="I15" s="8">
        <v>14</v>
      </c>
      <c r="J15" s="8">
        <v>7</v>
      </c>
      <c r="K15" s="8">
        <v>21</v>
      </c>
      <c r="L15" s="8">
        <v>14</v>
      </c>
      <c r="M15" s="8">
        <v>7</v>
      </c>
      <c r="N15" s="8">
        <v>9</v>
      </c>
      <c r="O15" s="8">
        <v>5</v>
      </c>
      <c r="P15" s="8">
        <v>14</v>
      </c>
      <c r="Q15" s="270"/>
      <c r="R15" s="18" t="s">
        <v>262</v>
      </c>
      <c r="S15" s="8">
        <v>2</v>
      </c>
      <c r="T15" s="8">
        <v>11</v>
      </c>
      <c r="U15" s="8">
        <v>5</v>
      </c>
      <c r="V15" s="8">
        <v>1</v>
      </c>
      <c r="W15" s="8">
        <v>27</v>
      </c>
      <c r="X15" s="8">
        <v>4</v>
      </c>
      <c r="Y15" s="8">
        <v>3</v>
      </c>
      <c r="Z15" s="8">
        <v>10</v>
      </c>
      <c r="AA15" s="8">
        <v>5</v>
      </c>
      <c r="AB15" s="8">
        <v>4</v>
      </c>
      <c r="AC15" s="8">
        <v>2</v>
      </c>
      <c r="AD15" s="8">
        <v>16</v>
      </c>
      <c r="AE15" s="8">
        <v>7</v>
      </c>
      <c r="AF15" s="8">
        <v>8</v>
      </c>
      <c r="AG15" s="8">
        <v>5</v>
      </c>
    </row>
    <row r="16" spans="1:33" s="6" customFormat="1" ht="30" customHeight="1">
      <c r="A16" s="270"/>
      <c r="B16" s="18" t="s">
        <v>139</v>
      </c>
      <c r="C16" s="10">
        <v>1855</v>
      </c>
      <c r="D16" s="8">
        <v>1425</v>
      </c>
      <c r="E16" s="11">
        <v>430</v>
      </c>
      <c r="F16" s="9">
        <v>274</v>
      </c>
      <c r="G16" s="8">
        <v>73</v>
      </c>
      <c r="H16" s="8">
        <v>347</v>
      </c>
      <c r="I16" s="8">
        <v>103</v>
      </c>
      <c r="J16" s="8">
        <v>43</v>
      </c>
      <c r="K16" s="8">
        <v>146</v>
      </c>
      <c r="L16" s="8">
        <v>171</v>
      </c>
      <c r="M16" s="8">
        <v>55</v>
      </c>
      <c r="N16" s="8">
        <v>101</v>
      </c>
      <c r="O16" s="8">
        <v>52</v>
      </c>
      <c r="P16" s="8">
        <v>153</v>
      </c>
      <c r="Q16" s="270"/>
      <c r="R16" s="18" t="s">
        <v>139</v>
      </c>
      <c r="S16" s="8">
        <v>61</v>
      </c>
      <c r="T16" s="8">
        <v>63</v>
      </c>
      <c r="U16" s="8">
        <v>63</v>
      </c>
      <c r="V16" s="8">
        <v>39</v>
      </c>
      <c r="W16" s="8">
        <v>149</v>
      </c>
      <c r="X16" s="8">
        <v>54</v>
      </c>
      <c r="Y16" s="8">
        <v>24</v>
      </c>
      <c r="Z16" s="8">
        <v>91</v>
      </c>
      <c r="AA16" s="8">
        <v>46</v>
      </c>
      <c r="AB16" s="8">
        <v>49</v>
      </c>
      <c r="AC16" s="8">
        <v>47</v>
      </c>
      <c r="AD16" s="8">
        <v>118</v>
      </c>
      <c r="AE16" s="8">
        <v>71</v>
      </c>
      <c r="AF16" s="8">
        <v>65</v>
      </c>
      <c r="AG16" s="8">
        <v>43</v>
      </c>
    </row>
    <row r="17" spans="1:33" s="6" customFormat="1" ht="30" customHeight="1">
      <c r="A17" s="271"/>
      <c r="B17" s="18" t="s">
        <v>262</v>
      </c>
      <c r="C17" s="10">
        <v>866</v>
      </c>
      <c r="D17" s="8">
        <v>679</v>
      </c>
      <c r="E17" s="11">
        <v>187</v>
      </c>
      <c r="F17" s="9">
        <v>118</v>
      </c>
      <c r="G17" s="8">
        <v>38</v>
      </c>
      <c r="H17" s="8">
        <v>156</v>
      </c>
      <c r="I17" s="8">
        <v>47</v>
      </c>
      <c r="J17" s="8">
        <v>21</v>
      </c>
      <c r="K17" s="8">
        <v>68</v>
      </c>
      <c r="L17" s="8">
        <v>67</v>
      </c>
      <c r="M17" s="8">
        <v>30</v>
      </c>
      <c r="N17" s="8">
        <v>38</v>
      </c>
      <c r="O17" s="8">
        <v>20</v>
      </c>
      <c r="P17" s="8">
        <v>58</v>
      </c>
      <c r="Q17" s="271"/>
      <c r="R17" s="18" t="s">
        <v>262</v>
      </c>
      <c r="S17" s="8">
        <v>22</v>
      </c>
      <c r="T17" s="8">
        <v>31</v>
      </c>
      <c r="U17" s="8">
        <v>30</v>
      </c>
      <c r="V17" s="8">
        <v>13</v>
      </c>
      <c r="W17" s="8">
        <v>76</v>
      </c>
      <c r="X17" s="8">
        <v>29</v>
      </c>
      <c r="Y17" s="8">
        <v>11</v>
      </c>
      <c r="Z17" s="8">
        <v>43</v>
      </c>
      <c r="AA17" s="8">
        <v>24</v>
      </c>
      <c r="AB17" s="8">
        <v>27</v>
      </c>
      <c r="AC17" s="8">
        <v>22</v>
      </c>
      <c r="AD17" s="8">
        <v>62</v>
      </c>
      <c r="AE17" s="8">
        <v>44</v>
      </c>
      <c r="AF17" s="8">
        <v>27</v>
      </c>
      <c r="AG17" s="8">
        <v>26</v>
      </c>
    </row>
    <row r="18" spans="1:33" s="6" customFormat="1" ht="30" customHeight="1">
      <c r="A18" s="272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2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2"/>
      <c r="B19" s="19" t="s">
        <v>138</v>
      </c>
      <c r="C19" s="10">
        <v>242</v>
      </c>
      <c r="D19" s="8">
        <v>211</v>
      </c>
      <c r="E19" s="11">
        <v>31</v>
      </c>
      <c r="F19" s="9">
        <v>33</v>
      </c>
      <c r="G19" s="8">
        <v>13</v>
      </c>
      <c r="H19" s="8">
        <v>46</v>
      </c>
      <c r="I19" s="8">
        <v>13</v>
      </c>
      <c r="J19" s="8">
        <v>6</v>
      </c>
      <c r="K19" s="8">
        <v>19</v>
      </c>
      <c r="L19" s="8">
        <v>20</v>
      </c>
      <c r="M19" s="8">
        <v>11</v>
      </c>
      <c r="N19" s="8">
        <v>8</v>
      </c>
      <c r="O19" s="8">
        <v>11</v>
      </c>
      <c r="P19" s="8">
        <v>19</v>
      </c>
      <c r="Q19" s="272"/>
      <c r="R19" s="18" t="s">
        <v>138</v>
      </c>
      <c r="S19" s="8">
        <v>6</v>
      </c>
      <c r="T19" s="8">
        <v>6</v>
      </c>
      <c r="U19" s="8">
        <v>8</v>
      </c>
      <c r="V19" s="8">
        <v>0</v>
      </c>
      <c r="W19" s="8">
        <v>15</v>
      </c>
      <c r="X19" s="8">
        <v>6</v>
      </c>
      <c r="Y19" s="8">
        <v>6</v>
      </c>
      <c r="Z19" s="8">
        <v>14</v>
      </c>
      <c r="AA19" s="8">
        <v>10</v>
      </c>
      <c r="AB19" s="8">
        <v>5</v>
      </c>
      <c r="AC19" s="8">
        <v>8</v>
      </c>
      <c r="AD19" s="8">
        <v>21</v>
      </c>
      <c r="AE19" s="8">
        <v>13</v>
      </c>
      <c r="AF19" s="8">
        <v>5</v>
      </c>
      <c r="AG19" s="8">
        <v>4</v>
      </c>
    </row>
    <row r="20" spans="1:33" s="6" customFormat="1" ht="30" customHeight="1">
      <c r="A20" s="272"/>
      <c r="B20" s="18" t="s">
        <v>262</v>
      </c>
      <c r="C20" s="10">
        <v>109</v>
      </c>
      <c r="D20" s="8">
        <v>114</v>
      </c>
      <c r="E20" s="11">
        <v>-5</v>
      </c>
      <c r="F20" s="9">
        <v>15</v>
      </c>
      <c r="G20" s="8">
        <v>5</v>
      </c>
      <c r="H20" s="8">
        <v>20</v>
      </c>
      <c r="I20" s="8">
        <v>6</v>
      </c>
      <c r="J20" s="8">
        <v>3</v>
      </c>
      <c r="K20" s="8">
        <v>9</v>
      </c>
      <c r="L20" s="8">
        <v>9</v>
      </c>
      <c r="M20" s="8">
        <v>6</v>
      </c>
      <c r="N20" s="8">
        <v>1</v>
      </c>
      <c r="O20" s="8">
        <v>8</v>
      </c>
      <c r="P20" s="8">
        <v>9</v>
      </c>
      <c r="Q20" s="272"/>
      <c r="R20" s="18" t="s">
        <v>262</v>
      </c>
      <c r="S20" s="8">
        <v>3</v>
      </c>
      <c r="T20" s="8">
        <v>3</v>
      </c>
      <c r="U20" s="8">
        <v>6</v>
      </c>
      <c r="V20" s="8">
        <v>0</v>
      </c>
      <c r="W20" s="8">
        <v>6</v>
      </c>
      <c r="X20" s="8">
        <v>2</v>
      </c>
      <c r="Y20" s="8">
        <v>3</v>
      </c>
      <c r="Z20" s="8">
        <v>5</v>
      </c>
      <c r="AA20" s="8">
        <v>5</v>
      </c>
      <c r="AB20" s="8">
        <v>2</v>
      </c>
      <c r="AC20" s="8">
        <v>3</v>
      </c>
      <c r="AD20" s="8">
        <v>8</v>
      </c>
      <c r="AE20" s="8">
        <v>7</v>
      </c>
      <c r="AF20" s="8">
        <v>1</v>
      </c>
      <c r="AG20" s="8">
        <v>2</v>
      </c>
    </row>
    <row r="21" spans="1:33" s="6" customFormat="1" ht="30" customHeight="1">
      <c r="A21" s="272"/>
      <c r="B21" s="19" t="s">
        <v>139</v>
      </c>
      <c r="C21" s="10">
        <v>799</v>
      </c>
      <c r="D21" s="8">
        <v>557</v>
      </c>
      <c r="E21" s="11">
        <v>242</v>
      </c>
      <c r="F21" s="9">
        <v>129</v>
      </c>
      <c r="G21" s="8">
        <v>31</v>
      </c>
      <c r="H21" s="8">
        <v>160</v>
      </c>
      <c r="I21" s="8">
        <v>47</v>
      </c>
      <c r="J21" s="8">
        <v>17</v>
      </c>
      <c r="K21" s="8">
        <v>64</v>
      </c>
      <c r="L21" s="8">
        <v>70</v>
      </c>
      <c r="M21" s="8">
        <v>32</v>
      </c>
      <c r="N21" s="8">
        <v>41</v>
      </c>
      <c r="O21" s="8">
        <v>31</v>
      </c>
      <c r="P21" s="8">
        <v>72</v>
      </c>
      <c r="Q21" s="272"/>
      <c r="R21" s="18" t="s">
        <v>139</v>
      </c>
      <c r="S21" s="8">
        <v>13</v>
      </c>
      <c r="T21" s="8">
        <v>27</v>
      </c>
      <c r="U21" s="8">
        <v>31</v>
      </c>
      <c r="V21" s="8">
        <v>7</v>
      </c>
      <c r="W21" s="8">
        <v>51</v>
      </c>
      <c r="X21" s="8">
        <v>20</v>
      </c>
      <c r="Y21" s="8">
        <v>21</v>
      </c>
      <c r="Z21" s="8">
        <v>33</v>
      </c>
      <c r="AA21" s="8">
        <v>22</v>
      </c>
      <c r="AB21" s="8">
        <v>16</v>
      </c>
      <c r="AC21" s="8">
        <v>23</v>
      </c>
      <c r="AD21" s="8">
        <v>53</v>
      </c>
      <c r="AE21" s="8">
        <v>37</v>
      </c>
      <c r="AF21" s="8">
        <v>29</v>
      </c>
      <c r="AG21" s="8">
        <v>18</v>
      </c>
    </row>
    <row r="22" spans="1:33" s="6" customFormat="1" ht="30" customHeight="1">
      <c r="A22" s="272"/>
      <c r="B22" s="18" t="s">
        <v>262</v>
      </c>
      <c r="C22" s="10">
        <v>408</v>
      </c>
      <c r="D22" s="8">
        <v>299</v>
      </c>
      <c r="E22" s="11">
        <v>109</v>
      </c>
      <c r="F22" s="9">
        <v>65</v>
      </c>
      <c r="G22" s="8">
        <v>14</v>
      </c>
      <c r="H22" s="8">
        <v>79</v>
      </c>
      <c r="I22" s="8">
        <v>29</v>
      </c>
      <c r="J22" s="8">
        <v>8</v>
      </c>
      <c r="K22" s="8">
        <v>37</v>
      </c>
      <c r="L22" s="8">
        <v>41</v>
      </c>
      <c r="M22" s="8">
        <v>17</v>
      </c>
      <c r="N22" s="8">
        <v>16</v>
      </c>
      <c r="O22" s="8">
        <v>20</v>
      </c>
      <c r="P22" s="8">
        <v>36</v>
      </c>
      <c r="Q22" s="272"/>
      <c r="R22" s="18" t="s">
        <v>262</v>
      </c>
      <c r="S22" s="8">
        <v>4</v>
      </c>
      <c r="T22" s="8">
        <v>12</v>
      </c>
      <c r="U22" s="8">
        <v>19</v>
      </c>
      <c r="V22" s="8">
        <v>5</v>
      </c>
      <c r="W22" s="8">
        <v>23</v>
      </c>
      <c r="X22" s="8">
        <v>11</v>
      </c>
      <c r="Y22" s="8">
        <v>10</v>
      </c>
      <c r="Z22" s="8">
        <v>17</v>
      </c>
      <c r="AA22" s="8">
        <v>9</v>
      </c>
      <c r="AB22" s="8">
        <v>7</v>
      </c>
      <c r="AC22" s="8">
        <v>12</v>
      </c>
      <c r="AD22" s="8">
        <v>24</v>
      </c>
      <c r="AE22" s="8">
        <v>21</v>
      </c>
      <c r="AF22" s="8">
        <v>14</v>
      </c>
      <c r="AG22" s="8">
        <v>10</v>
      </c>
    </row>
    <row r="23" spans="1:33" s="15" customFormat="1" ht="37.5">
      <c r="A23" s="272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2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2"/>
      <c r="B24" s="18" t="s">
        <v>142</v>
      </c>
      <c r="C24" s="10">
        <v>359</v>
      </c>
      <c r="D24" s="8">
        <v>284</v>
      </c>
      <c r="E24" s="11">
        <v>75</v>
      </c>
      <c r="F24" s="9">
        <v>104</v>
      </c>
      <c r="G24" s="8">
        <v>14</v>
      </c>
      <c r="H24" s="8">
        <v>118</v>
      </c>
      <c r="I24" s="8">
        <v>20</v>
      </c>
      <c r="J24" s="8">
        <v>1</v>
      </c>
      <c r="K24" s="8">
        <v>21</v>
      </c>
      <c r="L24" s="8">
        <v>37</v>
      </c>
      <c r="M24" s="8">
        <v>17</v>
      </c>
      <c r="N24" s="8">
        <v>58</v>
      </c>
      <c r="O24" s="8">
        <v>11</v>
      </c>
      <c r="P24" s="173">
        <v>69</v>
      </c>
      <c r="Q24" s="272"/>
      <c r="R24" s="18" t="s">
        <v>142</v>
      </c>
      <c r="S24" s="8">
        <v>2</v>
      </c>
      <c r="T24" s="8">
        <v>7</v>
      </c>
      <c r="U24" s="8">
        <v>20</v>
      </c>
      <c r="V24" s="8">
        <v>4</v>
      </c>
      <c r="W24" s="8">
        <v>24</v>
      </c>
      <c r="X24" s="8">
        <v>0</v>
      </c>
      <c r="Y24" s="8">
        <v>1</v>
      </c>
      <c r="Z24" s="8">
        <v>6</v>
      </c>
      <c r="AA24" s="8">
        <v>1</v>
      </c>
      <c r="AB24" s="8">
        <v>3</v>
      </c>
      <c r="AC24" s="8">
        <v>2</v>
      </c>
      <c r="AD24" s="8">
        <v>22</v>
      </c>
      <c r="AE24" s="8">
        <v>0</v>
      </c>
      <c r="AF24" s="8">
        <v>2</v>
      </c>
      <c r="AG24" s="8">
        <v>3</v>
      </c>
    </row>
    <row r="25" spans="1:33" s="6" customFormat="1" ht="30" customHeight="1">
      <c r="A25" s="272"/>
      <c r="B25" s="19" t="s">
        <v>143</v>
      </c>
      <c r="C25" s="10">
        <v>54</v>
      </c>
      <c r="D25" s="8">
        <v>42</v>
      </c>
      <c r="E25" s="11">
        <v>12</v>
      </c>
      <c r="F25" s="9">
        <v>3</v>
      </c>
      <c r="G25" s="8">
        <v>1</v>
      </c>
      <c r="H25" s="8">
        <v>4</v>
      </c>
      <c r="I25" s="8">
        <v>3</v>
      </c>
      <c r="J25" s="8">
        <v>1</v>
      </c>
      <c r="K25" s="8">
        <v>4</v>
      </c>
      <c r="L25" s="8">
        <v>0</v>
      </c>
      <c r="M25" s="8">
        <v>0</v>
      </c>
      <c r="N25" s="8">
        <v>23</v>
      </c>
      <c r="O25" s="8">
        <v>0</v>
      </c>
      <c r="P25" s="8">
        <v>23</v>
      </c>
      <c r="Q25" s="272"/>
      <c r="R25" s="18" t="s">
        <v>143</v>
      </c>
      <c r="S25" s="8">
        <v>2</v>
      </c>
      <c r="T25" s="8">
        <v>0</v>
      </c>
      <c r="U25" s="8">
        <v>0</v>
      </c>
      <c r="V25" s="8">
        <v>2</v>
      </c>
      <c r="W25" s="8">
        <v>2</v>
      </c>
      <c r="X25" s="8">
        <v>0</v>
      </c>
      <c r="Y25" s="8">
        <v>1</v>
      </c>
      <c r="Z25" s="8">
        <v>0</v>
      </c>
      <c r="AA25" s="8">
        <v>1</v>
      </c>
      <c r="AB25" s="8">
        <v>3</v>
      </c>
      <c r="AC25" s="8">
        <v>2</v>
      </c>
      <c r="AD25" s="8">
        <v>10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2"/>
      <c r="B26" s="18" t="s">
        <v>144</v>
      </c>
      <c r="C26" s="10">
        <v>14</v>
      </c>
      <c r="D26" s="8">
        <v>12</v>
      </c>
      <c r="E26" s="11">
        <v>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272"/>
      <c r="R26" s="18" t="s">
        <v>144</v>
      </c>
      <c r="S26" s="8">
        <v>1</v>
      </c>
      <c r="T26" s="8">
        <v>0</v>
      </c>
      <c r="U26" s="8">
        <v>0</v>
      </c>
      <c r="V26" s="8">
        <v>2</v>
      </c>
      <c r="W26" s="8">
        <v>4</v>
      </c>
      <c r="X26" s="8">
        <v>0</v>
      </c>
      <c r="Y26" s="8">
        <v>0</v>
      </c>
      <c r="Z26" s="8">
        <v>0</v>
      </c>
      <c r="AA26" s="8">
        <v>0</v>
      </c>
      <c r="AB26" s="8">
        <v>2</v>
      </c>
      <c r="AC26" s="8">
        <v>1</v>
      </c>
      <c r="AD26" s="8">
        <v>2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2"/>
      <c r="B27" s="19" t="s">
        <v>145</v>
      </c>
      <c r="C27" s="10">
        <v>325</v>
      </c>
      <c r="D27" s="8">
        <v>236</v>
      </c>
      <c r="E27" s="11">
        <v>89</v>
      </c>
      <c r="F27" s="9">
        <v>80</v>
      </c>
      <c r="G27" s="8">
        <v>9</v>
      </c>
      <c r="H27" s="8">
        <v>89</v>
      </c>
      <c r="I27" s="8">
        <v>13</v>
      </c>
      <c r="J27" s="8">
        <v>1</v>
      </c>
      <c r="K27" s="8">
        <v>14</v>
      </c>
      <c r="L27" s="8">
        <v>36</v>
      </c>
      <c r="M27" s="8">
        <v>15</v>
      </c>
      <c r="N27" s="8">
        <v>52</v>
      </c>
      <c r="O27" s="8">
        <v>11</v>
      </c>
      <c r="P27" s="8">
        <v>63</v>
      </c>
      <c r="Q27" s="272"/>
      <c r="R27" s="18" t="s">
        <v>145</v>
      </c>
      <c r="S27" s="8">
        <v>2</v>
      </c>
      <c r="T27" s="8">
        <v>7</v>
      </c>
      <c r="U27" s="8">
        <v>40</v>
      </c>
      <c r="V27" s="8">
        <v>2</v>
      </c>
      <c r="W27" s="8">
        <v>20</v>
      </c>
      <c r="X27" s="8">
        <v>0</v>
      </c>
      <c r="Y27" s="8">
        <v>1</v>
      </c>
      <c r="Z27" s="8">
        <v>6</v>
      </c>
      <c r="AA27" s="8">
        <v>1</v>
      </c>
      <c r="AB27" s="8">
        <v>0</v>
      </c>
      <c r="AC27" s="8">
        <v>2</v>
      </c>
      <c r="AD27" s="8">
        <v>21</v>
      </c>
      <c r="AE27" s="8">
        <v>1</v>
      </c>
      <c r="AF27" s="8">
        <v>2</v>
      </c>
      <c r="AG27" s="8">
        <v>3</v>
      </c>
    </row>
    <row r="28" spans="1:33" s="6" customFormat="1" ht="30" customHeight="1">
      <c r="A28" s="272"/>
      <c r="B28" s="18" t="s">
        <v>146</v>
      </c>
      <c r="C28" s="10">
        <v>36</v>
      </c>
      <c r="D28" s="8">
        <v>35</v>
      </c>
      <c r="E28" s="11">
        <v>1</v>
      </c>
      <c r="F28" s="9">
        <v>0</v>
      </c>
      <c r="G28" s="8">
        <v>0</v>
      </c>
      <c r="H28" s="8">
        <v>0</v>
      </c>
      <c r="I28" s="8">
        <v>3</v>
      </c>
      <c r="J28" s="8">
        <v>1</v>
      </c>
      <c r="K28" s="8">
        <v>4</v>
      </c>
      <c r="L28" s="8">
        <v>1</v>
      </c>
      <c r="M28" s="8">
        <v>0</v>
      </c>
      <c r="N28" s="8">
        <v>3</v>
      </c>
      <c r="O28" s="8">
        <v>0</v>
      </c>
      <c r="P28" s="8">
        <v>3</v>
      </c>
      <c r="Q28" s="272"/>
      <c r="R28" s="18" t="s">
        <v>146</v>
      </c>
      <c r="S28" s="8">
        <v>1</v>
      </c>
      <c r="T28" s="8">
        <v>0</v>
      </c>
      <c r="U28" s="8">
        <v>20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5</v>
      </c>
      <c r="AE28" s="8">
        <v>1</v>
      </c>
      <c r="AF28" s="8">
        <v>0</v>
      </c>
      <c r="AG28" s="8">
        <v>0</v>
      </c>
    </row>
    <row r="29" spans="1:33" s="6" customFormat="1" ht="30" customHeight="1">
      <c r="A29" s="272"/>
      <c r="B29" s="19" t="s">
        <v>147</v>
      </c>
      <c r="C29" s="10">
        <v>1161</v>
      </c>
      <c r="D29" s="8">
        <v>802</v>
      </c>
      <c r="E29" s="11">
        <v>359</v>
      </c>
      <c r="F29" s="9">
        <v>419</v>
      </c>
      <c r="G29" s="8">
        <v>87</v>
      </c>
      <c r="H29" s="8">
        <v>506</v>
      </c>
      <c r="I29" s="8">
        <v>50</v>
      </c>
      <c r="J29" s="8">
        <v>2</v>
      </c>
      <c r="K29" s="8">
        <v>52</v>
      </c>
      <c r="L29" s="8">
        <v>138</v>
      </c>
      <c r="M29" s="8">
        <v>31</v>
      </c>
      <c r="N29" s="8">
        <v>111</v>
      </c>
      <c r="O29" s="8">
        <v>21</v>
      </c>
      <c r="P29" s="8">
        <v>132</v>
      </c>
      <c r="Q29" s="272"/>
      <c r="R29" s="18" t="s">
        <v>147</v>
      </c>
      <c r="S29" s="8">
        <v>6</v>
      </c>
      <c r="T29" s="8">
        <v>16</v>
      </c>
      <c r="U29" s="8">
        <v>48</v>
      </c>
      <c r="V29" s="8">
        <v>6</v>
      </c>
      <c r="W29" s="8">
        <v>58</v>
      </c>
      <c r="X29" s="8">
        <v>0</v>
      </c>
      <c r="Y29" s="8">
        <v>3</v>
      </c>
      <c r="Z29" s="8">
        <v>27</v>
      </c>
      <c r="AA29" s="8">
        <v>3</v>
      </c>
      <c r="AB29" s="8">
        <v>6</v>
      </c>
      <c r="AC29" s="8">
        <v>6</v>
      </c>
      <c r="AD29" s="8">
        <v>72</v>
      </c>
      <c r="AE29" s="8">
        <v>10</v>
      </c>
      <c r="AF29" s="8">
        <v>24</v>
      </c>
      <c r="AG29" s="8">
        <v>17</v>
      </c>
    </row>
    <row r="30" spans="1:33" s="6" customFormat="1" ht="30" customHeight="1">
      <c r="A30" s="272"/>
      <c r="B30" s="18" t="s">
        <v>143</v>
      </c>
      <c r="C30" s="10">
        <v>144</v>
      </c>
      <c r="D30" s="8">
        <v>90</v>
      </c>
      <c r="E30" s="11">
        <v>54</v>
      </c>
      <c r="F30" s="9">
        <v>18</v>
      </c>
      <c r="G30" s="8">
        <v>5</v>
      </c>
      <c r="H30" s="8">
        <v>23</v>
      </c>
      <c r="I30" s="8">
        <v>4</v>
      </c>
      <c r="J30" s="8">
        <v>2</v>
      </c>
      <c r="K30" s="8">
        <v>6</v>
      </c>
      <c r="L30" s="8">
        <v>4</v>
      </c>
      <c r="M30" s="8">
        <v>0</v>
      </c>
      <c r="N30" s="8">
        <v>33</v>
      </c>
      <c r="O30" s="8">
        <v>2</v>
      </c>
      <c r="P30" s="8">
        <v>35</v>
      </c>
      <c r="Q30" s="272"/>
      <c r="R30" s="18" t="s">
        <v>143</v>
      </c>
      <c r="S30" s="8">
        <v>4</v>
      </c>
      <c r="T30" s="8">
        <v>0</v>
      </c>
      <c r="U30" s="8">
        <v>0</v>
      </c>
      <c r="V30" s="8">
        <v>3</v>
      </c>
      <c r="W30" s="8">
        <v>8</v>
      </c>
      <c r="X30" s="8">
        <v>0</v>
      </c>
      <c r="Y30" s="8">
        <v>1</v>
      </c>
      <c r="Z30" s="8">
        <v>2</v>
      </c>
      <c r="AA30" s="8">
        <v>1</v>
      </c>
      <c r="AB30" s="8">
        <v>3</v>
      </c>
      <c r="AC30" s="8">
        <v>2</v>
      </c>
      <c r="AD30" s="8">
        <v>49</v>
      </c>
      <c r="AE30" s="8">
        <v>1</v>
      </c>
      <c r="AF30" s="8">
        <v>0</v>
      </c>
      <c r="AG30" s="8">
        <v>2</v>
      </c>
    </row>
    <row r="31" spans="1:33" s="6" customFormat="1" ht="30" customHeight="1">
      <c r="A31" s="272"/>
      <c r="B31" s="19" t="s">
        <v>144</v>
      </c>
      <c r="C31" s="10">
        <v>45</v>
      </c>
      <c r="D31" s="8">
        <v>31</v>
      </c>
      <c r="E31" s="11">
        <v>14</v>
      </c>
      <c r="F31" s="9">
        <v>16</v>
      </c>
      <c r="G31" s="8">
        <v>0</v>
      </c>
      <c r="H31" s="8">
        <v>16</v>
      </c>
      <c r="I31" s="8">
        <v>0</v>
      </c>
      <c r="J31" s="8">
        <v>0</v>
      </c>
      <c r="K31" s="8">
        <v>0</v>
      </c>
      <c r="L31" s="8">
        <v>3</v>
      </c>
      <c r="M31" s="8">
        <v>0</v>
      </c>
      <c r="N31" s="8">
        <v>0</v>
      </c>
      <c r="O31" s="8">
        <v>0</v>
      </c>
      <c r="P31" s="8">
        <v>0</v>
      </c>
      <c r="Q31" s="272"/>
      <c r="R31" s="18" t="s">
        <v>144</v>
      </c>
      <c r="S31" s="8">
        <v>1</v>
      </c>
      <c r="T31" s="8">
        <v>0</v>
      </c>
      <c r="U31" s="8">
        <v>0</v>
      </c>
      <c r="V31" s="8">
        <v>3</v>
      </c>
      <c r="W31" s="8">
        <v>7</v>
      </c>
      <c r="X31" s="8">
        <v>0</v>
      </c>
      <c r="Y31" s="8">
        <v>0</v>
      </c>
      <c r="Z31" s="8">
        <v>1</v>
      </c>
      <c r="AA31" s="8">
        <v>0</v>
      </c>
      <c r="AB31" s="8">
        <v>2</v>
      </c>
      <c r="AC31" s="8">
        <v>1</v>
      </c>
      <c r="AD31" s="8">
        <v>9</v>
      </c>
      <c r="AE31" s="8">
        <v>1</v>
      </c>
      <c r="AF31" s="8">
        <v>0</v>
      </c>
      <c r="AG31" s="8">
        <v>1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38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575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6. BILANS BEZROBOTNYCH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81531</v>
      </c>
      <c r="D6" s="8">
        <v>84279</v>
      </c>
      <c r="E6" s="11">
        <v>-2748</v>
      </c>
      <c r="F6" s="9">
        <v>6605</v>
      </c>
      <c r="G6" s="8">
        <v>2676</v>
      </c>
      <c r="H6" s="8">
        <v>9281</v>
      </c>
      <c r="I6" s="8">
        <v>3793</v>
      </c>
      <c r="J6" s="8">
        <v>2110</v>
      </c>
      <c r="K6" s="8">
        <v>5903</v>
      </c>
      <c r="L6" s="8">
        <v>4802</v>
      </c>
      <c r="M6" s="8">
        <v>4435</v>
      </c>
      <c r="N6" s="8">
        <v>5795</v>
      </c>
      <c r="O6" s="8">
        <v>5879</v>
      </c>
      <c r="P6" s="8">
        <v>11674</v>
      </c>
      <c r="Q6" s="48" t="s">
        <v>12</v>
      </c>
      <c r="R6" s="18" t="s">
        <v>81</v>
      </c>
      <c r="S6" s="8">
        <v>2771</v>
      </c>
      <c r="T6" s="8">
        <v>2404</v>
      </c>
      <c r="U6" s="8">
        <v>2405</v>
      </c>
      <c r="V6" s="8">
        <v>2013</v>
      </c>
      <c r="W6" s="8">
        <v>9009</v>
      </c>
      <c r="X6" s="8">
        <v>4194</v>
      </c>
      <c r="Y6" s="8">
        <v>2038</v>
      </c>
      <c r="Z6" s="8">
        <v>3800</v>
      </c>
      <c r="AA6" s="8">
        <v>2786</v>
      </c>
      <c r="AB6" s="8">
        <v>1899</v>
      </c>
      <c r="AC6" s="8">
        <v>1920</v>
      </c>
      <c r="AD6" s="8">
        <v>3088</v>
      </c>
      <c r="AE6" s="8">
        <v>2319</v>
      </c>
      <c r="AF6" s="8">
        <v>1737</v>
      </c>
      <c r="AG6" s="8">
        <v>3053</v>
      </c>
    </row>
    <row r="7" spans="1:33" s="15" customFormat="1" ht="30" customHeight="1">
      <c r="A7" s="162" t="s">
        <v>17</v>
      </c>
      <c r="B7" s="38" t="s">
        <v>82</v>
      </c>
      <c r="C7" s="39">
        <v>9170</v>
      </c>
      <c r="D7" s="40">
        <v>9586</v>
      </c>
      <c r="E7" s="41">
        <v>-416</v>
      </c>
      <c r="F7" s="42">
        <v>965</v>
      </c>
      <c r="G7" s="40">
        <v>330</v>
      </c>
      <c r="H7" s="40">
        <v>1295</v>
      </c>
      <c r="I7" s="40">
        <v>616</v>
      </c>
      <c r="J7" s="40">
        <v>278</v>
      </c>
      <c r="K7" s="40">
        <v>894</v>
      </c>
      <c r="L7" s="40">
        <v>625</v>
      </c>
      <c r="M7" s="40">
        <v>541</v>
      </c>
      <c r="N7" s="40">
        <v>472</v>
      </c>
      <c r="O7" s="40">
        <v>425</v>
      </c>
      <c r="P7" s="40">
        <v>897</v>
      </c>
      <c r="Q7" s="163" t="s">
        <v>17</v>
      </c>
      <c r="R7" s="38" t="s">
        <v>82</v>
      </c>
      <c r="S7" s="40">
        <v>228</v>
      </c>
      <c r="T7" s="40">
        <v>305</v>
      </c>
      <c r="U7" s="40">
        <v>263</v>
      </c>
      <c r="V7" s="40">
        <v>207</v>
      </c>
      <c r="W7" s="40">
        <v>910</v>
      </c>
      <c r="X7" s="40">
        <v>495</v>
      </c>
      <c r="Y7" s="40">
        <v>193</v>
      </c>
      <c r="Z7" s="40">
        <v>414</v>
      </c>
      <c r="AA7" s="40">
        <v>303</v>
      </c>
      <c r="AB7" s="40">
        <v>231</v>
      </c>
      <c r="AC7" s="40">
        <v>286</v>
      </c>
      <c r="AD7" s="40">
        <v>350</v>
      </c>
      <c r="AE7" s="40">
        <v>199</v>
      </c>
      <c r="AF7" s="40">
        <v>154</v>
      </c>
      <c r="AG7" s="40">
        <v>380</v>
      </c>
    </row>
    <row r="8" spans="1:33" s="6" customFormat="1" ht="30" customHeight="1">
      <c r="A8" s="30"/>
      <c r="B8" s="18" t="s">
        <v>83</v>
      </c>
      <c r="C8" s="10">
        <v>1084</v>
      </c>
      <c r="D8" s="8">
        <v>1090</v>
      </c>
      <c r="E8" s="11">
        <v>-6</v>
      </c>
      <c r="F8" s="9">
        <v>161</v>
      </c>
      <c r="G8" s="8">
        <v>51</v>
      </c>
      <c r="H8" s="8">
        <v>212</v>
      </c>
      <c r="I8" s="8">
        <v>58</v>
      </c>
      <c r="J8" s="8">
        <v>21</v>
      </c>
      <c r="K8" s="8">
        <v>79</v>
      </c>
      <c r="L8" s="8">
        <v>105</v>
      </c>
      <c r="M8" s="8">
        <v>80</v>
      </c>
      <c r="N8" s="8">
        <v>50</v>
      </c>
      <c r="O8" s="8">
        <v>41</v>
      </c>
      <c r="P8" s="8">
        <v>91</v>
      </c>
      <c r="Q8" s="30"/>
      <c r="R8" s="18" t="s">
        <v>83</v>
      </c>
      <c r="S8" s="8">
        <v>21</v>
      </c>
      <c r="T8" s="8">
        <v>36</v>
      </c>
      <c r="U8" s="8">
        <v>20</v>
      </c>
      <c r="V8" s="8">
        <v>35</v>
      </c>
      <c r="W8" s="8">
        <v>103</v>
      </c>
      <c r="X8" s="8">
        <v>44</v>
      </c>
      <c r="Y8" s="8">
        <v>22</v>
      </c>
      <c r="Z8" s="8">
        <v>51</v>
      </c>
      <c r="AA8" s="8">
        <v>25</v>
      </c>
      <c r="AB8" s="8">
        <v>29</v>
      </c>
      <c r="AC8" s="8">
        <v>15</v>
      </c>
      <c r="AD8" s="8">
        <v>33</v>
      </c>
      <c r="AE8" s="8">
        <v>26</v>
      </c>
      <c r="AF8" s="8">
        <v>20</v>
      </c>
      <c r="AG8" s="8">
        <v>37</v>
      </c>
    </row>
    <row r="9" spans="1:33" s="152" customFormat="1" ht="30" customHeight="1">
      <c r="A9" s="161"/>
      <c r="B9" s="151" t="s">
        <v>84</v>
      </c>
      <c r="C9" s="10">
        <v>8086</v>
      </c>
      <c r="D9" s="8">
        <v>8496</v>
      </c>
      <c r="E9" s="11">
        <v>-410</v>
      </c>
      <c r="F9" s="9">
        <v>804</v>
      </c>
      <c r="G9" s="8">
        <v>279</v>
      </c>
      <c r="H9" s="8">
        <v>1083</v>
      </c>
      <c r="I9" s="8">
        <v>558</v>
      </c>
      <c r="J9" s="8">
        <v>257</v>
      </c>
      <c r="K9" s="8">
        <v>815</v>
      </c>
      <c r="L9" s="8">
        <v>520</v>
      </c>
      <c r="M9" s="8">
        <v>461</v>
      </c>
      <c r="N9" s="8">
        <v>422</v>
      </c>
      <c r="O9" s="8">
        <v>384</v>
      </c>
      <c r="P9" s="8">
        <v>806</v>
      </c>
      <c r="Q9" s="161"/>
      <c r="R9" s="151" t="s">
        <v>84</v>
      </c>
      <c r="S9" s="8">
        <v>207</v>
      </c>
      <c r="T9" s="8">
        <v>269</v>
      </c>
      <c r="U9" s="8">
        <v>243</v>
      </c>
      <c r="V9" s="8">
        <v>172</v>
      </c>
      <c r="W9" s="8">
        <v>807</v>
      </c>
      <c r="X9" s="8">
        <v>451</v>
      </c>
      <c r="Y9" s="8">
        <v>171</v>
      </c>
      <c r="Z9" s="8">
        <v>363</v>
      </c>
      <c r="AA9" s="8">
        <v>278</v>
      </c>
      <c r="AB9" s="8">
        <v>202</v>
      </c>
      <c r="AC9" s="8">
        <v>271</v>
      </c>
      <c r="AD9" s="8">
        <v>317</v>
      </c>
      <c r="AE9" s="8">
        <v>173</v>
      </c>
      <c r="AF9" s="8">
        <v>134</v>
      </c>
      <c r="AG9" s="8">
        <v>343</v>
      </c>
    </row>
    <row r="10" spans="1:33" s="152" customFormat="1" ht="30" customHeight="1">
      <c r="A10" s="161"/>
      <c r="B10" s="151" t="s">
        <v>85</v>
      </c>
      <c r="C10" s="10">
        <v>12</v>
      </c>
      <c r="D10" s="8">
        <v>9</v>
      </c>
      <c r="E10" s="11">
        <v>3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0</v>
      </c>
      <c r="U10" s="8">
        <v>1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3</v>
      </c>
      <c r="AD10" s="8">
        <v>0</v>
      </c>
      <c r="AE10" s="8">
        <v>0</v>
      </c>
      <c r="AF10" s="8">
        <v>2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87</v>
      </c>
      <c r="D11" s="8">
        <v>154</v>
      </c>
      <c r="E11" s="11">
        <v>-67</v>
      </c>
      <c r="F11" s="9">
        <v>0</v>
      </c>
      <c r="G11" s="8">
        <v>1</v>
      </c>
      <c r="H11" s="8">
        <v>1</v>
      </c>
      <c r="I11" s="8">
        <v>22</v>
      </c>
      <c r="J11" s="8">
        <v>10</v>
      </c>
      <c r="K11" s="8">
        <v>32</v>
      </c>
      <c r="L11" s="8">
        <v>0</v>
      </c>
      <c r="M11" s="8">
        <v>2</v>
      </c>
      <c r="N11" s="8">
        <v>3</v>
      </c>
      <c r="O11" s="8">
        <v>4</v>
      </c>
      <c r="P11" s="8">
        <v>7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9</v>
      </c>
      <c r="X11" s="8">
        <v>8</v>
      </c>
      <c r="Y11" s="8">
        <v>0</v>
      </c>
      <c r="Z11" s="8">
        <v>0</v>
      </c>
      <c r="AA11" s="8">
        <v>1</v>
      </c>
      <c r="AB11" s="8">
        <v>1</v>
      </c>
      <c r="AC11" s="8">
        <v>23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901</v>
      </c>
      <c r="D12" s="8">
        <v>758</v>
      </c>
      <c r="E12" s="11">
        <v>143</v>
      </c>
      <c r="F12" s="9">
        <v>125</v>
      </c>
      <c r="G12" s="8">
        <v>58</v>
      </c>
      <c r="H12" s="8">
        <v>183</v>
      </c>
      <c r="I12" s="8">
        <v>27</v>
      </c>
      <c r="J12" s="8">
        <v>18</v>
      </c>
      <c r="K12" s="8">
        <v>45</v>
      </c>
      <c r="L12" s="8">
        <v>40</v>
      </c>
      <c r="M12" s="8">
        <v>61</v>
      </c>
      <c r="N12" s="8">
        <v>31</v>
      </c>
      <c r="O12" s="8">
        <v>31</v>
      </c>
      <c r="P12" s="8">
        <v>62</v>
      </c>
      <c r="Q12" s="30"/>
      <c r="R12" s="18" t="s">
        <v>87</v>
      </c>
      <c r="S12" s="8">
        <v>5</v>
      </c>
      <c r="T12" s="8">
        <v>15</v>
      </c>
      <c r="U12" s="8">
        <v>41</v>
      </c>
      <c r="V12" s="8">
        <v>21</v>
      </c>
      <c r="W12" s="8">
        <v>60</v>
      </c>
      <c r="X12" s="8">
        <v>57</v>
      </c>
      <c r="Y12" s="8">
        <v>18</v>
      </c>
      <c r="Z12" s="8">
        <v>43</v>
      </c>
      <c r="AA12" s="8">
        <v>86</v>
      </c>
      <c r="AB12" s="8">
        <v>20</v>
      </c>
      <c r="AC12" s="8">
        <v>20</v>
      </c>
      <c r="AD12" s="8">
        <v>29</v>
      </c>
      <c r="AE12" s="8">
        <v>2</v>
      </c>
      <c r="AF12" s="8">
        <v>16</v>
      </c>
      <c r="AG12" s="8">
        <v>77</v>
      </c>
    </row>
    <row r="13" spans="1:33" s="6" customFormat="1" ht="30" customHeight="1">
      <c r="A13" s="30"/>
      <c r="B13" s="18" t="s">
        <v>88</v>
      </c>
      <c r="C13" s="10">
        <v>2</v>
      </c>
      <c r="D13" s="8">
        <v>0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1</v>
      </c>
      <c r="P13" s="8">
        <v>2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479</v>
      </c>
      <c r="D14" s="8">
        <v>168</v>
      </c>
      <c r="E14" s="11">
        <v>311</v>
      </c>
      <c r="F14" s="9">
        <v>0</v>
      </c>
      <c r="G14" s="8">
        <v>0</v>
      </c>
      <c r="H14" s="8">
        <v>0</v>
      </c>
      <c r="I14" s="8">
        <v>103</v>
      </c>
      <c r="J14" s="8">
        <v>54</v>
      </c>
      <c r="K14" s="8">
        <v>157</v>
      </c>
      <c r="L14" s="8">
        <v>52</v>
      </c>
      <c r="M14" s="8">
        <v>60</v>
      </c>
      <c r="N14" s="8">
        <v>38</v>
      </c>
      <c r="O14" s="8">
        <v>23</v>
      </c>
      <c r="P14" s="8">
        <v>61</v>
      </c>
      <c r="Q14" s="30"/>
      <c r="R14" s="18" t="s">
        <v>89</v>
      </c>
      <c r="S14" s="8">
        <v>1</v>
      </c>
      <c r="T14" s="8">
        <v>25</v>
      </c>
      <c r="U14" s="8">
        <v>3</v>
      </c>
      <c r="V14" s="8">
        <v>0</v>
      </c>
      <c r="W14" s="8">
        <v>56</v>
      </c>
      <c r="X14" s="8">
        <v>33</v>
      </c>
      <c r="Y14" s="8">
        <v>2</v>
      </c>
      <c r="Z14" s="8">
        <v>4</v>
      </c>
      <c r="AA14" s="8">
        <v>1</v>
      </c>
      <c r="AB14" s="8">
        <v>11</v>
      </c>
      <c r="AC14" s="8">
        <v>4</v>
      </c>
      <c r="AD14" s="8">
        <v>2</v>
      </c>
      <c r="AE14" s="8">
        <v>5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85</v>
      </c>
      <c r="D15" s="8">
        <v>46</v>
      </c>
      <c r="E15" s="11">
        <v>39</v>
      </c>
      <c r="F15" s="9">
        <v>0</v>
      </c>
      <c r="G15" s="8">
        <v>5</v>
      </c>
      <c r="H15" s="8">
        <v>5</v>
      </c>
      <c r="I15" s="8">
        <v>0</v>
      </c>
      <c r="J15" s="8">
        <v>0</v>
      </c>
      <c r="K15" s="8">
        <v>0</v>
      </c>
      <c r="L15" s="8">
        <v>11</v>
      </c>
      <c r="M15" s="8">
        <v>0</v>
      </c>
      <c r="N15" s="8">
        <v>0</v>
      </c>
      <c r="O15" s="8">
        <v>13</v>
      </c>
      <c r="P15" s="8">
        <v>13</v>
      </c>
      <c r="Q15" s="31"/>
      <c r="R15" s="18" t="s">
        <v>90</v>
      </c>
      <c r="S15" s="8">
        <v>0</v>
      </c>
      <c r="T15" s="8">
        <v>1</v>
      </c>
      <c r="U15" s="8">
        <v>2</v>
      </c>
      <c r="V15" s="8">
        <v>1</v>
      </c>
      <c r="W15" s="8">
        <v>3</v>
      </c>
      <c r="X15" s="8">
        <v>11</v>
      </c>
      <c r="Y15" s="8">
        <v>1</v>
      </c>
      <c r="Z15" s="8">
        <v>5</v>
      </c>
      <c r="AA15" s="8">
        <v>2</v>
      </c>
      <c r="AB15" s="8">
        <v>10</v>
      </c>
      <c r="AC15" s="8">
        <v>4</v>
      </c>
      <c r="AD15" s="8">
        <v>2</v>
      </c>
      <c r="AE15" s="8">
        <v>4</v>
      </c>
      <c r="AF15" s="8">
        <v>9</v>
      </c>
      <c r="AG15" s="8">
        <v>1</v>
      </c>
    </row>
    <row r="16" spans="1:33" s="15" customFormat="1" ht="30" customHeight="1">
      <c r="A16" s="162" t="s">
        <v>19</v>
      </c>
      <c r="B16" s="38" t="s">
        <v>91</v>
      </c>
      <c r="C16" s="39">
        <v>12956</v>
      </c>
      <c r="D16" s="40">
        <v>12334</v>
      </c>
      <c r="E16" s="41">
        <v>622</v>
      </c>
      <c r="F16" s="42">
        <v>1131</v>
      </c>
      <c r="G16" s="40">
        <v>459</v>
      </c>
      <c r="H16" s="40">
        <v>1590</v>
      </c>
      <c r="I16" s="40">
        <v>762</v>
      </c>
      <c r="J16" s="40">
        <v>394</v>
      </c>
      <c r="K16" s="40">
        <v>1156</v>
      </c>
      <c r="L16" s="40">
        <v>793</v>
      </c>
      <c r="M16" s="40">
        <v>657</v>
      </c>
      <c r="N16" s="40">
        <v>663</v>
      </c>
      <c r="O16" s="40">
        <v>686</v>
      </c>
      <c r="P16" s="40">
        <v>1349</v>
      </c>
      <c r="Q16" s="162" t="s">
        <v>19</v>
      </c>
      <c r="R16" s="38" t="s">
        <v>91</v>
      </c>
      <c r="S16" s="40">
        <v>458</v>
      </c>
      <c r="T16" s="40">
        <v>466</v>
      </c>
      <c r="U16" s="40">
        <v>337</v>
      </c>
      <c r="V16" s="40">
        <v>296</v>
      </c>
      <c r="W16" s="40">
        <v>1275</v>
      </c>
      <c r="X16" s="40">
        <v>656</v>
      </c>
      <c r="Y16" s="40">
        <v>341</v>
      </c>
      <c r="Z16" s="40">
        <v>630</v>
      </c>
      <c r="AA16" s="40">
        <v>452</v>
      </c>
      <c r="AB16" s="40">
        <v>384</v>
      </c>
      <c r="AC16" s="40">
        <v>339</v>
      </c>
      <c r="AD16" s="40">
        <v>665</v>
      </c>
      <c r="AE16" s="40">
        <v>343</v>
      </c>
      <c r="AF16" s="40">
        <v>228</v>
      </c>
      <c r="AG16" s="40">
        <v>541</v>
      </c>
    </row>
    <row r="17" spans="1:33" s="6" customFormat="1" ht="30" customHeight="1">
      <c r="A17" s="30" t="s">
        <v>103</v>
      </c>
      <c r="B17" s="18" t="s">
        <v>101</v>
      </c>
      <c r="C17" s="10">
        <v>6718</v>
      </c>
      <c r="D17" s="8">
        <v>5829</v>
      </c>
      <c r="E17" s="11">
        <v>889</v>
      </c>
      <c r="F17" s="9">
        <v>583</v>
      </c>
      <c r="G17" s="8">
        <v>236</v>
      </c>
      <c r="H17" s="8">
        <v>819</v>
      </c>
      <c r="I17" s="8">
        <v>360</v>
      </c>
      <c r="J17" s="8">
        <v>201</v>
      </c>
      <c r="K17" s="8">
        <v>561</v>
      </c>
      <c r="L17" s="8">
        <v>413</v>
      </c>
      <c r="M17" s="8">
        <v>337</v>
      </c>
      <c r="N17" s="8">
        <v>319</v>
      </c>
      <c r="O17" s="8">
        <v>427</v>
      </c>
      <c r="P17" s="8">
        <v>746</v>
      </c>
      <c r="Q17" s="30" t="s">
        <v>103</v>
      </c>
      <c r="R17" s="18" t="s">
        <v>101</v>
      </c>
      <c r="S17" s="8">
        <v>250</v>
      </c>
      <c r="T17" s="8">
        <v>190</v>
      </c>
      <c r="U17" s="8">
        <v>199</v>
      </c>
      <c r="V17" s="8">
        <v>131</v>
      </c>
      <c r="W17" s="8">
        <v>606</v>
      </c>
      <c r="X17" s="8">
        <v>266</v>
      </c>
      <c r="Y17" s="8">
        <v>212</v>
      </c>
      <c r="Z17" s="8">
        <v>282</v>
      </c>
      <c r="AA17" s="8">
        <v>261</v>
      </c>
      <c r="AB17" s="8">
        <v>216</v>
      </c>
      <c r="AC17" s="8">
        <v>249</v>
      </c>
      <c r="AD17" s="8">
        <v>317</v>
      </c>
      <c r="AE17" s="8">
        <v>197</v>
      </c>
      <c r="AF17" s="8">
        <v>146</v>
      </c>
      <c r="AG17" s="8">
        <v>320</v>
      </c>
    </row>
    <row r="18" spans="1:33" s="6" customFormat="1" ht="30" customHeight="1">
      <c r="A18" s="30"/>
      <c r="B18" s="18" t="s">
        <v>114</v>
      </c>
      <c r="C18" s="10">
        <v>5198</v>
      </c>
      <c r="D18" s="8">
        <v>4656</v>
      </c>
      <c r="E18" s="11">
        <v>542</v>
      </c>
      <c r="F18" s="9">
        <v>500</v>
      </c>
      <c r="G18" s="8">
        <v>192</v>
      </c>
      <c r="H18" s="8">
        <v>692</v>
      </c>
      <c r="I18" s="8">
        <v>258</v>
      </c>
      <c r="J18" s="8">
        <v>151</v>
      </c>
      <c r="K18" s="8">
        <v>409</v>
      </c>
      <c r="L18" s="8">
        <v>349</v>
      </c>
      <c r="M18" s="8">
        <v>288</v>
      </c>
      <c r="N18" s="8">
        <v>240</v>
      </c>
      <c r="O18" s="8">
        <v>320</v>
      </c>
      <c r="P18" s="8">
        <v>560</v>
      </c>
      <c r="Q18" s="30"/>
      <c r="R18" s="18" t="s">
        <v>114</v>
      </c>
      <c r="S18" s="8">
        <v>172</v>
      </c>
      <c r="T18" s="8">
        <v>164</v>
      </c>
      <c r="U18" s="8">
        <v>165</v>
      </c>
      <c r="V18" s="8">
        <v>112</v>
      </c>
      <c r="W18" s="8">
        <v>444</v>
      </c>
      <c r="X18" s="8">
        <v>197</v>
      </c>
      <c r="Y18" s="8">
        <v>153</v>
      </c>
      <c r="Z18" s="8">
        <v>232</v>
      </c>
      <c r="AA18" s="8">
        <v>211</v>
      </c>
      <c r="AB18" s="8">
        <v>134</v>
      </c>
      <c r="AC18" s="8">
        <v>175</v>
      </c>
      <c r="AD18" s="8">
        <v>246</v>
      </c>
      <c r="AE18" s="8">
        <v>133</v>
      </c>
      <c r="AF18" s="8">
        <v>111</v>
      </c>
      <c r="AG18" s="8">
        <v>251</v>
      </c>
    </row>
    <row r="19" spans="1:33" s="6" customFormat="1" ht="30" customHeight="1">
      <c r="A19" s="30"/>
      <c r="B19" s="18" t="s">
        <v>115</v>
      </c>
      <c r="C19" s="10">
        <v>1520</v>
      </c>
      <c r="D19" s="8">
        <v>1173</v>
      </c>
      <c r="E19" s="11">
        <v>347</v>
      </c>
      <c r="F19" s="9">
        <v>83</v>
      </c>
      <c r="G19" s="8">
        <v>44</v>
      </c>
      <c r="H19" s="8">
        <v>127</v>
      </c>
      <c r="I19" s="8">
        <v>102</v>
      </c>
      <c r="J19" s="8">
        <v>50</v>
      </c>
      <c r="K19" s="8">
        <v>152</v>
      </c>
      <c r="L19" s="8">
        <v>64</v>
      </c>
      <c r="M19" s="8">
        <v>49</v>
      </c>
      <c r="N19" s="8">
        <v>79</v>
      </c>
      <c r="O19" s="8">
        <v>107</v>
      </c>
      <c r="P19" s="8">
        <v>186</v>
      </c>
      <c r="Q19" s="30"/>
      <c r="R19" s="18" t="s">
        <v>115</v>
      </c>
      <c r="S19" s="8">
        <v>78</v>
      </c>
      <c r="T19" s="8">
        <v>26</v>
      </c>
      <c r="U19" s="8">
        <v>34</v>
      </c>
      <c r="V19" s="8">
        <v>19</v>
      </c>
      <c r="W19" s="8">
        <v>162</v>
      </c>
      <c r="X19" s="8">
        <v>69</v>
      </c>
      <c r="Y19" s="8">
        <v>59</v>
      </c>
      <c r="Z19" s="8">
        <v>50</v>
      </c>
      <c r="AA19" s="8">
        <v>50</v>
      </c>
      <c r="AB19" s="8">
        <v>82</v>
      </c>
      <c r="AC19" s="8">
        <v>74</v>
      </c>
      <c r="AD19" s="8">
        <v>71</v>
      </c>
      <c r="AE19" s="8">
        <v>64</v>
      </c>
      <c r="AF19" s="8">
        <v>35</v>
      </c>
      <c r="AG19" s="8">
        <v>69</v>
      </c>
    </row>
    <row r="20" spans="1:33" s="6" customFormat="1" ht="30" customHeight="1">
      <c r="A20" s="30" t="s">
        <v>104</v>
      </c>
      <c r="B20" s="18" t="s">
        <v>102</v>
      </c>
      <c r="C20" s="10">
        <v>2209</v>
      </c>
      <c r="D20" s="8">
        <v>2272</v>
      </c>
      <c r="E20" s="11">
        <v>-63</v>
      </c>
      <c r="F20" s="9">
        <v>84</v>
      </c>
      <c r="G20" s="8">
        <v>38</v>
      </c>
      <c r="H20" s="8">
        <v>122</v>
      </c>
      <c r="I20" s="8">
        <v>133</v>
      </c>
      <c r="J20" s="8">
        <v>94</v>
      </c>
      <c r="K20" s="8">
        <v>227</v>
      </c>
      <c r="L20" s="8">
        <v>145</v>
      </c>
      <c r="M20" s="8">
        <v>137</v>
      </c>
      <c r="N20" s="8">
        <v>101</v>
      </c>
      <c r="O20" s="8">
        <v>80</v>
      </c>
      <c r="P20" s="8">
        <v>181</v>
      </c>
      <c r="Q20" s="30" t="s">
        <v>104</v>
      </c>
      <c r="R20" s="18" t="s">
        <v>102</v>
      </c>
      <c r="S20" s="8">
        <v>94</v>
      </c>
      <c r="T20" s="8">
        <v>104</v>
      </c>
      <c r="U20" s="8">
        <v>37</v>
      </c>
      <c r="V20" s="8">
        <v>63</v>
      </c>
      <c r="W20" s="8">
        <v>277</v>
      </c>
      <c r="X20" s="8">
        <v>157</v>
      </c>
      <c r="Y20" s="8">
        <v>65</v>
      </c>
      <c r="Z20" s="8">
        <v>109</v>
      </c>
      <c r="AA20" s="8">
        <v>104</v>
      </c>
      <c r="AB20" s="8">
        <v>65</v>
      </c>
      <c r="AC20" s="8">
        <v>28</v>
      </c>
      <c r="AD20" s="8">
        <v>177</v>
      </c>
      <c r="AE20" s="8">
        <v>58</v>
      </c>
      <c r="AF20" s="8">
        <v>25</v>
      </c>
      <c r="AG20" s="8">
        <v>34</v>
      </c>
    </row>
    <row r="21" spans="1:33" s="6" customFormat="1" ht="56.25">
      <c r="A21" s="30" t="s">
        <v>105</v>
      </c>
      <c r="B21" s="18" t="s">
        <v>436</v>
      </c>
      <c r="C21" s="10">
        <v>578</v>
      </c>
      <c r="D21" s="8">
        <v>580</v>
      </c>
      <c r="E21" s="11">
        <v>-2</v>
      </c>
      <c r="F21" s="9">
        <v>46</v>
      </c>
      <c r="G21" s="8">
        <v>23</v>
      </c>
      <c r="H21" s="8">
        <v>69</v>
      </c>
      <c r="I21" s="8">
        <v>68</v>
      </c>
      <c r="J21" s="8">
        <v>15</v>
      </c>
      <c r="K21" s="8">
        <v>83</v>
      </c>
      <c r="L21" s="8">
        <v>6</v>
      </c>
      <c r="M21" s="8">
        <v>16</v>
      </c>
      <c r="N21" s="8">
        <v>120</v>
      </c>
      <c r="O21" s="8">
        <v>51</v>
      </c>
      <c r="P21" s="8">
        <v>171</v>
      </c>
      <c r="Q21" s="30" t="s">
        <v>105</v>
      </c>
      <c r="R21" s="18" t="s">
        <v>436</v>
      </c>
      <c r="S21" s="8">
        <v>10</v>
      </c>
      <c r="T21" s="8">
        <v>24</v>
      </c>
      <c r="U21" s="8">
        <v>18</v>
      </c>
      <c r="V21" s="8">
        <v>17</v>
      </c>
      <c r="W21" s="8">
        <v>3</v>
      </c>
      <c r="X21" s="8">
        <v>84</v>
      </c>
      <c r="Y21" s="8">
        <v>4</v>
      </c>
      <c r="Z21" s="8">
        <v>4</v>
      </c>
      <c r="AA21" s="8">
        <v>5</v>
      </c>
      <c r="AB21" s="8">
        <v>16</v>
      </c>
      <c r="AC21" s="8">
        <v>3</v>
      </c>
      <c r="AD21" s="8">
        <v>10</v>
      </c>
      <c r="AE21" s="8">
        <v>3</v>
      </c>
      <c r="AF21" s="8">
        <v>4</v>
      </c>
      <c r="AG21" s="8">
        <v>28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1889</v>
      </c>
      <c r="D23" s="8">
        <v>2024</v>
      </c>
      <c r="E23" s="11">
        <v>-135</v>
      </c>
      <c r="F23" s="9">
        <v>268</v>
      </c>
      <c r="G23" s="8">
        <v>113</v>
      </c>
      <c r="H23" s="8">
        <v>381</v>
      </c>
      <c r="I23" s="8">
        <v>96</v>
      </c>
      <c r="J23" s="8">
        <v>23</v>
      </c>
      <c r="K23" s="8">
        <v>119</v>
      </c>
      <c r="L23" s="8">
        <v>147</v>
      </c>
      <c r="M23" s="8">
        <v>75</v>
      </c>
      <c r="N23" s="8">
        <v>48</v>
      </c>
      <c r="O23" s="8">
        <v>49</v>
      </c>
      <c r="P23" s="8">
        <v>97</v>
      </c>
      <c r="Q23" s="30" t="s">
        <v>505</v>
      </c>
      <c r="R23" s="18" t="s">
        <v>93</v>
      </c>
      <c r="S23" s="8">
        <v>64</v>
      </c>
      <c r="T23" s="8">
        <v>90</v>
      </c>
      <c r="U23" s="8">
        <v>44</v>
      </c>
      <c r="V23" s="8">
        <v>49</v>
      </c>
      <c r="W23" s="8">
        <v>242</v>
      </c>
      <c r="X23" s="8">
        <v>79</v>
      </c>
      <c r="Y23" s="8">
        <v>28</v>
      </c>
      <c r="Z23" s="8">
        <v>96</v>
      </c>
      <c r="AA23" s="8">
        <v>26</v>
      </c>
      <c r="AB23" s="8">
        <v>44</v>
      </c>
      <c r="AC23" s="8">
        <v>31</v>
      </c>
      <c r="AD23" s="8">
        <v>92</v>
      </c>
      <c r="AE23" s="8">
        <v>41</v>
      </c>
      <c r="AF23" s="8">
        <v>31</v>
      </c>
      <c r="AG23" s="8">
        <v>113</v>
      </c>
    </row>
    <row r="24" spans="1:33" s="6" customFormat="1" ht="30" customHeight="1">
      <c r="A24" s="30" t="s">
        <v>108</v>
      </c>
      <c r="B24" s="18" t="s">
        <v>94</v>
      </c>
      <c r="C24" s="10">
        <v>802</v>
      </c>
      <c r="D24" s="8">
        <v>746</v>
      </c>
      <c r="E24" s="11">
        <v>56</v>
      </c>
      <c r="F24" s="9">
        <v>68</v>
      </c>
      <c r="G24" s="8">
        <v>30</v>
      </c>
      <c r="H24" s="8">
        <v>98</v>
      </c>
      <c r="I24" s="8">
        <v>48</v>
      </c>
      <c r="J24" s="8">
        <v>42</v>
      </c>
      <c r="K24" s="8">
        <v>90</v>
      </c>
      <c r="L24" s="8">
        <v>33</v>
      </c>
      <c r="M24" s="8">
        <v>51</v>
      </c>
      <c r="N24" s="8">
        <v>40</v>
      </c>
      <c r="O24" s="8">
        <v>45</v>
      </c>
      <c r="P24" s="173">
        <v>85</v>
      </c>
      <c r="Q24" s="30" t="s">
        <v>108</v>
      </c>
      <c r="R24" s="18" t="s">
        <v>94</v>
      </c>
      <c r="S24" s="8">
        <v>23</v>
      </c>
      <c r="T24" s="8">
        <v>33</v>
      </c>
      <c r="U24" s="8">
        <v>19</v>
      </c>
      <c r="V24" s="8">
        <v>19</v>
      </c>
      <c r="W24" s="8">
        <v>76</v>
      </c>
      <c r="X24" s="8">
        <v>43</v>
      </c>
      <c r="Y24" s="8">
        <v>18</v>
      </c>
      <c r="Z24" s="8">
        <v>38</v>
      </c>
      <c r="AA24" s="8">
        <v>30</v>
      </c>
      <c r="AB24" s="8">
        <v>29</v>
      </c>
      <c r="AC24" s="8">
        <v>14</v>
      </c>
      <c r="AD24" s="8">
        <v>42</v>
      </c>
      <c r="AE24" s="8">
        <v>19</v>
      </c>
      <c r="AF24" s="8">
        <v>14</v>
      </c>
      <c r="AG24" s="8">
        <v>28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8">
        <v>3</v>
      </c>
      <c r="E25" s="11">
        <v>0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127</v>
      </c>
      <c r="D26" s="8">
        <v>158</v>
      </c>
      <c r="E26" s="11">
        <v>-31</v>
      </c>
      <c r="F26" s="9">
        <v>14</v>
      </c>
      <c r="G26" s="8">
        <v>2</v>
      </c>
      <c r="H26" s="8">
        <v>16</v>
      </c>
      <c r="I26" s="8">
        <v>10</v>
      </c>
      <c r="J26" s="8">
        <v>4</v>
      </c>
      <c r="K26" s="8">
        <v>14</v>
      </c>
      <c r="L26" s="8">
        <v>9</v>
      </c>
      <c r="M26" s="8">
        <v>8</v>
      </c>
      <c r="N26" s="8">
        <v>15</v>
      </c>
      <c r="O26" s="8">
        <v>7</v>
      </c>
      <c r="P26" s="8">
        <v>22</v>
      </c>
      <c r="Q26" s="30" t="s">
        <v>110</v>
      </c>
      <c r="R26" s="18" t="s">
        <v>96</v>
      </c>
      <c r="S26" s="8">
        <v>1</v>
      </c>
      <c r="T26" s="8">
        <v>2</v>
      </c>
      <c r="U26" s="8">
        <v>5</v>
      </c>
      <c r="V26" s="8">
        <v>2</v>
      </c>
      <c r="W26" s="8">
        <v>8</v>
      </c>
      <c r="X26" s="8">
        <v>6</v>
      </c>
      <c r="Y26" s="8">
        <v>2</v>
      </c>
      <c r="Z26" s="8">
        <v>6</v>
      </c>
      <c r="AA26" s="8">
        <v>3</v>
      </c>
      <c r="AB26" s="8">
        <v>3</v>
      </c>
      <c r="AC26" s="8">
        <v>3</v>
      </c>
      <c r="AD26" s="8">
        <v>6</v>
      </c>
      <c r="AE26" s="8">
        <v>4</v>
      </c>
      <c r="AF26" s="8">
        <v>4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27</v>
      </c>
      <c r="D27" s="8">
        <v>59</v>
      </c>
      <c r="E27" s="11">
        <v>-32</v>
      </c>
      <c r="F27" s="9">
        <v>3</v>
      </c>
      <c r="G27" s="8">
        <v>1</v>
      </c>
      <c r="H27" s="8">
        <v>4</v>
      </c>
      <c r="I27" s="8">
        <v>1</v>
      </c>
      <c r="J27" s="8">
        <v>0</v>
      </c>
      <c r="K27" s="8">
        <v>1</v>
      </c>
      <c r="L27" s="8">
        <v>1</v>
      </c>
      <c r="M27" s="8">
        <v>2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0</v>
      </c>
      <c r="W27" s="8">
        <v>2</v>
      </c>
      <c r="X27" s="8">
        <v>0</v>
      </c>
      <c r="Y27" s="8">
        <v>2</v>
      </c>
      <c r="Z27" s="8">
        <v>0</v>
      </c>
      <c r="AA27" s="8">
        <v>5</v>
      </c>
      <c r="AB27" s="8">
        <v>2</v>
      </c>
      <c r="AC27" s="8">
        <v>1</v>
      </c>
      <c r="AD27" s="8">
        <v>2</v>
      </c>
      <c r="AE27" s="8">
        <v>0</v>
      </c>
      <c r="AF27" s="8">
        <v>1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63</v>
      </c>
      <c r="D28" s="8">
        <v>59</v>
      </c>
      <c r="E28" s="11">
        <v>4</v>
      </c>
      <c r="F28" s="9">
        <v>12</v>
      </c>
      <c r="G28" s="8">
        <v>3</v>
      </c>
      <c r="H28" s="8">
        <v>15</v>
      </c>
      <c r="I28" s="8">
        <v>2</v>
      </c>
      <c r="J28" s="8">
        <v>0</v>
      </c>
      <c r="K28" s="8">
        <v>2</v>
      </c>
      <c r="L28" s="8">
        <v>4</v>
      </c>
      <c r="M28" s="8">
        <v>7</v>
      </c>
      <c r="N28" s="8">
        <v>2</v>
      </c>
      <c r="O28" s="8">
        <v>0</v>
      </c>
      <c r="P28" s="8">
        <v>2</v>
      </c>
      <c r="Q28" s="30" t="s">
        <v>112</v>
      </c>
      <c r="R28" s="18" t="s">
        <v>98</v>
      </c>
      <c r="S28" s="8">
        <v>2</v>
      </c>
      <c r="T28" s="8">
        <v>3</v>
      </c>
      <c r="U28" s="8">
        <v>0</v>
      </c>
      <c r="V28" s="8">
        <v>1</v>
      </c>
      <c r="W28" s="8">
        <v>5</v>
      </c>
      <c r="X28" s="8">
        <v>2</v>
      </c>
      <c r="Y28" s="8">
        <v>3</v>
      </c>
      <c r="Z28" s="8">
        <v>4</v>
      </c>
      <c r="AA28" s="8">
        <v>0</v>
      </c>
      <c r="AB28" s="8">
        <v>0</v>
      </c>
      <c r="AC28" s="8">
        <v>2</v>
      </c>
      <c r="AD28" s="8">
        <v>2</v>
      </c>
      <c r="AE28" s="8">
        <v>3</v>
      </c>
      <c r="AF28" s="8">
        <v>1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540</v>
      </c>
      <c r="D29" s="8">
        <v>603</v>
      </c>
      <c r="E29" s="11">
        <v>-63</v>
      </c>
      <c r="F29" s="9">
        <v>51</v>
      </c>
      <c r="G29" s="8">
        <v>13</v>
      </c>
      <c r="H29" s="8">
        <v>64</v>
      </c>
      <c r="I29" s="8">
        <v>44</v>
      </c>
      <c r="J29" s="8">
        <v>15</v>
      </c>
      <c r="K29" s="8">
        <v>59</v>
      </c>
      <c r="L29" s="8">
        <v>34</v>
      </c>
      <c r="M29" s="8">
        <v>24</v>
      </c>
      <c r="N29" s="8">
        <v>17</v>
      </c>
      <c r="O29" s="8">
        <v>27</v>
      </c>
      <c r="P29" s="8">
        <v>44</v>
      </c>
      <c r="Q29" s="31" t="s">
        <v>126</v>
      </c>
      <c r="R29" s="18" t="s">
        <v>99</v>
      </c>
      <c r="S29" s="8">
        <v>13</v>
      </c>
      <c r="T29" s="8">
        <v>20</v>
      </c>
      <c r="U29" s="8">
        <v>15</v>
      </c>
      <c r="V29" s="8">
        <v>14</v>
      </c>
      <c r="W29" s="8">
        <v>56</v>
      </c>
      <c r="X29" s="8">
        <v>19</v>
      </c>
      <c r="Y29" s="8">
        <v>7</v>
      </c>
      <c r="Z29" s="8">
        <v>91</v>
      </c>
      <c r="AA29" s="8">
        <v>18</v>
      </c>
      <c r="AB29" s="8">
        <v>9</v>
      </c>
      <c r="AC29" s="8">
        <v>8</v>
      </c>
      <c r="AD29" s="8">
        <v>17</v>
      </c>
      <c r="AE29" s="8">
        <v>18</v>
      </c>
      <c r="AF29" s="8">
        <v>2</v>
      </c>
      <c r="AG29" s="8">
        <v>8</v>
      </c>
    </row>
    <row r="30" spans="1:33" s="45" customFormat="1" ht="30" customHeight="1">
      <c r="A30" s="163" t="s">
        <v>22</v>
      </c>
      <c r="B30" s="38" t="s">
        <v>100</v>
      </c>
      <c r="C30" s="39">
        <v>77745</v>
      </c>
      <c r="D30" s="40">
        <v>81531</v>
      </c>
      <c r="E30" s="41">
        <v>-3786</v>
      </c>
      <c r="F30" s="42">
        <v>6439</v>
      </c>
      <c r="G30" s="40">
        <v>2547</v>
      </c>
      <c r="H30" s="40">
        <v>8986</v>
      </c>
      <c r="I30" s="40">
        <v>3647</v>
      </c>
      <c r="J30" s="40">
        <v>1994</v>
      </c>
      <c r="K30" s="40">
        <v>5641</v>
      </c>
      <c r="L30" s="40">
        <v>4634</v>
      </c>
      <c r="M30" s="40">
        <v>4319</v>
      </c>
      <c r="N30" s="40">
        <v>5604</v>
      </c>
      <c r="O30" s="40">
        <v>5618</v>
      </c>
      <c r="P30" s="40">
        <v>11222</v>
      </c>
      <c r="Q30" s="162" t="s">
        <v>22</v>
      </c>
      <c r="R30" s="43" t="s">
        <v>100</v>
      </c>
      <c r="S30" s="40">
        <v>2541</v>
      </c>
      <c r="T30" s="40">
        <v>2243</v>
      </c>
      <c r="U30" s="40">
        <v>2331</v>
      </c>
      <c r="V30" s="40">
        <v>1924</v>
      </c>
      <c r="W30" s="40">
        <v>8644</v>
      </c>
      <c r="X30" s="40">
        <v>4033</v>
      </c>
      <c r="Y30" s="40">
        <v>1890</v>
      </c>
      <c r="Z30" s="40">
        <v>3584</v>
      </c>
      <c r="AA30" s="40">
        <v>2637</v>
      </c>
      <c r="AB30" s="40">
        <v>1746</v>
      </c>
      <c r="AC30" s="40">
        <v>1867</v>
      </c>
      <c r="AD30" s="40">
        <v>2773</v>
      </c>
      <c r="AE30" s="40">
        <v>2175</v>
      </c>
      <c r="AF30" s="40">
        <v>1663</v>
      </c>
      <c r="AG30" s="40">
        <v>2892</v>
      </c>
    </row>
    <row r="31" spans="1:33" s="55" customFormat="1" ht="30" customHeight="1" thickBot="1">
      <c r="A31" s="44"/>
      <c r="B31" s="18" t="s">
        <v>113</v>
      </c>
      <c r="C31" s="12">
        <v>9286</v>
      </c>
      <c r="D31" s="13">
        <v>9615</v>
      </c>
      <c r="E31" s="14">
        <v>-329</v>
      </c>
      <c r="F31" s="9">
        <v>990</v>
      </c>
      <c r="G31" s="8">
        <v>381</v>
      </c>
      <c r="H31" s="8">
        <v>1371</v>
      </c>
      <c r="I31" s="8">
        <v>333</v>
      </c>
      <c r="J31" s="8">
        <v>178</v>
      </c>
      <c r="K31" s="8">
        <v>511</v>
      </c>
      <c r="L31" s="8">
        <v>713</v>
      </c>
      <c r="M31" s="8">
        <v>674</v>
      </c>
      <c r="N31" s="8">
        <v>455</v>
      </c>
      <c r="O31" s="8">
        <v>604</v>
      </c>
      <c r="P31" s="8">
        <v>1059</v>
      </c>
      <c r="Q31" s="31"/>
      <c r="R31" s="53" t="s">
        <v>113</v>
      </c>
      <c r="S31" s="8">
        <v>258</v>
      </c>
      <c r="T31" s="8">
        <v>293</v>
      </c>
      <c r="U31" s="8">
        <v>274</v>
      </c>
      <c r="V31" s="8">
        <v>266</v>
      </c>
      <c r="W31" s="8">
        <v>946</v>
      </c>
      <c r="X31" s="8">
        <v>401</v>
      </c>
      <c r="Y31" s="8">
        <v>248</v>
      </c>
      <c r="Z31" s="8">
        <v>403</v>
      </c>
      <c r="AA31" s="8">
        <v>357</v>
      </c>
      <c r="AB31" s="8">
        <v>168</v>
      </c>
      <c r="AC31" s="8">
        <v>203</v>
      </c>
      <c r="AD31" s="8">
        <v>310</v>
      </c>
      <c r="AE31" s="8">
        <v>300</v>
      </c>
      <c r="AF31" s="8">
        <v>223</v>
      </c>
      <c r="AG31" s="8">
        <v>308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I12" sqref="I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574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7. PODJĘCIA PRACY I AKTYWIZACJA BEZROBOTNYCH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6718</v>
      </c>
      <c r="D6" s="40">
        <v>5829</v>
      </c>
      <c r="E6" s="41">
        <v>889</v>
      </c>
      <c r="F6" s="42">
        <v>583</v>
      </c>
      <c r="G6" s="40">
        <v>236</v>
      </c>
      <c r="H6" s="40">
        <v>819</v>
      </c>
      <c r="I6" s="40">
        <v>360</v>
      </c>
      <c r="J6" s="40">
        <v>201</v>
      </c>
      <c r="K6" s="40">
        <v>561</v>
      </c>
      <c r="L6" s="40">
        <v>413</v>
      </c>
      <c r="M6" s="40">
        <v>337</v>
      </c>
      <c r="N6" s="40">
        <v>319</v>
      </c>
      <c r="O6" s="40">
        <v>427</v>
      </c>
      <c r="P6" s="40">
        <v>746</v>
      </c>
      <c r="Q6" s="29" t="s">
        <v>12</v>
      </c>
      <c r="R6" s="38" t="s">
        <v>116</v>
      </c>
      <c r="S6" s="40">
        <v>250</v>
      </c>
      <c r="T6" s="40">
        <v>190</v>
      </c>
      <c r="U6" s="40">
        <v>199</v>
      </c>
      <c r="V6" s="40">
        <v>131</v>
      </c>
      <c r="W6" s="40">
        <v>606</v>
      </c>
      <c r="X6" s="40">
        <v>266</v>
      </c>
      <c r="Y6" s="40">
        <v>212</v>
      </c>
      <c r="Z6" s="40">
        <v>282</v>
      </c>
      <c r="AA6" s="40">
        <v>261</v>
      </c>
      <c r="AB6" s="40">
        <v>216</v>
      </c>
      <c r="AC6" s="40">
        <v>249</v>
      </c>
      <c r="AD6" s="40">
        <v>317</v>
      </c>
      <c r="AE6" s="40">
        <v>197</v>
      </c>
      <c r="AF6" s="40">
        <v>146</v>
      </c>
      <c r="AG6" s="40">
        <v>320</v>
      </c>
    </row>
    <row r="7" spans="1:33" s="6" customFormat="1" ht="30" customHeight="1">
      <c r="A7" s="30" t="s">
        <v>188</v>
      </c>
      <c r="B7" s="18" t="s">
        <v>269</v>
      </c>
      <c r="C7" s="10">
        <v>5198</v>
      </c>
      <c r="D7" s="8">
        <v>4656</v>
      </c>
      <c r="E7" s="11">
        <v>542</v>
      </c>
      <c r="F7" s="9">
        <v>500</v>
      </c>
      <c r="G7" s="8">
        <v>192</v>
      </c>
      <c r="H7" s="8">
        <v>692</v>
      </c>
      <c r="I7" s="8">
        <v>258</v>
      </c>
      <c r="J7" s="8">
        <v>151</v>
      </c>
      <c r="K7" s="8">
        <v>409</v>
      </c>
      <c r="L7" s="8">
        <v>349</v>
      </c>
      <c r="M7" s="8">
        <v>288</v>
      </c>
      <c r="N7" s="8">
        <v>240</v>
      </c>
      <c r="O7" s="8">
        <v>320</v>
      </c>
      <c r="P7" s="8">
        <v>560</v>
      </c>
      <c r="Q7" s="30" t="s">
        <v>188</v>
      </c>
      <c r="R7" s="18" t="s">
        <v>269</v>
      </c>
      <c r="S7" s="8">
        <v>172</v>
      </c>
      <c r="T7" s="8">
        <v>164</v>
      </c>
      <c r="U7" s="8">
        <v>165</v>
      </c>
      <c r="V7" s="8">
        <v>112</v>
      </c>
      <c r="W7" s="8">
        <v>444</v>
      </c>
      <c r="X7" s="8">
        <v>197</v>
      </c>
      <c r="Y7" s="8">
        <v>153</v>
      </c>
      <c r="Z7" s="8">
        <v>232</v>
      </c>
      <c r="AA7" s="8">
        <v>211</v>
      </c>
      <c r="AB7" s="8">
        <v>134</v>
      </c>
      <c r="AC7" s="8">
        <v>175</v>
      </c>
      <c r="AD7" s="8">
        <v>246</v>
      </c>
      <c r="AE7" s="8">
        <v>133</v>
      </c>
      <c r="AF7" s="8">
        <v>111</v>
      </c>
      <c r="AG7" s="8">
        <v>251</v>
      </c>
    </row>
    <row r="8" spans="1:33" s="6" customFormat="1" ht="30" customHeight="1">
      <c r="A8" s="30"/>
      <c r="B8" s="19" t="s">
        <v>127</v>
      </c>
      <c r="C8" s="10">
        <v>276</v>
      </c>
      <c r="D8" s="164">
        <v>197</v>
      </c>
      <c r="E8" s="27">
        <v>79</v>
      </c>
      <c r="F8" s="9">
        <v>16</v>
      </c>
      <c r="G8" s="8">
        <v>8</v>
      </c>
      <c r="H8" s="8">
        <v>24</v>
      </c>
      <c r="I8" s="8">
        <v>9</v>
      </c>
      <c r="J8" s="8">
        <v>6</v>
      </c>
      <c r="K8" s="8">
        <v>15</v>
      </c>
      <c r="L8" s="8">
        <v>22</v>
      </c>
      <c r="M8" s="8">
        <v>24</v>
      </c>
      <c r="N8" s="8">
        <v>6</v>
      </c>
      <c r="O8" s="8">
        <v>9</v>
      </c>
      <c r="P8" s="8">
        <v>15</v>
      </c>
      <c r="Q8" s="30"/>
      <c r="R8" s="18" t="s">
        <v>127</v>
      </c>
      <c r="S8" s="8">
        <v>6</v>
      </c>
      <c r="T8" s="8">
        <v>12</v>
      </c>
      <c r="U8" s="8">
        <v>9</v>
      </c>
      <c r="V8" s="8">
        <v>7</v>
      </c>
      <c r="W8" s="8">
        <v>32</v>
      </c>
      <c r="X8" s="8">
        <v>8</v>
      </c>
      <c r="Y8" s="8">
        <v>13</v>
      </c>
      <c r="Z8" s="8">
        <v>14</v>
      </c>
      <c r="AA8" s="8">
        <v>10</v>
      </c>
      <c r="AB8" s="8">
        <v>4</v>
      </c>
      <c r="AC8" s="8">
        <v>5</v>
      </c>
      <c r="AD8" s="8">
        <v>13</v>
      </c>
      <c r="AE8" s="8">
        <v>10</v>
      </c>
      <c r="AF8" s="8">
        <v>18</v>
      </c>
      <c r="AG8" s="8">
        <v>15</v>
      </c>
    </row>
    <row r="9" spans="1:33" s="152" customFormat="1" ht="30" customHeight="1">
      <c r="A9" s="161"/>
      <c r="B9" s="150" t="s">
        <v>117</v>
      </c>
      <c r="C9" s="10">
        <v>110</v>
      </c>
      <c r="D9" s="8">
        <v>125</v>
      </c>
      <c r="E9" s="27">
        <v>-15</v>
      </c>
      <c r="F9" s="9">
        <v>0</v>
      </c>
      <c r="G9" s="8">
        <v>0</v>
      </c>
      <c r="H9" s="8">
        <v>0</v>
      </c>
      <c r="I9" s="8">
        <v>56</v>
      </c>
      <c r="J9" s="8">
        <v>28</v>
      </c>
      <c r="K9" s="8">
        <v>84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17</v>
      </c>
      <c r="U9" s="8">
        <v>0</v>
      </c>
      <c r="V9" s="8">
        <v>7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1520</v>
      </c>
      <c r="D10" s="8">
        <v>1173</v>
      </c>
      <c r="E10" s="27">
        <v>347</v>
      </c>
      <c r="F10" s="9">
        <v>83</v>
      </c>
      <c r="G10" s="8">
        <v>44</v>
      </c>
      <c r="H10" s="8">
        <v>127</v>
      </c>
      <c r="I10" s="8">
        <v>102</v>
      </c>
      <c r="J10" s="8">
        <v>50</v>
      </c>
      <c r="K10" s="8">
        <v>152</v>
      </c>
      <c r="L10" s="8">
        <v>64</v>
      </c>
      <c r="M10" s="8">
        <v>49</v>
      </c>
      <c r="N10" s="8">
        <v>79</v>
      </c>
      <c r="O10" s="8">
        <v>107</v>
      </c>
      <c r="P10" s="8">
        <v>186</v>
      </c>
      <c r="Q10" s="161" t="s">
        <v>189</v>
      </c>
      <c r="R10" s="151" t="s">
        <v>268</v>
      </c>
      <c r="S10" s="8">
        <v>78</v>
      </c>
      <c r="T10" s="8">
        <v>26</v>
      </c>
      <c r="U10" s="8">
        <v>34</v>
      </c>
      <c r="V10" s="8">
        <v>19</v>
      </c>
      <c r="W10" s="8">
        <v>162</v>
      </c>
      <c r="X10" s="8">
        <v>69</v>
      </c>
      <c r="Y10" s="8">
        <v>59</v>
      </c>
      <c r="Z10" s="8">
        <v>50</v>
      </c>
      <c r="AA10" s="8">
        <v>50</v>
      </c>
      <c r="AB10" s="8">
        <v>82</v>
      </c>
      <c r="AC10" s="8">
        <v>74</v>
      </c>
      <c r="AD10" s="8">
        <v>71</v>
      </c>
      <c r="AE10" s="8">
        <v>64</v>
      </c>
      <c r="AF10" s="8">
        <v>35</v>
      </c>
      <c r="AG10" s="8">
        <v>69</v>
      </c>
    </row>
    <row r="11" spans="1:33" s="6" customFormat="1" ht="30" customHeight="1">
      <c r="A11" s="30"/>
      <c r="B11" s="19" t="s">
        <v>118</v>
      </c>
      <c r="C11" s="10">
        <v>360</v>
      </c>
      <c r="D11" s="8">
        <v>296</v>
      </c>
      <c r="E11" s="11">
        <v>64</v>
      </c>
      <c r="F11" s="9">
        <v>23</v>
      </c>
      <c r="G11" s="8">
        <v>11</v>
      </c>
      <c r="H11" s="8">
        <v>34</v>
      </c>
      <c r="I11" s="8">
        <v>5</v>
      </c>
      <c r="J11" s="8">
        <v>3</v>
      </c>
      <c r="K11" s="8">
        <v>8</v>
      </c>
      <c r="L11" s="8">
        <v>23</v>
      </c>
      <c r="M11" s="8">
        <v>39</v>
      </c>
      <c r="N11" s="8">
        <v>20</v>
      </c>
      <c r="O11" s="8">
        <v>9</v>
      </c>
      <c r="P11" s="8">
        <v>29</v>
      </c>
      <c r="Q11" s="30"/>
      <c r="R11" s="18" t="s">
        <v>118</v>
      </c>
      <c r="S11" s="8">
        <v>3</v>
      </c>
      <c r="T11" s="8">
        <v>10</v>
      </c>
      <c r="U11" s="8">
        <v>8</v>
      </c>
      <c r="V11" s="8">
        <v>15</v>
      </c>
      <c r="W11" s="8">
        <v>50</v>
      </c>
      <c r="X11" s="8">
        <v>17</v>
      </c>
      <c r="Y11" s="8">
        <v>24</v>
      </c>
      <c r="Z11" s="8">
        <v>0</v>
      </c>
      <c r="AA11" s="8">
        <v>2</v>
      </c>
      <c r="AB11" s="8">
        <v>8</v>
      </c>
      <c r="AC11" s="8">
        <v>20</v>
      </c>
      <c r="AD11" s="8">
        <v>22</v>
      </c>
      <c r="AE11" s="8">
        <v>14</v>
      </c>
      <c r="AF11" s="8">
        <v>25</v>
      </c>
      <c r="AG11" s="8">
        <v>9</v>
      </c>
    </row>
    <row r="12" spans="1:33" s="6" customFormat="1" ht="30" customHeight="1">
      <c r="A12" s="30"/>
      <c r="B12" s="19" t="s">
        <v>119</v>
      </c>
      <c r="C12" s="10">
        <v>672</v>
      </c>
      <c r="D12" s="8">
        <v>403</v>
      </c>
      <c r="E12" s="11">
        <v>269</v>
      </c>
      <c r="F12" s="9">
        <v>4</v>
      </c>
      <c r="G12" s="8">
        <v>23</v>
      </c>
      <c r="H12" s="8">
        <v>27</v>
      </c>
      <c r="I12" s="8">
        <v>36</v>
      </c>
      <c r="J12" s="8">
        <v>32</v>
      </c>
      <c r="K12" s="8">
        <v>68</v>
      </c>
      <c r="L12" s="8">
        <v>6</v>
      </c>
      <c r="M12" s="8">
        <v>1</v>
      </c>
      <c r="N12" s="8">
        <v>26</v>
      </c>
      <c r="O12" s="8">
        <v>71</v>
      </c>
      <c r="P12" s="8">
        <v>97</v>
      </c>
      <c r="Q12" s="30"/>
      <c r="R12" s="18" t="s">
        <v>119</v>
      </c>
      <c r="S12" s="8">
        <v>53</v>
      </c>
      <c r="T12" s="8">
        <v>0</v>
      </c>
      <c r="U12" s="8">
        <v>14</v>
      </c>
      <c r="V12" s="8">
        <v>0</v>
      </c>
      <c r="W12" s="8">
        <v>87</v>
      </c>
      <c r="X12" s="8">
        <v>28</v>
      </c>
      <c r="Y12" s="8">
        <v>8</v>
      </c>
      <c r="Z12" s="8">
        <v>39</v>
      </c>
      <c r="AA12" s="8">
        <v>42</v>
      </c>
      <c r="AB12" s="8">
        <v>51</v>
      </c>
      <c r="AC12" s="8">
        <v>37</v>
      </c>
      <c r="AD12" s="8">
        <v>43</v>
      </c>
      <c r="AE12" s="8">
        <v>24</v>
      </c>
      <c r="AF12" s="8">
        <v>0</v>
      </c>
      <c r="AG12" s="8">
        <v>47</v>
      </c>
    </row>
    <row r="13" spans="1:33" s="6" customFormat="1" ht="37.5" customHeight="1">
      <c r="A13" s="30"/>
      <c r="B13" s="19" t="s">
        <v>120</v>
      </c>
      <c r="C13" s="10">
        <v>136</v>
      </c>
      <c r="D13" s="8">
        <v>112</v>
      </c>
      <c r="E13" s="11">
        <v>24</v>
      </c>
      <c r="F13" s="9">
        <v>18</v>
      </c>
      <c r="G13" s="8">
        <v>3</v>
      </c>
      <c r="H13" s="8">
        <v>21</v>
      </c>
      <c r="I13" s="8">
        <v>11</v>
      </c>
      <c r="J13" s="8">
        <v>3</v>
      </c>
      <c r="K13" s="8">
        <v>14</v>
      </c>
      <c r="L13" s="8">
        <v>12</v>
      </c>
      <c r="M13" s="8">
        <v>0</v>
      </c>
      <c r="N13" s="8">
        <v>14</v>
      </c>
      <c r="O13" s="8">
        <v>7</v>
      </c>
      <c r="P13" s="8">
        <v>21</v>
      </c>
      <c r="Q13" s="30"/>
      <c r="R13" s="18" t="s">
        <v>120</v>
      </c>
      <c r="S13" s="8">
        <v>8</v>
      </c>
      <c r="T13" s="8">
        <v>1</v>
      </c>
      <c r="U13" s="8">
        <v>10</v>
      </c>
      <c r="V13" s="8">
        <v>0</v>
      </c>
      <c r="W13" s="8">
        <v>0</v>
      </c>
      <c r="X13" s="8">
        <v>6</v>
      </c>
      <c r="Y13" s="8">
        <v>7</v>
      </c>
      <c r="Z13" s="8">
        <v>1</v>
      </c>
      <c r="AA13" s="8">
        <v>0</v>
      </c>
      <c r="AB13" s="8">
        <v>12</v>
      </c>
      <c r="AC13" s="8">
        <v>10</v>
      </c>
      <c r="AD13" s="8">
        <v>0</v>
      </c>
      <c r="AE13" s="8">
        <v>9</v>
      </c>
      <c r="AF13" s="8">
        <v>3</v>
      </c>
      <c r="AG13" s="8">
        <v>1</v>
      </c>
    </row>
    <row r="14" spans="1:33" s="6" customFormat="1" ht="37.5" customHeight="1">
      <c r="A14" s="30"/>
      <c r="B14" s="19" t="s">
        <v>121</v>
      </c>
      <c r="C14" s="10">
        <v>3</v>
      </c>
      <c r="D14" s="164">
        <v>1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186</v>
      </c>
      <c r="D15" s="164">
        <v>150</v>
      </c>
      <c r="E15" s="27">
        <v>36</v>
      </c>
      <c r="F15" s="9">
        <v>17</v>
      </c>
      <c r="G15" s="8">
        <v>3</v>
      </c>
      <c r="H15" s="8">
        <v>20</v>
      </c>
      <c r="I15" s="8">
        <v>37</v>
      </c>
      <c r="J15" s="8">
        <v>10</v>
      </c>
      <c r="K15" s="8">
        <v>47</v>
      </c>
      <c r="L15" s="8">
        <v>10</v>
      </c>
      <c r="M15" s="8">
        <v>2</v>
      </c>
      <c r="N15" s="8">
        <v>12</v>
      </c>
      <c r="O15" s="8">
        <v>12</v>
      </c>
      <c r="P15" s="8">
        <v>24</v>
      </c>
      <c r="Q15" s="30"/>
      <c r="R15" s="18" t="s">
        <v>265</v>
      </c>
      <c r="S15" s="8">
        <v>8</v>
      </c>
      <c r="T15" s="8">
        <v>5</v>
      </c>
      <c r="U15" s="8">
        <v>1</v>
      </c>
      <c r="V15" s="8">
        <v>1</v>
      </c>
      <c r="W15" s="8">
        <v>14</v>
      </c>
      <c r="X15" s="8">
        <v>5</v>
      </c>
      <c r="Y15" s="8">
        <v>17</v>
      </c>
      <c r="Z15" s="8">
        <v>3</v>
      </c>
      <c r="AA15" s="8">
        <v>0</v>
      </c>
      <c r="AB15" s="8">
        <v>4</v>
      </c>
      <c r="AC15" s="8">
        <v>2</v>
      </c>
      <c r="AD15" s="8">
        <v>3</v>
      </c>
      <c r="AE15" s="8">
        <v>11</v>
      </c>
      <c r="AF15" s="8">
        <v>5</v>
      </c>
      <c r="AG15" s="8">
        <v>4</v>
      </c>
    </row>
    <row r="16" spans="1:33" s="6" customFormat="1" ht="37.5" customHeight="1">
      <c r="A16" s="30"/>
      <c r="B16" s="19" t="s">
        <v>266</v>
      </c>
      <c r="C16" s="10">
        <v>28</v>
      </c>
      <c r="D16" s="164">
        <v>53</v>
      </c>
      <c r="E16" s="27">
        <v>-25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5</v>
      </c>
      <c r="M16" s="8">
        <v>0</v>
      </c>
      <c r="N16" s="8">
        <v>3</v>
      </c>
      <c r="O16" s="8">
        <v>4</v>
      </c>
      <c r="P16" s="8">
        <v>7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3</v>
      </c>
      <c r="AD16" s="8">
        <v>2</v>
      </c>
      <c r="AE16" s="8">
        <v>0</v>
      </c>
      <c r="AF16" s="8">
        <v>1</v>
      </c>
      <c r="AG16" s="8">
        <v>5</v>
      </c>
    </row>
    <row r="17" spans="1:33" s="6" customFormat="1" ht="37.5" customHeight="1">
      <c r="A17" s="30"/>
      <c r="B17" s="19" t="s">
        <v>122</v>
      </c>
      <c r="C17" s="10">
        <v>3</v>
      </c>
      <c r="D17" s="164">
        <v>2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164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10</v>
      </c>
      <c r="D21" s="164">
        <v>10</v>
      </c>
      <c r="E21" s="27">
        <v>0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123</v>
      </c>
      <c r="D22" s="209">
        <v>147</v>
      </c>
      <c r="E22" s="214">
        <v>-24</v>
      </c>
      <c r="F22" s="175">
        <v>21</v>
      </c>
      <c r="G22" s="173">
        <v>4</v>
      </c>
      <c r="H22" s="173">
        <v>25</v>
      </c>
      <c r="I22" s="173">
        <v>12</v>
      </c>
      <c r="J22" s="173">
        <v>2</v>
      </c>
      <c r="K22" s="173">
        <v>14</v>
      </c>
      <c r="L22" s="173">
        <v>8</v>
      </c>
      <c r="M22" s="173">
        <v>4</v>
      </c>
      <c r="N22" s="173">
        <v>4</v>
      </c>
      <c r="O22" s="173">
        <v>3</v>
      </c>
      <c r="P22" s="173">
        <v>7</v>
      </c>
      <c r="Q22" s="212"/>
      <c r="R22" s="171" t="s">
        <v>125</v>
      </c>
      <c r="S22" s="173">
        <v>5</v>
      </c>
      <c r="T22" s="173">
        <v>6</v>
      </c>
      <c r="U22" s="173">
        <v>1</v>
      </c>
      <c r="V22" s="173">
        <v>3</v>
      </c>
      <c r="W22" s="173">
        <v>10</v>
      </c>
      <c r="X22" s="173">
        <v>13</v>
      </c>
      <c r="Y22" s="173">
        <v>1</v>
      </c>
      <c r="Z22" s="173">
        <v>4</v>
      </c>
      <c r="AA22" s="173">
        <v>5</v>
      </c>
      <c r="AB22" s="173">
        <v>7</v>
      </c>
      <c r="AC22" s="173">
        <v>2</v>
      </c>
      <c r="AD22" s="173">
        <v>1</v>
      </c>
      <c r="AE22" s="173">
        <v>6</v>
      </c>
      <c r="AF22" s="173">
        <v>0</v>
      </c>
      <c r="AG22" s="173">
        <v>1</v>
      </c>
    </row>
    <row r="23" spans="1:33" s="15" customFormat="1" ht="30" customHeight="1">
      <c r="A23" s="258" t="s">
        <v>17</v>
      </c>
      <c r="B23" s="38" t="s">
        <v>128</v>
      </c>
      <c r="C23" s="39">
        <v>587</v>
      </c>
      <c r="D23" s="201">
        <v>208</v>
      </c>
      <c r="E23" s="110">
        <v>379</v>
      </c>
      <c r="F23" s="42">
        <v>0</v>
      </c>
      <c r="G23" s="40">
        <v>0</v>
      </c>
      <c r="H23" s="40">
        <v>0</v>
      </c>
      <c r="I23" s="40">
        <v>99</v>
      </c>
      <c r="J23" s="40">
        <v>56</v>
      </c>
      <c r="K23" s="40">
        <v>155</v>
      </c>
      <c r="L23" s="40">
        <v>80</v>
      </c>
      <c r="M23" s="40">
        <v>82</v>
      </c>
      <c r="N23" s="40">
        <v>51</v>
      </c>
      <c r="O23" s="40">
        <v>29</v>
      </c>
      <c r="P23" s="40">
        <v>80</v>
      </c>
      <c r="Q23" s="258" t="s">
        <v>17</v>
      </c>
      <c r="R23" s="38" t="s">
        <v>128</v>
      </c>
      <c r="S23" s="40">
        <v>4</v>
      </c>
      <c r="T23" s="40">
        <v>27</v>
      </c>
      <c r="U23" s="40">
        <v>11</v>
      </c>
      <c r="V23" s="40">
        <v>3</v>
      </c>
      <c r="W23" s="40">
        <v>75</v>
      </c>
      <c r="X23" s="40">
        <v>42</v>
      </c>
      <c r="Y23" s="40">
        <v>2</v>
      </c>
      <c r="Z23" s="40">
        <v>3</v>
      </c>
      <c r="AA23" s="40">
        <v>4</v>
      </c>
      <c r="AB23" s="40">
        <v>10</v>
      </c>
      <c r="AC23" s="40">
        <v>2</v>
      </c>
      <c r="AD23" s="40">
        <v>4</v>
      </c>
      <c r="AE23" s="40">
        <v>1</v>
      </c>
      <c r="AF23" s="40">
        <v>2</v>
      </c>
      <c r="AG23" s="40">
        <v>0</v>
      </c>
    </row>
    <row r="24" spans="1:33" s="6" customFormat="1" ht="30" customHeight="1">
      <c r="A24" s="259"/>
      <c r="B24" s="19" t="s">
        <v>129</v>
      </c>
      <c r="C24" s="10">
        <v>12</v>
      </c>
      <c r="D24" s="164">
        <v>7</v>
      </c>
      <c r="E24" s="27">
        <v>5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9"/>
      <c r="R24" s="18" t="s">
        <v>129</v>
      </c>
      <c r="S24" s="8">
        <v>1</v>
      </c>
      <c r="T24" s="8">
        <v>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3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58" t="s">
        <v>19</v>
      </c>
      <c r="B25" s="38" t="s">
        <v>130</v>
      </c>
      <c r="C25" s="39">
        <v>1164</v>
      </c>
      <c r="D25" s="201">
        <v>1339</v>
      </c>
      <c r="E25" s="110">
        <v>-175</v>
      </c>
      <c r="F25" s="42">
        <v>84</v>
      </c>
      <c r="G25" s="40">
        <v>35</v>
      </c>
      <c r="H25" s="40">
        <v>119</v>
      </c>
      <c r="I25" s="40">
        <v>34</v>
      </c>
      <c r="J25" s="40">
        <v>26</v>
      </c>
      <c r="K25" s="40">
        <v>60</v>
      </c>
      <c r="L25" s="40">
        <v>47</v>
      </c>
      <c r="M25" s="40">
        <v>53</v>
      </c>
      <c r="N25" s="40">
        <v>49</v>
      </c>
      <c r="O25" s="40">
        <v>39</v>
      </c>
      <c r="P25" s="40">
        <v>88</v>
      </c>
      <c r="Q25" s="258" t="s">
        <v>19</v>
      </c>
      <c r="R25" s="38" t="s">
        <v>130</v>
      </c>
      <c r="S25" s="40">
        <v>51</v>
      </c>
      <c r="T25" s="40">
        <v>51</v>
      </c>
      <c r="U25" s="40">
        <v>24</v>
      </c>
      <c r="V25" s="40">
        <v>48</v>
      </c>
      <c r="W25" s="40">
        <v>128</v>
      </c>
      <c r="X25" s="40">
        <v>89</v>
      </c>
      <c r="Y25" s="40">
        <v>37</v>
      </c>
      <c r="Z25" s="40">
        <v>89</v>
      </c>
      <c r="AA25" s="40">
        <v>66</v>
      </c>
      <c r="AB25" s="40">
        <v>22</v>
      </c>
      <c r="AC25" s="40">
        <v>17</v>
      </c>
      <c r="AD25" s="40">
        <v>121</v>
      </c>
      <c r="AE25" s="40">
        <v>22</v>
      </c>
      <c r="AF25" s="40">
        <v>8</v>
      </c>
      <c r="AG25" s="40">
        <v>24</v>
      </c>
    </row>
    <row r="26" spans="1:33" s="6" customFormat="1" ht="30" customHeight="1">
      <c r="A26" s="259"/>
      <c r="B26" s="19" t="s">
        <v>131</v>
      </c>
      <c r="C26" s="10">
        <v>1</v>
      </c>
      <c r="D26" s="164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457</v>
      </c>
      <c r="D28" s="201">
        <v>725</v>
      </c>
      <c r="E28" s="110">
        <v>-268</v>
      </c>
      <c r="F28" s="42">
        <v>0</v>
      </c>
      <c r="G28" s="40">
        <v>3</v>
      </c>
      <c r="H28" s="40">
        <v>3</v>
      </c>
      <c r="I28" s="40">
        <v>0</v>
      </c>
      <c r="J28" s="40">
        <v>12</v>
      </c>
      <c r="K28" s="40">
        <v>12</v>
      </c>
      <c r="L28" s="40">
        <v>18</v>
      </c>
      <c r="M28" s="40">
        <v>2</v>
      </c>
      <c r="N28" s="40">
        <v>1</v>
      </c>
      <c r="O28" s="40">
        <v>11</v>
      </c>
      <c r="P28" s="40">
        <v>12</v>
      </c>
      <c r="Q28" s="258" t="s">
        <v>24</v>
      </c>
      <c r="R28" s="38" t="s">
        <v>133</v>
      </c>
      <c r="S28" s="40">
        <v>39</v>
      </c>
      <c r="T28" s="40">
        <v>26</v>
      </c>
      <c r="U28" s="40">
        <v>2</v>
      </c>
      <c r="V28" s="40">
        <v>12</v>
      </c>
      <c r="W28" s="40">
        <v>74</v>
      </c>
      <c r="X28" s="40">
        <v>26</v>
      </c>
      <c r="Y28" s="40">
        <v>26</v>
      </c>
      <c r="Z28" s="40">
        <v>17</v>
      </c>
      <c r="AA28" s="40">
        <v>34</v>
      </c>
      <c r="AB28" s="40">
        <v>33</v>
      </c>
      <c r="AC28" s="40">
        <v>9</v>
      </c>
      <c r="AD28" s="40">
        <v>52</v>
      </c>
      <c r="AE28" s="40">
        <v>35</v>
      </c>
      <c r="AF28" s="40">
        <v>15</v>
      </c>
      <c r="AG28" s="40">
        <v>10</v>
      </c>
    </row>
    <row r="29" spans="1:33" s="54" customFormat="1" ht="30" customHeight="1">
      <c r="A29" s="259"/>
      <c r="B29" s="19" t="s">
        <v>438</v>
      </c>
      <c r="C29" s="10">
        <v>35</v>
      </c>
      <c r="D29" s="164">
        <v>0</v>
      </c>
      <c r="E29" s="27">
        <v>35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19</v>
      </c>
      <c r="AF29" s="8">
        <v>13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38"/>
  <sheetViews>
    <sheetView zoomScale="75" zoomScaleNormal="75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591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8. BILANS BEZROBOTNYCH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">
        <v>592</v>
      </c>
      <c r="D4" s="275" t="s">
        <v>593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81543</v>
      </c>
      <c r="D6" s="173">
        <v>98522</v>
      </c>
      <c r="E6" s="11">
        <v>-16979</v>
      </c>
      <c r="F6" s="9">
        <v>6560</v>
      </c>
      <c r="G6" s="8">
        <v>2649</v>
      </c>
      <c r="H6" s="8">
        <v>9209</v>
      </c>
      <c r="I6" s="8">
        <v>3703</v>
      </c>
      <c r="J6" s="8">
        <v>2026</v>
      </c>
      <c r="K6" s="8">
        <v>5729</v>
      </c>
      <c r="L6" s="8">
        <v>4814</v>
      </c>
      <c r="M6" s="8">
        <v>4276</v>
      </c>
      <c r="N6" s="8">
        <v>6160</v>
      </c>
      <c r="O6" s="8">
        <v>6104</v>
      </c>
      <c r="P6" s="8">
        <v>12264</v>
      </c>
      <c r="Q6" s="48" t="s">
        <v>12</v>
      </c>
      <c r="R6" s="18" t="s">
        <v>249</v>
      </c>
      <c r="S6" s="8">
        <v>2813</v>
      </c>
      <c r="T6" s="8">
        <v>2443</v>
      </c>
      <c r="U6" s="8">
        <v>2441</v>
      </c>
      <c r="V6" s="8">
        <v>2012</v>
      </c>
      <c r="W6" s="8">
        <v>8827</v>
      </c>
      <c r="X6" s="8">
        <v>4174</v>
      </c>
      <c r="Y6" s="8">
        <v>1959</v>
      </c>
      <c r="Z6" s="8">
        <v>3677</v>
      </c>
      <c r="AA6" s="8">
        <v>2878</v>
      </c>
      <c r="AB6" s="8">
        <v>1979</v>
      </c>
      <c r="AC6" s="8">
        <v>2071</v>
      </c>
      <c r="AD6" s="8">
        <v>2917</v>
      </c>
      <c r="AE6" s="8">
        <v>2267</v>
      </c>
      <c r="AF6" s="8">
        <v>1797</v>
      </c>
      <c r="AG6" s="8">
        <v>2996</v>
      </c>
    </row>
    <row r="7" spans="1:33" s="15" customFormat="1" ht="30" customHeight="1">
      <c r="A7" s="258" t="s">
        <v>17</v>
      </c>
      <c r="B7" s="38" t="s">
        <v>248</v>
      </c>
      <c r="C7" s="39">
        <v>40052</v>
      </c>
      <c r="D7" s="180">
        <v>43663</v>
      </c>
      <c r="E7" s="41">
        <v>-3611</v>
      </c>
      <c r="F7" s="42">
        <v>3789</v>
      </c>
      <c r="G7" s="40">
        <v>1587</v>
      </c>
      <c r="H7" s="40">
        <v>5376</v>
      </c>
      <c r="I7" s="40">
        <v>2518</v>
      </c>
      <c r="J7" s="40">
        <v>1115</v>
      </c>
      <c r="K7" s="40">
        <v>3633</v>
      </c>
      <c r="L7" s="40">
        <v>2692</v>
      </c>
      <c r="M7" s="40">
        <v>2236</v>
      </c>
      <c r="N7" s="40">
        <v>2188</v>
      </c>
      <c r="O7" s="40">
        <v>1968</v>
      </c>
      <c r="P7" s="40">
        <v>4156</v>
      </c>
      <c r="Q7" s="258" t="s">
        <v>17</v>
      </c>
      <c r="R7" s="38" t="s">
        <v>248</v>
      </c>
      <c r="S7" s="40">
        <v>1237</v>
      </c>
      <c r="T7" s="40">
        <v>1282</v>
      </c>
      <c r="U7" s="40">
        <v>1112</v>
      </c>
      <c r="V7" s="40">
        <v>1077</v>
      </c>
      <c r="W7" s="40">
        <v>3878</v>
      </c>
      <c r="X7" s="40">
        <v>2328</v>
      </c>
      <c r="Y7" s="40">
        <v>961</v>
      </c>
      <c r="Z7" s="40">
        <v>1849</v>
      </c>
      <c r="AA7" s="40">
        <v>1097</v>
      </c>
      <c r="AB7" s="40">
        <v>999</v>
      </c>
      <c r="AC7" s="40">
        <v>1178</v>
      </c>
      <c r="AD7" s="40">
        <v>1661</v>
      </c>
      <c r="AE7" s="40">
        <v>1031</v>
      </c>
      <c r="AF7" s="40">
        <v>717</v>
      </c>
      <c r="AG7" s="40">
        <v>1552</v>
      </c>
    </row>
    <row r="8" spans="1:33" s="6" customFormat="1" ht="30" customHeight="1">
      <c r="A8" s="260"/>
      <c r="B8" s="18" t="s">
        <v>83</v>
      </c>
      <c r="C8" s="10">
        <v>4805</v>
      </c>
      <c r="D8" s="173">
        <v>5372</v>
      </c>
      <c r="E8" s="27">
        <v>-567</v>
      </c>
      <c r="F8" s="9">
        <v>675</v>
      </c>
      <c r="G8" s="8">
        <v>266</v>
      </c>
      <c r="H8" s="8">
        <v>941</v>
      </c>
      <c r="I8" s="8">
        <v>258</v>
      </c>
      <c r="J8" s="8">
        <v>93</v>
      </c>
      <c r="K8" s="8">
        <v>351</v>
      </c>
      <c r="L8" s="8">
        <v>517</v>
      </c>
      <c r="M8" s="8">
        <v>351</v>
      </c>
      <c r="N8" s="8">
        <v>235</v>
      </c>
      <c r="O8" s="8">
        <v>193</v>
      </c>
      <c r="P8" s="8">
        <v>428</v>
      </c>
      <c r="Q8" s="260"/>
      <c r="R8" s="18" t="s">
        <v>83</v>
      </c>
      <c r="S8" s="8">
        <v>130</v>
      </c>
      <c r="T8" s="8">
        <v>177</v>
      </c>
      <c r="U8" s="8">
        <v>120</v>
      </c>
      <c r="V8" s="8">
        <v>129</v>
      </c>
      <c r="W8" s="8">
        <v>355</v>
      </c>
      <c r="X8" s="8">
        <v>149</v>
      </c>
      <c r="Y8" s="8">
        <v>114</v>
      </c>
      <c r="Z8" s="8">
        <v>199</v>
      </c>
      <c r="AA8" s="8">
        <v>94</v>
      </c>
      <c r="AB8" s="8">
        <v>106</v>
      </c>
      <c r="AC8" s="8">
        <v>102</v>
      </c>
      <c r="AD8" s="8">
        <v>189</v>
      </c>
      <c r="AE8" s="8">
        <v>118</v>
      </c>
      <c r="AF8" s="8">
        <v>78</v>
      </c>
      <c r="AG8" s="8">
        <v>157</v>
      </c>
    </row>
    <row r="9" spans="1:33" s="152" customFormat="1" ht="30" customHeight="1">
      <c r="A9" s="260"/>
      <c r="B9" s="151" t="s">
        <v>84</v>
      </c>
      <c r="C9" s="10">
        <v>35247</v>
      </c>
      <c r="D9" s="173">
        <v>38291</v>
      </c>
      <c r="E9" s="27">
        <v>-3044</v>
      </c>
      <c r="F9" s="9">
        <v>3114</v>
      </c>
      <c r="G9" s="8">
        <v>1321</v>
      </c>
      <c r="H9" s="8">
        <v>4435</v>
      </c>
      <c r="I9" s="8">
        <v>2260</v>
      </c>
      <c r="J9" s="8">
        <v>1022</v>
      </c>
      <c r="K9" s="8">
        <v>3282</v>
      </c>
      <c r="L9" s="8">
        <v>2175</v>
      </c>
      <c r="M9" s="8">
        <v>1885</v>
      </c>
      <c r="N9" s="8">
        <v>1953</v>
      </c>
      <c r="O9" s="8">
        <v>1775</v>
      </c>
      <c r="P9" s="8">
        <v>3728</v>
      </c>
      <c r="Q9" s="260"/>
      <c r="R9" s="151" t="s">
        <v>84</v>
      </c>
      <c r="S9" s="8">
        <v>1107</v>
      </c>
      <c r="T9" s="8">
        <v>1105</v>
      </c>
      <c r="U9" s="8">
        <v>992</v>
      </c>
      <c r="V9" s="8">
        <v>948</v>
      </c>
      <c r="W9" s="8">
        <v>3523</v>
      </c>
      <c r="X9" s="8">
        <v>2179</v>
      </c>
      <c r="Y9" s="8">
        <v>847</v>
      </c>
      <c r="Z9" s="8">
        <v>1650</v>
      </c>
      <c r="AA9" s="8">
        <v>1003</v>
      </c>
      <c r="AB9" s="8">
        <v>893</v>
      </c>
      <c r="AC9" s="8">
        <v>1076</v>
      </c>
      <c r="AD9" s="8">
        <v>1472</v>
      </c>
      <c r="AE9" s="8">
        <v>913</v>
      </c>
      <c r="AF9" s="8">
        <v>639</v>
      </c>
      <c r="AG9" s="8">
        <v>1395</v>
      </c>
    </row>
    <row r="10" spans="1:33" s="152" customFormat="1" ht="30" customHeight="1">
      <c r="A10" s="260"/>
      <c r="B10" s="151" t="s">
        <v>85</v>
      </c>
      <c r="C10" s="153">
        <v>33</v>
      </c>
      <c r="D10" s="173">
        <v>30</v>
      </c>
      <c r="E10" s="27">
        <v>3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3</v>
      </c>
      <c r="T10" s="8">
        <v>0</v>
      </c>
      <c r="U10" s="8">
        <v>4</v>
      </c>
      <c r="V10" s="8">
        <v>0</v>
      </c>
      <c r="W10" s="8">
        <v>0</v>
      </c>
      <c r="X10" s="8">
        <v>6</v>
      </c>
      <c r="Y10" s="8">
        <v>3</v>
      </c>
      <c r="Z10" s="8">
        <v>0</v>
      </c>
      <c r="AA10" s="8">
        <v>0</v>
      </c>
      <c r="AB10" s="8">
        <v>6</v>
      </c>
      <c r="AC10" s="8">
        <v>3</v>
      </c>
      <c r="AD10" s="8">
        <v>0</v>
      </c>
      <c r="AE10" s="8">
        <v>0</v>
      </c>
      <c r="AF10" s="8">
        <v>2</v>
      </c>
      <c r="AG10" s="8">
        <v>1</v>
      </c>
    </row>
    <row r="11" spans="1:33" s="6" customFormat="1" ht="30" customHeight="1">
      <c r="A11" s="260"/>
      <c r="B11" s="18" t="s">
        <v>86</v>
      </c>
      <c r="C11" s="10">
        <v>544</v>
      </c>
      <c r="D11" s="173">
        <v>690</v>
      </c>
      <c r="E11" s="11">
        <v>-146</v>
      </c>
      <c r="F11" s="9">
        <v>6</v>
      </c>
      <c r="G11" s="8">
        <v>17</v>
      </c>
      <c r="H11" s="8">
        <v>23</v>
      </c>
      <c r="I11" s="8">
        <v>98</v>
      </c>
      <c r="J11" s="8">
        <v>43</v>
      </c>
      <c r="K11" s="8">
        <v>141</v>
      </c>
      <c r="L11" s="8">
        <v>0</v>
      </c>
      <c r="M11" s="8">
        <v>2</v>
      </c>
      <c r="N11" s="8">
        <v>18</v>
      </c>
      <c r="O11" s="8">
        <v>48</v>
      </c>
      <c r="P11" s="8">
        <v>66</v>
      </c>
      <c r="Q11" s="260"/>
      <c r="R11" s="18" t="s">
        <v>86</v>
      </c>
      <c r="S11" s="8">
        <v>0</v>
      </c>
      <c r="T11" s="8">
        <v>1</v>
      </c>
      <c r="U11" s="8">
        <v>22</v>
      </c>
      <c r="V11" s="8">
        <v>0</v>
      </c>
      <c r="W11" s="8">
        <v>30</v>
      </c>
      <c r="X11" s="8">
        <v>71</v>
      </c>
      <c r="Y11" s="8">
        <v>3</v>
      </c>
      <c r="Z11" s="8">
        <v>24</v>
      </c>
      <c r="AA11" s="8">
        <v>10</v>
      </c>
      <c r="AB11" s="8">
        <v>1</v>
      </c>
      <c r="AC11" s="8">
        <v>119</v>
      </c>
      <c r="AD11" s="8">
        <v>0</v>
      </c>
      <c r="AE11" s="8">
        <v>12</v>
      </c>
      <c r="AF11" s="8">
        <v>0</v>
      </c>
      <c r="AG11" s="8">
        <v>19</v>
      </c>
    </row>
    <row r="12" spans="1:33" s="6" customFormat="1" ht="30" customHeight="1">
      <c r="A12" s="260"/>
      <c r="B12" s="18" t="s">
        <v>87</v>
      </c>
      <c r="C12" s="10">
        <v>2795</v>
      </c>
      <c r="D12" s="173">
        <v>1768</v>
      </c>
      <c r="E12" s="11">
        <v>1027</v>
      </c>
      <c r="F12" s="9">
        <v>207</v>
      </c>
      <c r="G12" s="8">
        <v>111</v>
      </c>
      <c r="H12" s="8">
        <v>318</v>
      </c>
      <c r="I12" s="8">
        <v>105</v>
      </c>
      <c r="J12" s="8">
        <v>93</v>
      </c>
      <c r="K12" s="8">
        <v>198</v>
      </c>
      <c r="L12" s="8">
        <v>160</v>
      </c>
      <c r="M12" s="8">
        <v>257</v>
      </c>
      <c r="N12" s="8">
        <v>72</v>
      </c>
      <c r="O12" s="8">
        <v>91</v>
      </c>
      <c r="P12" s="8">
        <v>163</v>
      </c>
      <c r="Q12" s="260"/>
      <c r="R12" s="18" t="s">
        <v>87</v>
      </c>
      <c r="S12" s="8">
        <v>69</v>
      </c>
      <c r="T12" s="8">
        <v>49</v>
      </c>
      <c r="U12" s="8">
        <v>71</v>
      </c>
      <c r="V12" s="8">
        <v>78</v>
      </c>
      <c r="W12" s="8">
        <v>286</v>
      </c>
      <c r="X12" s="8">
        <v>192</v>
      </c>
      <c r="Y12" s="8">
        <v>69</v>
      </c>
      <c r="Z12" s="8">
        <v>134</v>
      </c>
      <c r="AA12" s="8">
        <v>120</v>
      </c>
      <c r="AB12" s="8">
        <v>95</v>
      </c>
      <c r="AC12" s="8">
        <v>108</v>
      </c>
      <c r="AD12" s="8">
        <v>114</v>
      </c>
      <c r="AE12" s="8">
        <v>81</v>
      </c>
      <c r="AF12" s="8">
        <v>45</v>
      </c>
      <c r="AG12" s="8">
        <v>188</v>
      </c>
    </row>
    <row r="13" spans="1:33" s="6" customFormat="1" ht="30" customHeight="1">
      <c r="A13" s="260"/>
      <c r="B13" s="18" t="s">
        <v>88</v>
      </c>
      <c r="C13" s="10">
        <v>2</v>
      </c>
      <c r="D13" s="173">
        <v>2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1</v>
      </c>
      <c r="P13" s="8">
        <v>2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712</v>
      </c>
      <c r="D14" s="173">
        <v>571</v>
      </c>
      <c r="E14" s="11">
        <v>141</v>
      </c>
      <c r="F14" s="9">
        <v>7</v>
      </c>
      <c r="G14" s="8">
        <v>3</v>
      </c>
      <c r="H14" s="8">
        <v>10</v>
      </c>
      <c r="I14" s="8">
        <v>113</v>
      </c>
      <c r="J14" s="8">
        <v>63</v>
      </c>
      <c r="K14" s="8">
        <v>176</v>
      </c>
      <c r="L14" s="8">
        <v>89</v>
      </c>
      <c r="M14" s="8">
        <v>67</v>
      </c>
      <c r="N14" s="8">
        <v>55</v>
      </c>
      <c r="O14" s="8">
        <v>39</v>
      </c>
      <c r="P14" s="8">
        <v>94</v>
      </c>
      <c r="Q14" s="260"/>
      <c r="R14" s="18" t="s">
        <v>89</v>
      </c>
      <c r="S14" s="8">
        <v>3</v>
      </c>
      <c r="T14" s="8">
        <v>28</v>
      </c>
      <c r="U14" s="8">
        <v>3</v>
      </c>
      <c r="V14" s="8">
        <v>0</v>
      </c>
      <c r="W14" s="8">
        <v>71</v>
      </c>
      <c r="X14" s="8">
        <v>100</v>
      </c>
      <c r="Y14" s="8">
        <v>7</v>
      </c>
      <c r="Z14" s="8">
        <v>7</v>
      </c>
      <c r="AA14" s="8">
        <v>1</v>
      </c>
      <c r="AB14" s="8">
        <v>30</v>
      </c>
      <c r="AC14" s="8">
        <v>11</v>
      </c>
      <c r="AD14" s="8">
        <v>2</v>
      </c>
      <c r="AE14" s="8">
        <v>10</v>
      </c>
      <c r="AF14" s="8">
        <v>3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558</v>
      </c>
      <c r="D15" s="173">
        <v>294</v>
      </c>
      <c r="E15" s="11">
        <v>264</v>
      </c>
      <c r="F15" s="9">
        <v>0</v>
      </c>
      <c r="G15" s="8">
        <v>34</v>
      </c>
      <c r="H15" s="8">
        <v>34</v>
      </c>
      <c r="I15" s="8">
        <v>0</v>
      </c>
      <c r="J15" s="8">
        <v>0</v>
      </c>
      <c r="K15" s="8">
        <v>0</v>
      </c>
      <c r="L15" s="8">
        <v>18</v>
      </c>
      <c r="M15" s="8">
        <v>31</v>
      </c>
      <c r="N15" s="8">
        <v>0</v>
      </c>
      <c r="O15" s="8">
        <v>22</v>
      </c>
      <c r="P15" s="8">
        <v>22</v>
      </c>
      <c r="Q15" s="259"/>
      <c r="R15" s="18" t="s">
        <v>90</v>
      </c>
      <c r="S15" s="8">
        <v>0</v>
      </c>
      <c r="T15" s="8">
        <v>2</v>
      </c>
      <c r="U15" s="8">
        <v>9</v>
      </c>
      <c r="V15" s="8">
        <v>88</v>
      </c>
      <c r="W15" s="8">
        <v>52</v>
      </c>
      <c r="X15" s="8">
        <v>235</v>
      </c>
      <c r="Y15" s="8">
        <v>1</v>
      </c>
      <c r="Z15" s="8">
        <v>8</v>
      </c>
      <c r="AA15" s="8">
        <v>5</v>
      </c>
      <c r="AB15" s="8">
        <v>11</v>
      </c>
      <c r="AC15" s="8">
        <v>5</v>
      </c>
      <c r="AD15" s="8">
        <v>5</v>
      </c>
      <c r="AE15" s="8">
        <v>13</v>
      </c>
      <c r="AF15" s="8">
        <v>17</v>
      </c>
      <c r="AG15" s="8">
        <v>2</v>
      </c>
    </row>
    <row r="16" spans="1:33" s="15" customFormat="1" ht="30" customHeight="1">
      <c r="A16" s="30" t="s">
        <v>19</v>
      </c>
      <c r="B16" s="38" t="s">
        <v>250</v>
      </c>
      <c r="C16" s="39">
        <v>43850</v>
      </c>
      <c r="D16" s="180">
        <v>49204</v>
      </c>
      <c r="E16" s="41">
        <v>-5354</v>
      </c>
      <c r="F16" s="42">
        <v>3910</v>
      </c>
      <c r="G16" s="40">
        <v>1689</v>
      </c>
      <c r="H16" s="40">
        <v>5599</v>
      </c>
      <c r="I16" s="40">
        <v>2574</v>
      </c>
      <c r="J16" s="40">
        <v>1147</v>
      </c>
      <c r="K16" s="40">
        <v>3721</v>
      </c>
      <c r="L16" s="40">
        <v>2872</v>
      </c>
      <c r="M16" s="40">
        <v>2193</v>
      </c>
      <c r="N16" s="40">
        <v>2744</v>
      </c>
      <c r="O16" s="40">
        <v>2454</v>
      </c>
      <c r="P16" s="40">
        <v>5198</v>
      </c>
      <c r="Q16" s="30" t="s">
        <v>19</v>
      </c>
      <c r="R16" s="38" t="s">
        <v>250</v>
      </c>
      <c r="S16" s="40">
        <v>1509</v>
      </c>
      <c r="T16" s="40">
        <v>1482</v>
      </c>
      <c r="U16" s="40">
        <v>1222</v>
      </c>
      <c r="V16" s="40">
        <v>1165</v>
      </c>
      <c r="W16" s="40">
        <v>4061</v>
      </c>
      <c r="X16" s="40">
        <v>2469</v>
      </c>
      <c r="Y16" s="40">
        <v>1030</v>
      </c>
      <c r="Z16" s="40">
        <v>1942</v>
      </c>
      <c r="AA16" s="40">
        <v>1338</v>
      </c>
      <c r="AB16" s="40">
        <v>1232</v>
      </c>
      <c r="AC16" s="40">
        <v>1382</v>
      </c>
      <c r="AD16" s="40">
        <v>1805</v>
      </c>
      <c r="AE16" s="40">
        <v>1123</v>
      </c>
      <c r="AF16" s="40">
        <v>851</v>
      </c>
      <c r="AG16" s="40">
        <v>1656</v>
      </c>
    </row>
    <row r="17" spans="1:33" s="6" customFormat="1" ht="30" customHeight="1">
      <c r="A17" s="30" t="s">
        <v>103</v>
      </c>
      <c r="B17" s="18" t="s">
        <v>251</v>
      </c>
      <c r="C17" s="10">
        <v>22110</v>
      </c>
      <c r="D17" s="173">
        <v>25047</v>
      </c>
      <c r="E17" s="11">
        <v>-2937</v>
      </c>
      <c r="F17" s="9">
        <v>1923</v>
      </c>
      <c r="G17" s="8">
        <v>788</v>
      </c>
      <c r="H17" s="8">
        <v>2711</v>
      </c>
      <c r="I17" s="8">
        <v>1244</v>
      </c>
      <c r="J17" s="8">
        <v>673</v>
      </c>
      <c r="K17" s="8">
        <v>1917</v>
      </c>
      <c r="L17" s="8">
        <v>1522</v>
      </c>
      <c r="M17" s="8">
        <v>1210</v>
      </c>
      <c r="N17" s="8">
        <v>1271</v>
      </c>
      <c r="O17" s="8">
        <v>1284</v>
      </c>
      <c r="P17" s="8">
        <v>2555</v>
      </c>
      <c r="Q17" s="30" t="s">
        <v>103</v>
      </c>
      <c r="R17" s="18" t="s">
        <v>251</v>
      </c>
      <c r="S17" s="8">
        <v>784</v>
      </c>
      <c r="T17" s="8">
        <v>684</v>
      </c>
      <c r="U17" s="8">
        <v>657</v>
      </c>
      <c r="V17" s="8">
        <v>499</v>
      </c>
      <c r="W17" s="8">
        <v>1974</v>
      </c>
      <c r="X17" s="8">
        <v>864</v>
      </c>
      <c r="Y17" s="8">
        <v>620</v>
      </c>
      <c r="Z17" s="8">
        <v>876</v>
      </c>
      <c r="AA17" s="8">
        <v>648</v>
      </c>
      <c r="AB17" s="8">
        <v>623</v>
      </c>
      <c r="AC17" s="8">
        <v>915</v>
      </c>
      <c r="AD17" s="8">
        <v>927</v>
      </c>
      <c r="AE17" s="8">
        <v>685</v>
      </c>
      <c r="AF17" s="8">
        <v>485</v>
      </c>
      <c r="AG17" s="8">
        <v>954</v>
      </c>
    </row>
    <row r="18" spans="1:33" s="6" customFormat="1" ht="30" customHeight="1">
      <c r="A18" s="30"/>
      <c r="B18" s="18" t="s">
        <v>114</v>
      </c>
      <c r="C18" s="10">
        <v>17973</v>
      </c>
      <c r="D18" s="173">
        <v>19347</v>
      </c>
      <c r="E18" s="11">
        <v>-1374</v>
      </c>
      <c r="F18" s="9">
        <v>1738</v>
      </c>
      <c r="G18" s="8">
        <v>645</v>
      </c>
      <c r="H18" s="8">
        <v>2383</v>
      </c>
      <c r="I18" s="8">
        <v>881</v>
      </c>
      <c r="J18" s="8">
        <v>480</v>
      </c>
      <c r="K18" s="8">
        <v>1361</v>
      </c>
      <c r="L18" s="8">
        <v>1376</v>
      </c>
      <c r="M18" s="8">
        <v>1033</v>
      </c>
      <c r="N18" s="8">
        <v>983</v>
      </c>
      <c r="O18" s="8">
        <v>932</v>
      </c>
      <c r="P18" s="8">
        <v>1915</v>
      </c>
      <c r="Q18" s="30"/>
      <c r="R18" s="18" t="s">
        <v>114</v>
      </c>
      <c r="S18" s="8">
        <v>634</v>
      </c>
      <c r="T18" s="8">
        <v>613</v>
      </c>
      <c r="U18" s="8">
        <v>511</v>
      </c>
      <c r="V18" s="8">
        <v>426</v>
      </c>
      <c r="W18" s="8">
        <v>1692</v>
      </c>
      <c r="X18" s="8">
        <v>676</v>
      </c>
      <c r="Y18" s="8">
        <v>458</v>
      </c>
      <c r="Z18" s="8">
        <v>757</v>
      </c>
      <c r="AA18" s="8">
        <v>505</v>
      </c>
      <c r="AB18" s="8">
        <v>471</v>
      </c>
      <c r="AC18" s="8">
        <v>639</v>
      </c>
      <c r="AD18" s="8">
        <v>807</v>
      </c>
      <c r="AE18" s="8">
        <v>515</v>
      </c>
      <c r="AF18" s="8">
        <v>376</v>
      </c>
      <c r="AG18" s="8">
        <v>825</v>
      </c>
    </row>
    <row r="19" spans="1:33" s="6" customFormat="1" ht="30" customHeight="1">
      <c r="A19" s="30"/>
      <c r="B19" s="18" t="s">
        <v>115</v>
      </c>
      <c r="C19" s="10">
        <v>4137</v>
      </c>
      <c r="D19" s="173">
        <v>5700</v>
      </c>
      <c r="E19" s="11">
        <v>-1563</v>
      </c>
      <c r="F19" s="9">
        <v>185</v>
      </c>
      <c r="G19" s="8">
        <v>143</v>
      </c>
      <c r="H19" s="8">
        <v>328</v>
      </c>
      <c r="I19" s="8">
        <v>363</v>
      </c>
      <c r="J19" s="8">
        <v>193</v>
      </c>
      <c r="K19" s="8">
        <v>556</v>
      </c>
      <c r="L19" s="8">
        <v>146</v>
      </c>
      <c r="M19" s="8">
        <v>177</v>
      </c>
      <c r="N19" s="8">
        <v>288</v>
      </c>
      <c r="O19" s="8">
        <v>352</v>
      </c>
      <c r="P19" s="8">
        <v>640</v>
      </c>
      <c r="Q19" s="30"/>
      <c r="R19" s="18" t="s">
        <v>115</v>
      </c>
      <c r="S19" s="8">
        <v>150</v>
      </c>
      <c r="T19" s="8">
        <v>71</v>
      </c>
      <c r="U19" s="8">
        <v>146</v>
      </c>
      <c r="V19" s="8">
        <v>73</v>
      </c>
      <c r="W19" s="8">
        <v>282</v>
      </c>
      <c r="X19" s="8">
        <v>188</v>
      </c>
      <c r="Y19" s="8">
        <v>162</v>
      </c>
      <c r="Z19" s="8">
        <v>119</v>
      </c>
      <c r="AA19" s="8">
        <v>143</v>
      </c>
      <c r="AB19" s="8">
        <v>152</v>
      </c>
      <c r="AC19" s="8">
        <v>276</v>
      </c>
      <c r="AD19" s="8">
        <v>120</v>
      </c>
      <c r="AE19" s="8">
        <v>170</v>
      </c>
      <c r="AF19" s="8">
        <v>109</v>
      </c>
      <c r="AG19" s="8">
        <v>129</v>
      </c>
    </row>
    <row r="20" spans="1:33" s="6" customFormat="1" ht="30" customHeight="1">
      <c r="A20" s="30" t="s">
        <v>104</v>
      </c>
      <c r="B20" s="18" t="s">
        <v>102</v>
      </c>
      <c r="C20" s="10">
        <v>6464</v>
      </c>
      <c r="D20" s="173">
        <v>7369</v>
      </c>
      <c r="E20" s="11">
        <v>-905</v>
      </c>
      <c r="F20" s="9">
        <v>244</v>
      </c>
      <c r="G20" s="8">
        <v>173</v>
      </c>
      <c r="H20" s="8">
        <v>417</v>
      </c>
      <c r="I20" s="8">
        <v>239</v>
      </c>
      <c r="J20" s="8">
        <v>143</v>
      </c>
      <c r="K20" s="8">
        <v>382</v>
      </c>
      <c r="L20" s="8">
        <v>507</v>
      </c>
      <c r="M20" s="8">
        <v>311</v>
      </c>
      <c r="N20" s="8">
        <v>411</v>
      </c>
      <c r="O20" s="8">
        <v>452</v>
      </c>
      <c r="P20" s="8">
        <v>863</v>
      </c>
      <c r="Q20" s="30" t="s">
        <v>104</v>
      </c>
      <c r="R20" s="18" t="s">
        <v>102</v>
      </c>
      <c r="S20" s="8">
        <v>258</v>
      </c>
      <c r="T20" s="8">
        <v>205</v>
      </c>
      <c r="U20" s="8">
        <v>173</v>
      </c>
      <c r="V20" s="8">
        <v>268</v>
      </c>
      <c r="W20" s="8">
        <v>530</v>
      </c>
      <c r="X20" s="8">
        <v>665</v>
      </c>
      <c r="Y20" s="8">
        <v>165</v>
      </c>
      <c r="Z20" s="8">
        <v>253</v>
      </c>
      <c r="AA20" s="8">
        <v>348</v>
      </c>
      <c r="AB20" s="8">
        <v>267</v>
      </c>
      <c r="AC20" s="8">
        <v>193</v>
      </c>
      <c r="AD20" s="8">
        <v>283</v>
      </c>
      <c r="AE20" s="8">
        <v>130</v>
      </c>
      <c r="AF20" s="8">
        <v>117</v>
      </c>
      <c r="AG20" s="8">
        <v>129</v>
      </c>
    </row>
    <row r="21" spans="1:33" s="6" customFormat="1" ht="56.25">
      <c r="A21" s="30" t="s">
        <v>105</v>
      </c>
      <c r="B21" s="18" t="s">
        <v>436</v>
      </c>
      <c r="C21" s="10">
        <v>1851</v>
      </c>
      <c r="D21" s="173">
        <v>1743</v>
      </c>
      <c r="E21" s="11">
        <v>108</v>
      </c>
      <c r="F21" s="9">
        <v>138</v>
      </c>
      <c r="G21" s="8">
        <v>67</v>
      </c>
      <c r="H21" s="8">
        <v>205</v>
      </c>
      <c r="I21" s="8">
        <v>233</v>
      </c>
      <c r="J21" s="8">
        <v>32</v>
      </c>
      <c r="K21" s="8">
        <v>265</v>
      </c>
      <c r="L21" s="8">
        <v>19</v>
      </c>
      <c r="M21" s="8">
        <v>69</v>
      </c>
      <c r="N21" s="8">
        <v>418</v>
      </c>
      <c r="O21" s="8">
        <v>171</v>
      </c>
      <c r="P21" s="8">
        <v>589</v>
      </c>
      <c r="Q21" s="30" t="s">
        <v>105</v>
      </c>
      <c r="R21" s="18" t="s">
        <v>436</v>
      </c>
      <c r="S21" s="8">
        <v>61</v>
      </c>
      <c r="T21" s="8">
        <v>84</v>
      </c>
      <c r="U21" s="8">
        <v>39</v>
      </c>
      <c r="V21" s="8">
        <v>62</v>
      </c>
      <c r="W21" s="8">
        <v>13</v>
      </c>
      <c r="X21" s="8">
        <v>219</v>
      </c>
      <c r="Y21" s="8">
        <v>19</v>
      </c>
      <c r="Z21" s="8">
        <v>17</v>
      </c>
      <c r="AA21" s="8">
        <v>27</v>
      </c>
      <c r="AB21" s="8">
        <v>37</v>
      </c>
      <c r="AC21" s="8">
        <v>8</v>
      </c>
      <c r="AD21" s="8">
        <v>23</v>
      </c>
      <c r="AE21" s="8">
        <v>4</v>
      </c>
      <c r="AF21" s="8">
        <v>9</v>
      </c>
      <c r="AG21" s="8">
        <v>82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2</v>
      </c>
      <c r="E22" s="27">
        <v>-1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7130</v>
      </c>
      <c r="D23" s="173">
        <v>8366</v>
      </c>
      <c r="E23" s="11">
        <v>-1236</v>
      </c>
      <c r="F23" s="9">
        <v>1038</v>
      </c>
      <c r="G23" s="8">
        <v>437</v>
      </c>
      <c r="H23" s="8">
        <v>1475</v>
      </c>
      <c r="I23" s="8">
        <v>382</v>
      </c>
      <c r="J23" s="8">
        <v>91</v>
      </c>
      <c r="K23" s="8">
        <v>473</v>
      </c>
      <c r="L23" s="8">
        <v>513</v>
      </c>
      <c r="M23" s="8">
        <v>285</v>
      </c>
      <c r="N23" s="8">
        <v>310</v>
      </c>
      <c r="O23" s="8">
        <v>218</v>
      </c>
      <c r="P23" s="8">
        <v>528</v>
      </c>
      <c r="Q23" s="30" t="s">
        <v>107</v>
      </c>
      <c r="R23" s="18" t="s">
        <v>93</v>
      </c>
      <c r="S23" s="8">
        <v>225</v>
      </c>
      <c r="T23" s="8">
        <v>292</v>
      </c>
      <c r="U23" s="8">
        <v>176</v>
      </c>
      <c r="V23" s="8">
        <v>176</v>
      </c>
      <c r="W23" s="8">
        <v>976</v>
      </c>
      <c r="X23" s="8">
        <v>356</v>
      </c>
      <c r="Y23" s="8">
        <v>92</v>
      </c>
      <c r="Z23" s="8">
        <v>278</v>
      </c>
      <c r="AA23" s="8">
        <v>115</v>
      </c>
      <c r="AB23" s="8">
        <v>141</v>
      </c>
      <c r="AC23" s="8">
        <v>132</v>
      </c>
      <c r="AD23" s="8">
        <v>304</v>
      </c>
      <c r="AE23" s="8">
        <v>132</v>
      </c>
      <c r="AF23" s="8">
        <v>135</v>
      </c>
      <c r="AG23" s="8">
        <v>326</v>
      </c>
    </row>
    <row r="24" spans="1:33" s="6" customFormat="1" ht="30" customHeight="1">
      <c r="A24" s="30" t="s">
        <v>108</v>
      </c>
      <c r="B24" s="18" t="s">
        <v>94</v>
      </c>
      <c r="C24" s="10">
        <v>3038</v>
      </c>
      <c r="D24" s="173">
        <v>3614</v>
      </c>
      <c r="E24" s="11">
        <v>-576</v>
      </c>
      <c r="F24" s="9">
        <v>248</v>
      </c>
      <c r="G24" s="8">
        <v>126</v>
      </c>
      <c r="H24" s="8">
        <v>374</v>
      </c>
      <c r="I24" s="8">
        <v>177</v>
      </c>
      <c r="J24" s="8">
        <v>105</v>
      </c>
      <c r="K24" s="8">
        <v>282</v>
      </c>
      <c r="L24" s="8">
        <v>105</v>
      </c>
      <c r="M24" s="8">
        <v>188</v>
      </c>
      <c r="N24" s="8">
        <v>135</v>
      </c>
      <c r="O24" s="8">
        <v>163</v>
      </c>
      <c r="P24" s="173">
        <v>298</v>
      </c>
      <c r="Q24" s="30" t="s">
        <v>108</v>
      </c>
      <c r="R24" s="18" t="s">
        <v>94</v>
      </c>
      <c r="S24" s="8">
        <v>90</v>
      </c>
      <c r="T24" s="8">
        <v>116</v>
      </c>
      <c r="U24" s="8">
        <v>106</v>
      </c>
      <c r="V24" s="8">
        <v>93</v>
      </c>
      <c r="W24" s="8">
        <v>302</v>
      </c>
      <c r="X24" s="8">
        <v>196</v>
      </c>
      <c r="Y24" s="8">
        <v>73</v>
      </c>
      <c r="Z24" s="8">
        <v>136</v>
      </c>
      <c r="AA24" s="8">
        <v>96</v>
      </c>
      <c r="AB24" s="8">
        <v>115</v>
      </c>
      <c r="AC24" s="8">
        <v>70</v>
      </c>
      <c r="AD24" s="8">
        <v>152</v>
      </c>
      <c r="AE24" s="8">
        <v>92</v>
      </c>
      <c r="AF24" s="8">
        <v>69</v>
      </c>
      <c r="AG24" s="8">
        <v>85</v>
      </c>
    </row>
    <row r="25" spans="1:33" s="6" customFormat="1" ht="30" customHeight="1">
      <c r="A25" s="30" t="s">
        <v>109</v>
      </c>
      <c r="B25" s="18" t="s">
        <v>95</v>
      </c>
      <c r="C25" s="10">
        <v>11</v>
      </c>
      <c r="D25" s="173">
        <v>12</v>
      </c>
      <c r="E25" s="11">
        <v>-1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514</v>
      </c>
      <c r="D26" s="173">
        <v>324</v>
      </c>
      <c r="E26" s="11">
        <v>190</v>
      </c>
      <c r="F26" s="9">
        <v>65</v>
      </c>
      <c r="G26" s="8">
        <v>9</v>
      </c>
      <c r="H26" s="8">
        <v>74</v>
      </c>
      <c r="I26" s="8">
        <v>41</v>
      </c>
      <c r="J26" s="8">
        <v>10</v>
      </c>
      <c r="K26" s="8">
        <v>51</v>
      </c>
      <c r="L26" s="8">
        <v>42</v>
      </c>
      <c r="M26" s="8">
        <v>26</v>
      </c>
      <c r="N26" s="8">
        <v>61</v>
      </c>
      <c r="O26" s="8">
        <v>36</v>
      </c>
      <c r="P26" s="8">
        <v>97</v>
      </c>
      <c r="Q26" s="30" t="s">
        <v>110</v>
      </c>
      <c r="R26" s="18" t="s">
        <v>96</v>
      </c>
      <c r="S26" s="8">
        <v>16</v>
      </c>
      <c r="T26" s="8">
        <v>12</v>
      </c>
      <c r="U26" s="8">
        <v>13</v>
      </c>
      <c r="V26" s="8">
        <v>7</v>
      </c>
      <c r="W26" s="8">
        <v>40</v>
      </c>
      <c r="X26" s="8">
        <v>23</v>
      </c>
      <c r="Y26" s="8">
        <v>11</v>
      </c>
      <c r="Z26" s="8">
        <v>21</v>
      </c>
      <c r="AA26" s="8">
        <v>9</v>
      </c>
      <c r="AB26" s="8">
        <v>11</v>
      </c>
      <c r="AC26" s="8">
        <v>11</v>
      </c>
      <c r="AD26" s="8">
        <v>15</v>
      </c>
      <c r="AE26" s="8">
        <v>11</v>
      </c>
      <c r="AF26" s="8">
        <v>9</v>
      </c>
      <c r="AG26" s="8">
        <v>15</v>
      </c>
    </row>
    <row r="27" spans="1:33" s="6" customFormat="1" ht="30" customHeight="1">
      <c r="A27" s="30" t="s">
        <v>111</v>
      </c>
      <c r="B27" s="18" t="s">
        <v>97</v>
      </c>
      <c r="C27" s="10">
        <v>180</v>
      </c>
      <c r="D27" s="173">
        <v>273</v>
      </c>
      <c r="E27" s="11">
        <v>-93</v>
      </c>
      <c r="F27" s="9">
        <v>28</v>
      </c>
      <c r="G27" s="8">
        <v>3</v>
      </c>
      <c r="H27" s="8">
        <v>31</v>
      </c>
      <c r="I27" s="8">
        <v>8</v>
      </c>
      <c r="J27" s="8">
        <v>2</v>
      </c>
      <c r="K27" s="8">
        <v>10</v>
      </c>
      <c r="L27" s="8">
        <v>7</v>
      </c>
      <c r="M27" s="8">
        <v>11</v>
      </c>
      <c r="N27" s="8">
        <v>2</v>
      </c>
      <c r="O27" s="8">
        <v>7</v>
      </c>
      <c r="P27" s="8">
        <v>9</v>
      </c>
      <c r="Q27" s="30" t="s">
        <v>111</v>
      </c>
      <c r="R27" s="18" t="s">
        <v>97</v>
      </c>
      <c r="S27" s="8">
        <v>5</v>
      </c>
      <c r="T27" s="8">
        <v>5</v>
      </c>
      <c r="U27" s="8">
        <v>2</v>
      </c>
      <c r="V27" s="8">
        <v>4</v>
      </c>
      <c r="W27" s="8">
        <v>26</v>
      </c>
      <c r="X27" s="8">
        <v>6</v>
      </c>
      <c r="Y27" s="8">
        <v>4</v>
      </c>
      <c r="Z27" s="8">
        <v>7</v>
      </c>
      <c r="AA27" s="8">
        <v>16</v>
      </c>
      <c r="AB27" s="8">
        <v>3</v>
      </c>
      <c r="AC27" s="8">
        <v>3</v>
      </c>
      <c r="AD27" s="8">
        <v>16</v>
      </c>
      <c r="AE27" s="8">
        <v>4</v>
      </c>
      <c r="AF27" s="8">
        <v>2</v>
      </c>
      <c r="AG27" s="8">
        <v>9</v>
      </c>
    </row>
    <row r="28" spans="1:33" s="6" customFormat="1" ht="30" customHeight="1">
      <c r="A28" s="30" t="s">
        <v>112</v>
      </c>
      <c r="B28" s="18" t="s">
        <v>98</v>
      </c>
      <c r="C28" s="10">
        <v>266</v>
      </c>
      <c r="D28" s="173">
        <v>383</v>
      </c>
      <c r="E28" s="11">
        <v>-117</v>
      </c>
      <c r="F28" s="9">
        <v>53</v>
      </c>
      <c r="G28" s="8">
        <v>13</v>
      </c>
      <c r="H28" s="8">
        <v>66</v>
      </c>
      <c r="I28" s="8">
        <v>5</v>
      </c>
      <c r="J28" s="8">
        <v>2</v>
      </c>
      <c r="K28" s="8">
        <v>7</v>
      </c>
      <c r="L28" s="8">
        <v>18</v>
      </c>
      <c r="M28" s="8">
        <v>11</v>
      </c>
      <c r="N28" s="8">
        <v>24</v>
      </c>
      <c r="O28" s="8">
        <v>4</v>
      </c>
      <c r="P28" s="8">
        <v>28</v>
      </c>
      <c r="Q28" s="30" t="s">
        <v>112</v>
      </c>
      <c r="R28" s="18" t="s">
        <v>98</v>
      </c>
      <c r="S28" s="8">
        <v>7</v>
      </c>
      <c r="T28" s="8">
        <v>11</v>
      </c>
      <c r="U28" s="8">
        <v>2</v>
      </c>
      <c r="V28" s="8">
        <v>2</v>
      </c>
      <c r="W28" s="8">
        <v>29</v>
      </c>
      <c r="X28" s="8">
        <v>12</v>
      </c>
      <c r="Y28" s="8">
        <v>7</v>
      </c>
      <c r="Z28" s="8">
        <v>14</v>
      </c>
      <c r="AA28" s="8">
        <v>1</v>
      </c>
      <c r="AB28" s="8">
        <v>4</v>
      </c>
      <c r="AC28" s="8">
        <v>7</v>
      </c>
      <c r="AD28" s="8">
        <v>11</v>
      </c>
      <c r="AE28" s="8">
        <v>13</v>
      </c>
      <c r="AF28" s="8">
        <v>3</v>
      </c>
      <c r="AG28" s="8">
        <v>13</v>
      </c>
    </row>
    <row r="29" spans="1:33" s="6" customFormat="1" ht="30" customHeight="1">
      <c r="A29" s="31" t="s">
        <v>126</v>
      </c>
      <c r="B29" s="18" t="s">
        <v>99</v>
      </c>
      <c r="C29" s="10">
        <v>2285</v>
      </c>
      <c r="D29" s="173">
        <v>2071</v>
      </c>
      <c r="E29" s="11">
        <v>214</v>
      </c>
      <c r="F29" s="9">
        <v>169</v>
      </c>
      <c r="G29" s="8">
        <v>73</v>
      </c>
      <c r="H29" s="8">
        <v>242</v>
      </c>
      <c r="I29" s="8">
        <v>245</v>
      </c>
      <c r="J29" s="8">
        <v>89</v>
      </c>
      <c r="K29" s="8">
        <v>334</v>
      </c>
      <c r="L29" s="8">
        <v>138</v>
      </c>
      <c r="M29" s="8">
        <v>82</v>
      </c>
      <c r="N29" s="8">
        <v>112</v>
      </c>
      <c r="O29" s="8">
        <v>118</v>
      </c>
      <c r="P29" s="8">
        <v>230</v>
      </c>
      <c r="Q29" s="31" t="s">
        <v>126</v>
      </c>
      <c r="R29" s="18" t="s">
        <v>99</v>
      </c>
      <c r="S29" s="8">
        <v>62</v>
      </c>
      <c r="T29" s="8">
        <v>73</v>
      </c>
      <c r="U29" s="8">
        <v>54</v>
      </c>
      <c r="V29" s="8">
        <v>54</v>
      </c>
      <c r="W29" s="8">
        <v>168</v>
      </c>
      <c r="X29" s="8">
        <v>127</v>
      </c>
      <c r="Y29" s="8">
        <v>39</v>
      </c>
      <c r="Z29" s="8">
        <v>340</v>
      </c>
      <c r="AA29" s="8">
        <v>78</v>
      </c>
      <c r="AB29" s="8">
        <v>31</v>
      </c>
      <c r="AC29" s="8">
        <v>43</v>
      </c>
      <c r="AD29" s="8">
        <v>74</v>
      </c>
      <c r="AE29" s="8">
        <v>52</v>
      </c>
      <c r="AF29" s="8">
        <v>21</v>
      </c>
      <c r="AG29" s="8">
        <v>43</v>
      </c>
    </row>
    <row r="30" spans="1:33" s="45" customFormat="1" ht="30" customHeight="1">
      <c r="A30" s="273" t="s">
        <v>22</v>
      </c>
      <c r="B30" s="38" t="s">
        <v>100</v>
      </c>
      <c r="C30" s="39">
        <v>77745</v>
      </c>
      <c r="D30" s="180">
        <v>92981</v>
      </c>
      <c r="E30" s="41">
        <v>-15236</v>
      </c>
      <c r="F30" s="42">
        <v>6439</v>
      </c>
      <c r="G30" s="40">
        <v>2547</v>
      </c>
      <c r="H30" s="40">
        <v>8986</v>
      </c>
      <c r="I30" s="40">
        <v>3647</v>
      </c>
      <c r="J30" s="40">
        <v>1994</v>
      </c>
      <c r="K30" s="40">
        <v>5641</v>
      </c>
      <c r="L30" s="40">
        <v>4634</v>
      </c>
      <c r="M30" s="40">
        <v>4319</v>
      </c>
      <c r="N30" s="40">
        <v>5604</v>
      </c>
      <c r="O30" s="40">
        <v>5618</v>
      </c>
      <c r="P30" s="40">
        <v>11222</v>
      </c>
      <c r="Q30" s="258" t="s">
        <v>22</v>
      </c>
      <c r="R30" s="43" t="s">
        <v>100</v>
      </c>
      <c r="S30" s="40">
        <v>2541</v>
      </c>
      <c r="T30" s="40">
        <v>2243</v>
      </c>
      <c r="U30" s="40">
        <v>2331</v>
      </c>
      <c r="V30" s="40">
        <v>1924</v>
      </c>
      <c r="W30" s="40">
        <v>8644</v>
      </c>
      <c r="X30" s="40">
        <v>4033</v>
      </c>
      <c r="Y30" s="40">
        <v>1890</v>
      </c>
      <c r="Z30" s="40">
        <v>3584</v>
      </c>
      <c r="AA30" s="40">
        <v>2637</v>
      </c>
      <c r="AB30" s="40">
        <v>1746</v>
      </c>
      <c r="AC30" s="40">
        <v>1867</v>
      </c>
      <c r="AD30" s="40">
        <v>2773</v>
      </c>
      <c r="AE30" s="40">
        <v>2175</v>
      </c>
      <c r="AF30" s="40">
        <v>1663</v>
      </c>
      <c r="AG30" s="40">
        <v>2892</v>
      </c>
    </row>
    <row r="31" spans="1:33" s="55" customFormat="1" ht="30" customHeight="1" thickBot="1">
      <c r="A31" s="274"/>
      <c r="B31" s="18" t="s">
        <v>113</v>
      </c>
      <c r="C31" s="12">
        <v>9286</v>
      </c>
      <c r="D31" s="182">
        <v>11101</v>
      </c>
      <c r="E31" s="14">
        <v>-1815</v>
      </c>
      <c r="F31" s="9">
        <v>990</v>
      </c>
      <c r="G31" s="8">
        <v>381</v>
      </c>
      <c r="H31" s="8">
        <v>1371</v>
      </c>
      <c r="I31" s="8">
        <v>333</v>
      </c>
      <c r="J31" s="8">
        <v>178</v>
      </c>
      <c r="K31" s="8">
        <v>511</v>
      </c>
      <c r="L31" s="8">
        <v>713</v>
      </c>
      <c r="M31" s="8">
        <v>674</v>
      </c>
      <c r="N31" s="8">
        <v>455</v>
      </c>
      <c r="O31" s="8">
        <v>604</v>
      </c>
      <c r="P31" s="8">
        <v>1059</v>
      </c>
      <c r="Q31" s="259"/>
      <c r="R31" s="53" t="s">
        <v>113</v>
      </c>
      <c r="S31" s="8">
        <v>258</v>
      </c>
      <c r="T31" s="8">
        <v>293</v>
      </c>
      <c r="U31" s="8">
        <v>274</v>
      </c>
      <c r="V31" s="8">
        <v>266</v>
      </c>
      <c r="W31" s="8">
        <v>946</v>
      </c>
      <c r="X31" s="8">
        <v>401</v>
      </c>
      <c r="Y31" s="8">
        <v>248</v>
      </c>
      <c r="Z31" s="8">
        <v>403</v>
      </c>
      <c r="AA31" s="8">
        <v>357</v>
      </c>
      <c r="AB31" s="8">
        <v>168</v>
      </c>
      <c r="AC31" s="8">
        <v>203</v>
      </c>
      <c r="AD31" s="8">
        <v>310</v>
      </c>
      <c r="AE31" s="8">
        <v>300</v>
      </c>
      <c r="AF31" s="8">
        <v>223</v>
      </c>
      <c r="AG31" s="8">
        <v>308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6"/>
      <c r="D33" s="192"/>
      <c r="F33" s="160"/>
      <c r="Q33" s="46"/>
    </row>
    <row r="34" spans="1:17" s="25" customFormat="1" ht="18.75">
      <c r="A34" s="46"/>
      <c r="D34" s="192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B24" sqref="B2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590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9. PODJĘCIA PRACY I AKTYWIZACJA BEZROBOTNYCH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75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22110</v>
      </c>
      <c r="D6" s="208">
        <v>25047</v>
      </c>
      <c r="E6" s="110">
        <v>-2937</v>
      </c>
      <c r="F6" s="42">
        <v>1923</v>
      </c>
      <c r="G6" s="40">
        <v>788</v>
      </c>
      <c r="H6" s="40">
        <v>2711</v>
      </c>
      <c r="I6" s="40">
        <v>1244</v>
      </c>
      <c r="J6" s="40">
        <v>673</v>
      </c>
      <c r="K6" s="40">
        <v>1917</v>
      </c>
      <c r="L6" s="40">
        <v>1522</v>
      </c>
      <c r="M6" s="40">
        <v>1210</v>
      </c>
      <c r="N6" s="40">
        <v>1271</v>
      </c>
      <c r="O6" s="40">
        <v>1284</v>
      </c>
      <c r="P6" s="40">
        <v>2555</v>
      </c>
      <c r="Q6" s="29" t="s">
        <v>12</v>
      </c>
      <c r="R6" s="38" t="s">
        <v>252</v>
      </c>
      <c r="S6" s="40">
        <v>784</v>
      </c>
      <c r="T6" s="40">
        <v>684</v>
      </c>
      <c r="U6" s="40">
        <v>657</v>
      </c>
      <c r="V6" s="40">
        <v>499</v>
      </c>
      <c r="W6" s="40">
        <v>1974</v>
      </c>
      <c r="X6" s="40">
        <v>864</v>
      </c>
      <c r="Y6" s="40">
        <v>620</v>
      </c>
      <c r="Z6" s="40">
        <v>876</v>
      </c>
      <c r="AA6" s="40">
        <v>648</v>
      </c>
      <c r="AB6" s="40">
        <v>623</v>
      </c>
      <c r="AC6" s="40">
        <v>915</v>
      </c>
      <c r="AD6" s="40">
        <v>927</v>
      </c>
      <c r="AE6" s="40">
        <v>685</v>
      </c>
      <c r="AF6" s="40">
        <v>485</v>
      </c>
      <c r="AG6" s="40">
        <v>954</v>
      </c>
    </row>
    <row r="7" spans="1:33" s="6" customFormat="1" ht="30" customHeight="1">
      <c r="A7" s="30" t="s">
        <v>188</v>
      </c>
      <c r="B7" s="18" t="s">
        <v>269</v>
      </c>
      <c r="C7" s="10">
        <v>17973</v>
      </c>
      <c r="D7" s="209">
        <v>19347</v>
      </c>
      <c r="E7" s="27">
        <v>-1374</v>
      </c>
      <c r="F7" s="9">
        <v>1738</v>
      </c>
      <c r="G7" s="8">
        <v>645</v>
      </c>
      <c r="H7" s="8">
        <v>2383</v>
      </c>
      <c r="I7" s="8">
        <v>881</v>
      </c>
      <c r="J7" s="8">
        <v>480</v>
      </c>
      <c r="K7" s="8">
        <v>1361</v>
      </c>
      <c r="L7" s="8">
        <v>1376</v>
      </c>
      <c r="M7" s="8">
        <v>1033</v>
      </c>
      <c r="N7" s="8">
        <v>983</v>
      </c>
      <c r="O7" s="8">
        <v>932</v>
      </c>
      <c r="P7" s="8">
        <v>1915</v>
      </c>
      <c r="Q7" s="30" t="s">
        <v>188</v>
      </c>
      <c r="R7" s="18" t="s">
        <v>269</v>
      </c>
      <c r="S7" s="8">
        <v>634</v>
      </c>
      <c r="T7" s="8">
        <v>613</v>
      </c>
      <c r="U7" s="8">
        <v>511</v>
      </c>
      <c r="V7" s="8">
        <v>426</v>
      </c>
      <c r="W7" s="8">
        <v>1692</v>
      </c>
      <c r="X7" s="8">
        <v>676</v>
      </c>
      <c r="Y7" s="8">
        <v>458</v>
      </c>
      <c r="Z7" s="8">
        <v>757</v>
      </c>
      <c r="AA7" s="8">
        <v>505</v>
      </c>
      <c r="AB7" s="8">
        <v>471</v>
      </c>
      <c r="AC7" s="8">
        <v>639</v>
      </c>
      <c r="AD7" s="8">
        <v>807</v>
      </c>
      <c r="AE7" s="8">
        <v>515</v>
      </c>
      <c r="AF7" s="8">
        <v>376</v>
      </c>
      <c r="AG7" s="8">
        <v>825</v>
      </c>
    </row>
    <row r="8" spans="1:33" s="152" customFormat="1" ht="30" customHeight="1">
      <c r="A8" s="161"/>
      <c r="B8" s="150" t="s">
        <v>127</v>
      </c>
      <c r="C8" s="10">
        <v>850</v>
      </c>
      <c r="D8" s="209">
        <v>693</v>
      </c>
      <c r="E8" s="27">
        <v>157</v>
      </c>
      <c r="F8" s="9">
        <v>61</v>
      </c>
      <c r="G8" s="8">
        <v>20</v>
      </c>
      <c r="H8" s="8">
        <v>81</v>
      </c>
      <c r="I8" s="8">
        <v>25</v>
      </c>
      <c r="J8" s="8">
        <v>15</v>
      </c>
      <c r="K8" s="8">
        <v>40</v>
      </c>
      <c r="L8" s="8">
        <v>92</v>
      </c>
      <c r="M8" s="8">
        <v>66</v>
      </c>
      <c r="N8" s="8">
        <v>34</v>
      </c>
      <c r="O8" s="8">
        <v>28</v>
      </c>
      <c r="P8" s="8">
        <v>62</v>
      </c>
      <c r="Q8" s="161"/>
      <c r="R8" s="151" t="s">
        <v>127</v>
      </c>
      <c r="S8" s="8">
        <v>23</v>
      </c>
      <c r="T8" s="8">
        <v>24</v>
      </c>
      <c r="U8" s="8">
        <v>24</v>
      </c>
      <c r="V8" s="8">
        <v>19</v>
      </c>
      <c r="W8" s="8">
        <v>123</v>
      </c>
      <c r="X8" s="8">
        <v>24</v>
      </c>
      <c r="Y8" s="8">
        <v>21</v>
      </c>
      <c r="Z8" s="8">
        <v>54</v>
      </c>
      <c r="AA8" s="8">
        <v>31</v>
      </c>
      <c r="AB8" s="8">
        <v>8</v>
      </c>
      <c r="AC8" s="8">
        <v>18</v>
      </c>
      <c r="AD8" s="8">
        <v>28</v>
      </c>
      <c r="AE8" s="8">
        <v>26</v>
      </c>
      <c r="AF8" s="8">
        <v>31</v>
      </c>
      <c r="AG8" s="8">
        <v>55</v>
      </c>
    </row>
    <row r="9" spans="1:33" s="152" customFormat="1" ht="30" customHeight="1">
      <c r="A9" s="161"/>
      <c r="B9" s="150" t="s">
        <v>117</v>
      </c>
      <c r="C9" s="10">
        <v>439</v>
      </c>
      <c r="D9" s="209">
        <v>554</v>
      </c>
      <c r="E9" s="27">
        <v>-115</v>
      </c>
      <c r="F9" s="9">
        <v>0</v>
      </c>
      <c r="G9" s="8">
        <v>0</v>
      </c>
      <c r="H9" s="8">
        <v>0</v>
      </c>
      <c r="I9" s="8">
        <v>208</v>
      </c>
      <c r="J9" s="8">
        <v>86</v>
      </c>
      <c r="K9" s="8">
        <v>294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105</v>
      </c>
      <c r="U9" s="8">
        <v>0</v>
      </c>
      <c r="V9" s="8">
        <v>33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4137</v>
      </c>
      <c r="D10" s="209">
        <v>5700</v>
      </c>
      <c r="E10" s="27">
        <v>-1563</v>
      </c>
      <c r="F10" s="9">
        <v>185</v>
      </c>
      <c r="G10" s="8">
        <v>143</v>
      </c>
      <c r="H10" s="8">
        <v>328</v>
      </c>
      <c r="I10" s="8">
        <v>363</v>
      </c>
      <c r="J10" s="8">
        <v>193</v>
      </c>
      <c r="K10" s="8">
        <v>556</v>
      </c>
      <c r="L10" s="8">
        <v>146</v>
      </c>
      <c r="M10" s="8">
        <v>177</v>
      </c>
      <c r="N10" s="8">
        <v>288</v>
      </c>
      <c r="O10" s="8">
        <v>352</v>
      </c>
      <c r="P10" s="8">
        <v>640</v>
      </c>
      <c r="Q10" s="161" t="s">
        <v>189</v>
      </c>
      <c r="R10" s="151" t="s">
        <v>268</v>
      </c>
      <c r="S10" s="8">
        <v>150</v>
      </c>
      <c r="T10" s="8">
        <v>71</v>
      </c>
      <c r="U10" s="8">
        <v>146</v>
      </c>
      <c r="V10" s="8">
        <v>73</v>
      </c>
      <c r="W10" s="8">
        <v>282</v>
      </c>
      <c r="X10" s="8">
        <v>188</v>
      </c>
      <c r="Y10" s="8">
        <v>162</v>
      </c>
      <c r="Z10" s="8">
        <v>119</v>
      </c>
      <c r="AA10" s="8">
        <v>143</v>
      </c>
      <c r="AB10" s="8">
        <v>152</v>
      </c>
      <c r="AC10" s="8">
        <v>276</v>
      </c>
      <c r="AD10" s="8">
        <v>120</v>
      </c>
      <c r="AE10" s="8">
        <v>170</v>
      </c>
      <c r="AF10" s="8">
        <v>109</v>
      </c>
      <c r="AG10" s="8">
        <v>129</v>
      </c>
    </row>
    <row r="11" spans="1:33" s="6" customFormat="1" ht="30" customHeight="1">
      <c r="A11" s="30"/>
      <c r="B11" s="19" t="s">
        <v>118</v>
      </c>
      <c r="C11" s="10">
        <v>1058</v>
      </c>
      <c r="D11" s="209">
        <v>1127</v>
      </c>
      <c r="E11" s="27">
        <v>-69</v>
      </c>
      <c r="F11" s="9">
        <v>31</v>
      </c>
      <c r="G11" s="8">
        <v>14</v>
      </c>
      <c r="H11" s="8">
        <v>45</v>
      </c>
      <c r="I11" s="8">
        <v>18</v>
      </c>
      <c r="J11" s="8">
        <v>10</v>
      </c>
      <c r="K11" s="8">
        <v>28</v>
      </c>
      <c r="L11" s="8">
        <v>54</v>
      </c>
      <c r="M11" s="8">
        <v>134</v>
      </c>
      <c r="N11" s="8">
        <v>51</v>
      </c>
      <c r="O11" s="8">
        <v>40</v>
      </c>
      <c r="P11" s="8">
        <v>91</v>
      </c>
      <c r="Q11" s="30"/>
      <c r="R11" s="18" t="s">
        <v>118</v>
      </c>
      <c r="S11" s="8">
        <v>9</v>
      </c>
      <c r="T11" s="8">
        <v>21</v>
      </c>
      <c r="U11" s="8">
        <v>69</v>
      </c>
      <c r="V11" s="8">
        <v>47</v>
      </c>
      <c r="W11" s="8">
        <v>66</v>
      </c>
      <c r="X11" s="8">
        <v>58</v>
      </c>
      <c r="Y11" s="8">
        <v>69</v>
      </c>
      <c r="Z11" s="8">
        <v>1</v>
      </c>
      <c r="AA11" s="8">
        <v>17</v>
      </c>
      <c r="AB11" s="8">
        <v>51</v>
      </c>
      <c r="AC11" s="8">
        <v>122</v>
      </c>
      <c r="AD11" s="8">
        <v>44</v>
      </c>
      <c r="AE11" s="8">
        <v>45</v>
      </c>
      <c r="AF11" s="8">
        <v>69</v>
      </c>
      <c r="AG11" s="8">
        <v>18</v>
      </c>
    </row>
    <row r="12" spans="1:33" s="6" customFormat="1" ht="30" customHeight="1">
      <c r="A12" s="30"/>
      <c r="B12" s="19" t="s">
        <v>119</v>
      </c>
      <c r="C12" s="10">
        <v>1517</v>
      </c>
      <c r="D12" s="209">
        <v>2001</v>
      </c>
      <c r="E12" s="27">
        <v>-484</v>
      </c>
      <c r="F12" s="9">
        <v>11</v>
      </c>
      <c r="G12" s="8">
        <v>80</v>
      </c>
      <c r="H12" s="8">
        <v>91</v>
      </c>
      <c r="I12" s="8">
        <v>138</v>
      </c>
      <c r="J12" s="8">
        <v>118</v>
      </c>
      <c r="K12" s="8">
        <v>256</v>
      </c>
      <c r="L12" s="8">
        <v>6</v>
      </c>
      <c r="M12" s="8">
        <v>2</v>
      </c>
      <c r="N12" s="8">
        <v>105</v>
      </c>
      <c r="O12" s="8">
        <v>210</v>
      </c>
      <c r="P12" s="8">
        <v>315</v>
      </c>
      <c r="Q12" s="30"/>
      <c r="R12" s="18" t="s">
        <v>119</v>
      </c>
      <c r="S12" s="8">
        <v>68</v>
      </c>
      <c r="T12" s="8">
        <v>0</v>
      </c>
      <c r="U12" s="8">
        <v>45</v>
      </c>
      <c r="V12" s="8">
        <v>0</v>
      </c>
      <c r="W12" s="8">
        <v>125</v>
      </c>
      <c r="X12" s="8">
        <v>70</v>
      </c>
      <c r="Y12" s="8">
        <v>15</v>
      </c>
      <c r="Z12" s="8">
        <v>90</v>
      </c>
      <c r="AA12" s="8">
        <v>90</v>
      </c>
      <c r="AB12" s="8">
        <v>51</v>
      </c>
      <c r="AC12" s="8">
        <v>113</v>
      </c>
      <c r="AD12" s="8">
        <v>43</v>
      </c>
      <c r="AE12" s="8">
        <v>57</v>
      </c>
      <c r="AF12" s="8">
        <v>0</v>
      </c>
      <c r="AG12" s="8">
        <v>80</v>
      </c>
    </row>
    <row r="13" spans="1:33" s="6" customFormat="1" ht="30" customHeight="1">
      <c r="A13" s="30"/>
      <c r="B13" s="19" t="s">
        <v>120</v>
      </c>
      <c r="C13" s="10">
        <v>319</v>
      </c>
      <c r="D13" s="209">
        <v>393</v>
      </c>
      <c r="E13" s="27">
        <v>-74</v>
      </c>
      <c r="F13" s="9">
        <v>37</v>
      </c>
      <c r="G13" s="8">
        <v>13</v>
      </c>
      <c r="H13" s="8">
        <v>50</v>
      </c>
      <c r="I13" s="8">
        <v>20</v>
      </c>
      <c r="J13" s="8">
        <v>12</v>
      </c>
      <c r="K13" s="8">
        <v>32</v>
      </c>
      <c r="L13" s="8">
        <v>13</v>
      </c>
      <c r="M13" s="8">
        <v>0</v>
      </c>
      <c r="N13" s="8">
        <v>42</v>
      </c>
      <c r="O13" s="8">
        <v>32</v>
      </c>
      <c r="P13" s="8">
        <v>74</v>
      </c>
      <c r="Q13" s="30"/>
      <c r="R13" s="18" t="s">
        <v>120</v>
      </c>
      <c r="S13" s="8">
        <v>23</v>
      </c>
      <c r="T13" s="8">
        <v>5</v>
      </c>
      <c r="U13" s="8">
        <v>15</v>
      </c>
      <c r="V13" s="8">
        <v>0</v>
      </c>
      <c r="W13" s="8">
        <v>5</v>
      </c>
      <c r="X13" s="8">
        <v>11</v>
      </c>
      <c r="Y13" s="8">
        <v>19</v>
      </c>
      <c r="Z13" s="8">
        <v>2</v>
      </c>
      <c r="AA13" s="8">
        <v>1</v>
      </c>
      <c r="AB13" s="8">
        <v>14</v>
      </c>
      <c r="AC13" s="8">
        <v>22</v>
      </c>
      <c r="AD13" s="8">
        <v>0</v>
      </c>
      <c r="AE13" s="8">
        <v>26</v>
      </c>
      <c r="AF13" s="8">
        <v>6</v>
      </c>
      <c r="AG13" s="8">
        <v>1</v>
      </c>
    </row>
    <row r="14" spans="1:33" s="6" customFormat="1" ht="30" customHeight="1">
      <c r="A14" s="30"/>
      <c r="B14" s="19" t="s">
        <v>121</v>
      </c>
      <c r="C14" s="10">
        <v>5</v>
      </c>
      <c r="D14" s="209">
        <v>4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534</v>
      </c>
      <c r="D15" s="209">
        <v>701</v>
      </c>
      <c r="E15" s="27">
        <v>-167</v>
      </c>
      <c r="F15" s="9">
        <v>40</v>
      </c>
      <c r="G15" s="8">
        <v>16</v>
      </c>
      <c r="H15" s="8">
        <v>56</v>
      </c>
      <c r="I15" s="8">
        <v>130</v>
      </c>
      <c r="J15" s="8">
        <v>37</v>
      </c>
      <c r="K15" s="8">
        <v>167</v>
      </c>
      <c r="L15" s="8">
        <v>21</v>
      </c>
      <c r="M15" s="8">
        <v>12</v>
      </c>
      <c r="N15" s="8">
        <v>45</v>
      </c>
      <c r="O15" s="8">
        <v>32</v>
      </c>
      <c r="P15" s="8">
        <v>77</v>
      </c>
      <c r="Q15" s="30"/>
      <c r="R15" s="18" t="s">
        <v>265</v>
      </c>
      <c r="S15" s="8">
        <v>18</v>
      </c>
      <c r="T15" s="8">
        <v>11</v>
      </c>
      <c r="U15" s="8">
        <v>3</v>
      </c>
      <c r="V15" s="8">
        <v>5</v>
      </c>
      <c r="W15" s="8">
        <v>34</v>
      </c>
      <c r="X15" s="8">
        <v>13</v>
      </c>
      <c r="Y15" s="8">
        <v>26</v>
      </c>
      <c r="Z15" s="8">
        <v>9</v>
      </c>
      <c r="AA15" s="8">
        <v>4</v>
      </c>
      <c r="AB15" s="8">
        <v>18</v>
      </c>
      <c r="AC15" s="8">
        <v>6</v>
      </c>
      <c r="AD15" s="8">
        <v>9</v>
      </c>
      <c r="AE15" s="8">
        <v>25</v>
      </c>
      <c r="AF15" s="8">
        <v>10</v>
      </c>
      <c r="AG15" s="8">
        <v>10</v>
      </c>
    </row>
    <row r="16" spans="1:33" s="6" customFormat="1" ht="37.5" customHeight="1">
      <c r="A16" s="30"/>
      <c r="B16" s="19" t="s">
        <v>266</v>
      </c>
      <c r="C16" s="10">
        <v>144</v>
      </c>
      <c r="D16" s="209">
        <v>165</v>
      </c>
      <c r="E16" s="27">
        <v>-21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19</v>
      </c>
      <c r="M16" s="8">
        <v>2</v>
      </c>
      <c r="N16" s="8">
        <v>18</v>
      </c>
      <c r="O16" s="8">
        <v>13</v>
      </c>
      <c r="P16" s="8">
        <v>31</v>
      </c>
      <c r="Q16" s="30"/>
      <c r="R16" s="18" t="s">
        <v>266</v>
      </c>
      <c r="S16" s="8">
        <v>3</v>
      </c>
      <c r="T16" s="8">
        <v>2</v>
      </c>
      <c r="U16" s="8">
        <v>0</v>
      </c>
      <c r="V16" s="8">
        <v>3</v>
      </c>
      <c r="W16" s="8">
        <v>10</v>
      </c>
      <c r="X16" s="8">
        <v>1</v>
      </c>
      <c r="Y16" s="8">
        <v>25</v>
      </c>
      <c r="Z16" s="8">
        <v>0</v>
      </c>
      <c r="AA16" s="8">
        <v>14</v>
      </c>
      <c r="AB16" s="8">
        <v>0</v>
      </c>
      <c r="AC16" s="8">
        <v>8</v>
      </c>
      <c r="AD16" s="8">
        <v>13</v>
      </c>
      <c r="AE16" s="8">
        <v>0</v>
      </c>
      <c r="AF16" s="8">
        <v>6</v>
      </c>
      <c r="AG16" s="8">
        <v>7</v>
      </c>
    </row>
    <row r="17" spans="1:33" s="6" customFormat="1" ht="30" customHeight="1">
      <c r="A17" s="30"/>
      <c r="B17" s="19" t="s">
        <v>122</v>
      </c>
      <c r="C17" s="10">
        <v>6</v>
      </c>
      <c r="D17" s="209">
        <v>18</v>
      </c>
      <c r="E17" s="27">
        <v>-12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27</v>
      </c>
      <c r="D21" s="209">
        <v>65</v>
      </c>
      <c r="E21" s="27">
        <v>-38</v>
      </c>
      <c r="F21" s="9">
        <v>0</v>
      </c>
      <c r="G21" s="8">
        <v>0</v>
      </c>
      <c r="H21" s="8">
        <v>0</v>
      </c>
      <c r="I21" s="8">
        <v>7</v>
      </c>
      <c r="J21" s="8">
        <v>1</v>
      </c>
      <c r="K21" s="8">
        <v>8</v>
      </c>
      <c r="L21" s="8">
        <v>1</v>
      </c>
      <c r="M21" s="8">
        <v>4</v>
      </c>
      <c r="N21" s="8">
        <v>1</v>
      </c>
      <c r="O21" s="8">
        <v>1</v>
      </c>
      <c r="P21" s="8">
        <v>2</v>
      </c>
      <c r="Q21" s="30"/>
      <c r="R21" s="18" t="s">
        <v>504</v>
      </c>
      <c r="S21" s="8">
        <v>0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4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530</v>
      </c>
      <c r="D22" s="209">
        <v>1230</v>
      </c>
      <c r="E22" s="27">
        <v>-700</v>
      </c>
      <c r="F22" s="9">
        <v>66</v>
      </c>
      <c r="G22" s="8">
        <v>20</v>
      </c>
      <c r="H22" s="8">
        <v>86</v>
      </c>
      <c r="I22" s="8">
        <v>50</v>
      </c>
      <c r="J22" s="8">
        <v>15</v>
      </c>
      <c r="K22" s="8">
        <v>65</v>
      </c>
      <c r="L22" s="8">
        <v>32</v>
      </c>
      <c r="M22" s="8">
        <v>21</v>
      </c>
      <c r="N22" s="8">
        <v>26</v>
      </c>
      <c r="O22" s="8">
        <v>23</v>
      </c>
      <c r="P22" s="8">
        <v>49</v>
      </c>
      <c r="Q22" s="31"/>
      <c r="R22" s="18" t="s">
        <v>125</v>
      </c>
      <c r="S22" s="8">
        <v>29</v>
      </c>
      <c r="T22" s="8">
        <v>28</v>
      </c>
      <c r="U22" s="8">
        <v>14</v>
      </c>
      <c r="V22" s="8">
        <v>18</v>
      </c>
      <c r="W22" s="8">
        <v>42</v>
      </c>
      <c r="X22" s="8">
        <v>35</v>
      </c>
      <c r="Y22" s="8">
        <v>8</v>
      </c>
      <c r="Z22" s="8">
        <v>14</v>
      </c>
      <c r="AA22" s="8">
        <v>17</v>
      </c>
      <c r="AB22" s="8">
        <v>18</v>
      </c>
      <c r="AC22" s="8">
        <v>5</v>
      </c>
      <c r="AD22" s="8">
        <v>11</v>
      </c>
      <c r="AE22" s="8">
        <v>16</v>
      </c>
      <c r="AF22" s="8">
        <v>12</v>
      </c>
      <c r="AG22" s="8">
        <v>10</v>
      </c>
    </row>
    <row r="23" spans="1:33" s="15" customFormat="1" ht="30" customHeight="1">
      <c r="A23" s="258" t="s">
        <v>17</v>
      </c>
      <c r="B23" s="38" t="s">
        <v>128</v>
      </c>
      <c r="C23" s="39">
        <v>867</v>
      </c>
      <c r="D23" s="208">
        <v>793</v>
      </c>
      <c r="E23" s="110">
        <v>74</v>
      </c>
      <c r="F23" s="42">
        <v>0</v>
      </c>
      <c r="G23" s="40">
        <v>0</v>
      </c>
      <c r="H23" s="40">
        <v>0</v>
      </c>
      <c r="I23" s="40">
        <v>113</v>
      </c>
      <c r="J23" s="40">
        <v>65</v>
      </c>
      <c r="K23" s="40">
        <v>178</v>
      </c>
      <c r="L23" s="40">
        <v>109</v>
      </c>
      <c r="M23" s="40">
        <v>98</v>
      </c>
      <c r="N23" s="40">
        <v>96</v>
      </c>
      <c r="O23" s="40">
        <v>55</v>
      </c>
      <c r="P23" s="40">
        <v>151</v>
      </c>
      <c r="Q23" s="258" t="s">
        <v>17</v>
      </c>
      <c r="R23" s="38" t="s">
        <v>128</v>
      </c>
      <c r="S23" s="40">
        <v>6</v>
      </c>
      <c r="T23" s="40">
        <v>36</v>
      </c>
      <c r="U23" s="40">
        <v>11</v>
      </c>
      <c r="V23" s="40">
        <v>3</v>
      </c>
      <c r="W23" s="40">
        <v>90</v>
      </c>
      <c r="X23" s="40">
        <v>100</v>
      </c>
      <c r="Y23" s="40">
        <v>9</v>
      </c>
      <c r="Z23" s="40">
        <v>9</v>
      </c>
      <c r="AA23" s="40">
        <v>5</v>
      </c>
      <c r="AB23" s="40">
        <v>29</v>
      </c>
      <c r="AC23" s="40">
        <v>12</v>
      </c>
      <c r="AD23" s="40">
        <v>5</v>
      </c>
      <c r="AE23" s="40">
        <v>11</v>
      </c>
      <c r="AF23" s="40">
        <v>5</v>
      </c>
      <c r="AG23" s="40">
        <v>0</v>
      </c>
    </row>
    <row r="24" spans="1:33" s="6" customFormat="1" ht="30" customHeight="1">
      <c r="A24" s="259"/>
      <c r="B24" s="19" t="s">
        <v>129</v>
      </c>
      <c r="C24" s="10">
        <v>26</v>
      </c>
      <c r="D24" s="209">
        <v>34</v>
      </c>
      <c r="E24" s="27">
        <v>-8</v>
      </c>
      <c r="F24" s="9">
        <v>0</v>
      </c>
      <c r="G24" s="8">
        <v>0</v>
      </c>
      <c r="H24" s="8">
        <v>0</v>
      </c>
      <c r="I24" s="8">
        <v>2</v>
      </c>
      <c r="J24" s="8">
        <v>1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9"/>
      <c r="R24" s="18" t="s">
        <v>129</v>
      </c>
      <c r="S24" s="8">
        <v>3</v>
      </c>
      <c r="T24" s="8">
        <v>13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4</v>
      </c>
      <c r="AE24" s="8">
        <v>0</v>
      </c>
      <c r="AF24" s="8">
        <v>3</v>
      </c>
      <c r="AG24" s="8">
        <v>0</v>
      </c>
    </row>
    <row r="25" spans="1:33" s="15" customFormat="1" ht="30" customHeight="1">
      <c r="A25" s="258" t="s">
        <v>19</v>
      </c>
      <c r="B25" s="38" t="s">
        <v>130</v>
      </c>
      <c r="C25" s="39">
        <v>3849</v>
      </c>
      <c r="D25" s="208">
        <v>4580</v>
      </c>
      <c r="E25" s="110">
        <v>-731</v>
      </c>
      <c r="F25" s="42">
        <v>244</v>
      </c>
      <c r="G25" s="40">
        <v>98</v>
      </c>
      <c r="H25" s="40">
        <v>342</v>
      </c>
      <c r="I25" s="40">
        <v>126</v>
      </c>
      <c r="J25" s="40">
        <v>66</v>
      </c>
      <c r="K25" s="40">
        <v>192</v>
      </c>
      <c r="L25" s="40">
        <v>223</v>
      </c>
      <c r="M25" s="40">
        <v>167</v>
      </c>
      <c r="N25" s="40">
        <v>261</v>
      </c>
      <c r="O25" s="40">
        <v>236</v>
      </c>
      <c r="P25" s="40">
        <v>497</v>
      </c>
      <c r="Q25" s="258" t="s">
        <v>19</v>
      </c>
      <c r="R25" s="38" t="s">
        <v>130</v>
      </c>
      <c r="S25" s="40">
        <v>213</v>
      </c>
      <c r="T25" s="40">
        <v>114</v>
      </c>
      <c r="U25" s="40">
        <v>149</v>
      </c>
      <c r="V25" s="40">
        <v>136</v>
      </c>
      <c r="W25" s="40">
        <v>363</v>
      </c>
      <c r="X25" s="40">
        <v>275</v>
      </c>
      <c r="Y25" s="40">
        <v>117</v>
      </c>
      <c r="Z25" s="40">
        <v>167</v>
      </c>
      <c r="AA25" s="40">
        <v>266</v>
      </c>
      <c r="AB25" s="40">
        <v>116</v>
      </c>
      <c r="AC25" s="40">
        <v>104</v>
      </c>
      <c r="AD25" s="40">
        <v>214</v>
      </c>
      <c r="AE25" s="40">
        <v>77</v>
      </c>
      <c r="AF25" s="40">
        <v>31</v>
      </c>
      <c r="AG25" s="40">
        <v>86</v>
      </c>
    </row>
    <row r="26" spans="1:33" s="6" customFormat="1" ht="30" customHeight="1">
      <c r="A26" s="259"/>
      <c r="B26" s="19" t="s">
        <v>131</v>
      </c>
      <c r="C26" s="10">
        <v>1</v>
      </c>
      <c r="D26" s="209">
        <v>31</v>
      </c>
      <c r="E26" s="27">
        <v>-30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2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1746</v>
      </c>
      <c r="D28" s="208">
        <v>1994</v>
      </c>
      <c r="E28" s="110">
        <v>-248</v>
      </c>
      <c r="F28" s="42">
        <v>0</v>
      </c>
      <c r="G28" s="40">
        <v>75</v>
      </c>
      <c r="H28" s="40">
        <v>75</v>
      </c>
      <c r="I28" s="40">
        <v>0</v>
      </c>
      <c r="J28" s="40">
        <v>12</v>
      </c>
      <c r="K28" s="40">
        <v>12</v>
      </c>
      <c r="L28" s="40">
        <v>175</v>
      </c>
      <c r="M28" s="40">
        <v>46</v>
      </c>
      <c r="N28" s="40">
        <v>54</v>
      </c>
      <c r="O28" s="40">
        <v>159</v>
      </c>
      <c r="P28" s="40">
        <v>213</v>
      </c>
      <c r="Q28" s="258" t="s">
        <v>24</v>
      </c>
      <c r="R28" s="38" t="s">
        <v>133</v>
      </c>
      <c r="S28" s="40">
        <v>39</v>
      </c>
      <c r="T28" s="40">
        <v>55</v>
      </c>
      <c r="U28" s="40">
        <v>13</v>
      </c>
      <c r="V28" s="40">
        <v>129</v>
      </c>
      <c r="W28" s="40">
        <v>77</v>
      </c>
      <c r="X28" s="40">
        <v>290</v>
      </c>
      <c r="Y28" s="40">
        <v>39</v>
      </c>
      <c r="Z28" s="40">
        <v>77</v>
      </c>
      <c r="AA28" s="40">
        <v>77</v>
      </c>
      <c r="AB28" s="40">
        <v>122</v>
      </c>
      <c r="AC28" s="40">
        <v>77</v>
      </c>
      <c r="AD28" s="40">
        <v>64</v>
      </c>
      <c r="AE28" s="40">
        <v>42</v>
      </c>
      <c r="AF28" s="40">
        <v>81</v>
      </c>
      <c r="AG28" s="40">
        <v>43</v>
      </c>
    </row>
    <row r="29" spans="1:33" s="54" customFormat="1" ht="30" customHeight="1">
      <c r="A29" s="259"/>
      <c r="B29" s="19" t="s">
        <v>438</v>
      </c>
      <c r="C29" s="10">
        <v>48</v>
      </c>
      <c r="D29" s="209">
        <v>60</v>
      </c>
      <c r="E29" s="27">
        <v>-12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19</v>
      </c>
      <c r="AF29" s="8">
        <v>26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38"/>
  <sheetViews>
    <sheetView zoomScale="75" zoomScaleNormal="75" workbookViewId="0">
      <selection activeCell="G17" sqref="G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573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10. BILANS BEZROBOTNYCH KOBIET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48172</v>
      </c>
      <c r="D6" s="8">
        <v>49632</v>
      </c>
      <c r="E6" s="11">
        <v>-1460</v>
      </c>
      <c r="F6" s="9">
        <v>3762</v>
      </c>
      <c r="G6" s="8">
        <v>1576</v>
      </c>
      <c r="H6" s="8">
        <v>5338</v>
      </c>
      <c r="I6" s="8">
        <v>2260</v>
      </c>
      <c r="J6" s="8">
        <v>1325</v>
      </c>
      <c r="K6" s="8">
        <v>3585</v>
      </c>
      <c r="L6" s="8">
        <v>2708</v>
      </c>
      <c r="M6" s="8">
        <v>2716</v>
      </c>
      <c r="N6" s="8">
        <v>3227</v>
      </c>
      <c r="O6" s="8">
        <v>3321</v>
      </c>
      <c r="P6" s="8">
        <v>6548</v>
      </c>
      <c r="Q6" s="7" t="s">
        <v>12</v>
      </c>
      <c r="R6" s="18" t="s">
        <v>81</v>
      </c>
      <c r="S6" s="8">
        <v>1435</v>
      </c>
      <c r="T6" s="8">
        <v>1535</v>
      </c>
      <c r="U6" s="8">
        <v>1418</v>
      </c>
      <c r="V6" s="8">
        <v>1245</v>
      </c>
      <c r="W6" s="8">
        <v>5223</v>
      </c>
      <c r="X6" s="8">
        <v>2425</v>
      </c>
      <c r="Y6" s="8">
        <v>1304</v>
      </c>
      <c r="Z6" s="8">
        <v>2310</v>
      </c>
      <c r="AA6" s="8">
        <v>1584</v>
      </c>
      <c r="AB6" s="8">
        <v>1223</v>
      </c>
      <c r="AC6" s="8">
        <v>1219</v>
      </c>
      <c r="AD6" s="8">
        <v>1888</v>
      </c>
      <c r="AE6" s="8">
        <v>1413</v>
      </c>
      <c r="AF6" s="8">
        <v>1063</v>
      </c>
      <c r="AG6" s="8">
        <v>1992</v>
      </c>
    </row>
    <row r="7" spans="1:33" s="15" customFormat="1" ht="30" customHeight="1">
      <c r="A7" s="258" t="s">
        <v>17</v>
      </c>
      <c r="B7" s="38" t="s">
        <v>82</v>
      </c>
      <c r="C7" s="39">
        <v>4681</v>
      </c>
      <c r="D7" s="40">
        <v>4730</v>
      </c>
      <c r="E7" s="41">
        <v>-49</v>
      </c>
      <c r="F7" s="42">
        <v>494</v>
      </c>
      <c r="G7" s="40">
        <v>165</v>
      </c>
      <c r="H7" s="40">
        <v>659</v>
      </c>
      <c r="I7" s="40">
        <v>300</v>
      </c>
      <c r="J7" s="40">
        <v>157</v>
      </c>
      <c r="K7" s="40">
        <v>457</v>
      </c>
      <c r="L7" s="40">
        <v>293</v>
      </c>
      <c r="M7" s="40">
        <v>288</v>
      </c>
      <c r="N7" s="40">
        <v>224</v>
      </c>
      <c r="O7" s="40">
        <v>197</v>
      </c>
      <c r="P7" s="40">
        <v>421</v>
      </c>
      <c r="Q7" s="258" t="s">
        <v>17</v>
      </c>
      <c r="R7" s="38" t="s">
        <v>82</v>
      </c>
      <c r="S7" s="40">
        <v>113</v>
      </c>
      <c r="T7" s="40">
        <v>148</v>
      </c>
      <c r="U7" s="40">
        <v>151</v>
      </c>
      <c r="V7" s="40">
        <v>100</v>
      </c>
      <c r="W7" s="40">
        <v>470</v>
      </c>
      <c r="X7" s="40">
        <v>251</v>
      </c>
      <c r="Y7" s="40">
        <v>107</v>
      </c>
      <c r="Z7" s="40">
        <v>206</v>
      </c>
      <c r="AA7" s="40">
        <v>174</v>
      </c>
      <c r="AB7" s="40">
        <v>118</v>
      </c>
      <c r="AC7" s="40">
        <v>120</v>
      </c>
      <c r="AD7" s="40">
        <v>199</v>
      </c>
      <c r="AE7" s="40">
        <v>110</v>
      </c>
      <c r="AF7" s="40">
        <v>81</v>
      </c>
      <c r="AG7" s="40">
        <v>215</v>
      </c>
    </row>
    <row r="8" spans="1:33" s="6" customFormat="1" ht="30" customHeight="1">
      <c r="A8" s="260"/>
      <c r="B8" s="18" t="s">
        <v>83</v>
      </c>
      <c r="C8" s="10">
        <v>548</v>
      </c>
      <c r="D8" s="8">
        <v>546</v>
      </c>
      <c r="E8" s="27">
        <v>2</v>
      </c>
      <c r="F8" s="9">
        <v>84</v>
      </c>
      <c r="G8" s="8">
        <v>24</v>
      </c>
      <c r="H8" s="8">
        <v>108</v>
      </c>
      <c r="I8" s="8">
        <v>26</v>
      </c>
      <c r="J8" s="8">
        <v>11</v>
      </c>
      <c r="K8" s="8">
        <v>37</v>
      </c>
      <c r="L8" s="8">
        <v>49</v>
      </c>
      <c r="M8" s="8">
        <v>39</v>
      </c>
      <c r="N8" s="8">
        <v>30</v>
      </c>
      <c r="O8" s="8">
        <v>22</v>
      </c>
      <c r="P8" s="8">
        <v>52</v>
      </c>
      <c r="Q8" s="260"/>
      <c r="R8" s="18" t="s">
        <v>83</v>
      </c>
      <c r="S8" s="8">
        <v>10</v>
      </c>
      <c r="T8" s="8">
        <v>17</v>
      </c>
      <c r="U8" s="8">
        <v>6</v>
      </c>
      <c r="V8" s="8">
        <v>17</v>
      </c>
      <c r="W8" s="8">
        <v>50</v>
      </c>
      <c r="X8" s="8">
        <v>31</v>
      </c>
      <c r="Y8" s="8">
        <v>12</v>
      </c>
      <c r="Z8" s="8">
        <v>23</v>
      </c>
      <c r="AA8" s="8">
        <v>12</v>
      </c>
      <c r="AB8" s="8">
        <v>17</v>
      </c>
      <c r="AC8" s="8">
        <v>6</v>
      </c>
      <c r="AD8" s="8">
        <v>17</v>
      </c>
      <c r="AE8" s="8">
        <v>19</v>
      </c>
      <c r="AF8" s="8">
        <v>9</v>
      </c>
      <c r="AG8" s="8">
        <v>17</v>
      </c>
    </row>
    <row r="9" spans="1:33" s="152" customFormat="1" ht="30" customHeight="1">
      <c r="A9" s="260"/>
      <c r="B9" s="151" t="s">
        <v>84</v>
      </c>
      <c r="C9" s="10">
        <v>4133</v>
      </c>
      <c r="D9" s="8">
        <v>4184</v>
      </c>
      <c r="E9" s="27">
        <v>-51</v>
      </c>
      <c r="F9" s="9">
        <v>410</v>
      </c>
      <c r="G9" s="8">
        <v>141</v>
      </c>
      <c r="H9" s="8">
        <v>551</v>
      </c>
      <c r="I9" s="8">
        <v>274</v>
      </c>
      <c r="J9" s="8">
        <v>146</v>
      </c>
      <c r="K9" s="8">
        <v>420</v>
      </c>
      <c r="L9" s="8">
        <v>244</v>
      </c>
      <c r="M9" s="8">
        <v>249</v>
      </c>
      <c r="N9" s="8">
        <v>194</v>
      </c>
      <c r="O9" s="8">
        <v>175</v>
      </c>
      <c r="P9" s="8">
        <v>369</v>
      </c>
      <c r="Q9" s="260"/>
      <c r="R9" s="151" t="s">
        <v>84</v>
      </c>
      <c r="S9" s="8">
        <v>103</v>
      </c>
      <c r="T9" s="8">
        <v>131</v>
      </c>
      <c r="U9" s="8">
        <v>145</v>
      </c>
      <c r="V9" s="8">
        <v>83</v>
      </c>
      <c r="W9" s="8">
        <v>420</v>
      </c>
      <c r="X9" s="8">
        <v>220</v>
      </c>
      <c r="Y9" s="8">
        <v>95</v>
      </c>
      <c r="Z9" s="8">
        <v>183</v>
      </c>
      <c r="AA9" s="8">
        <v>162</v>
      </c>
      <c r="AB9" s="8">
        <v>101</v>
      </c>
      <c r="AC9" s="8">
        <v>114</v>
      </c>
      <c r="AD9" s="8">
        <v>182</v>
      </c>
      <c r="AE9" s="8">
        <v>91</v>
      </c>
      <c r="AF9" s="8">
        <v>72</v>
      </c>
      <c r="AG9" s="8">
        <v>198</v>
      </c>
    </row>
    <row r="10" spans="1:33" s="152" customFormat="1" ht="30" customHeight="1">
      <c r="A10" s="260"/>
      <c r="B10" s="151" t="s">
        <v>85</v>
      </c>
      <c r="C10" s="153">
        <v>8</v>
      </c>
      <c r="D10" s="8">
        <v>7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1</v>
      </c>
      <c r="T10" s="8">
        <v>0</v>
      </c>
      <c r="U10" s="8">
        <v>1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2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60"/>
      <c r="B11" s="18" t="s">
        <v>86</v>
      </c>
      <c r="C11" s="10">
        <v>51</v>
      </c>
      <c r="D11" s="8">
        <v>89</v>
      </c>
      <c r="E11" s="11">
        <v>-38</v>
      </c>
      <c r="F11" s="9">
        <v>0</v>
      </c>
      <c r="G11" s="8">
        <v>1</v>
      </c>
      <c r="H11" s="8">
        <v>1</v>
      </c>
      <c r="I11" s="8">
        <v>15</v>
      </c>
      <c r="J11" s="8">
        <v>7</v>
      </c>
      <c r="K11" s="8">
        <v>22</v>
      </c>
      <c r="L11" s="8">
        <v>0</v>
      </c>
      <c r="M11" s="8">
        <v>1</v>
      </c>
      <c r="N11" s="8">
        <v>1</v>
      </c>
      <c r="O11" s="8">
        <v>2</v>
      </c>
      <c r="P11" s="8">
        <v>3</v>
      </c>
      <c r="Q11" s="26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6</v>
      </c>
      <c r="X11" s="8">
        <v>6</v>
      </c>
      <c r="Y11" s="8">
        <v>0</v>
      </c>
      <c r="Z11" s="8">
        <v>0</v>
      </c>
      <c r="AA11" s="8">
        <v>1</v>
      </c>
      <c r="AB11" s="8">
        <v>0</v>
      </c>
      <c r="AC11" s="8">
        <v>10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60"/>
      <c r="B12" s="18" t="s">
        <v>87</v>
      </c>
      <c r="C12" s="10">
        <v>649</v>
      </c>
      <c r="D12" s="8">
        <v>544</v>
      </c>
      <c r="E12" s="11">
        <v>105</v>
      </c>
      <c r="F12" s="9">
        <v>88</v>
      </c>
      <c r="G12" s="8">
        <v>36</v>
      </c>
      <c r="H12" s="8">
        <v>124</v>
      </c>
      <c r="I12" s="8">
        <v>16</v>
      </c>
      <c r="J12" s="8">
        <v>11</v>
      </c>
      <c r="K12" s="8">
        <v>27</v>
      </c>
      <c r="L12" s="8">
        <v>25</v>
      </c>
      <c r="M12" s="8">
        <v>56</v>
      </c>
      <c r="N12" s="8">
        <v>20</v>
      </c>
      <c r="O12" s="8">
        <v>22</v>
      </c>
      <c r="P12" s="8">
        <v>42</v>
      </c>
      <c r="Q12" s="260"/>
      <c r="R12" s="18" t="s">
        <v>87</v>
      </c>
      <c r="S12" s="8">
        <v>1</v>
      </c>
      <c r="T12" s="8">
        <v>12</v>
      </c>
      <c r="U12" s="8">
        <v>32</v>
      </c>
      <c r="V12" s="8">
        <v>16</v>
      </c>
      <c r="W12" s="8">
        <v>47</v>
      </c>
      <c r="X12" s="8">
        <v>36</v>
      </c>
      <c r="Y12" s="8">
        <v>18</v>
      </c>
      <c r="Z12" s="8">
        <v>29</v>
      </c>
      <c r="AA12" s="8">
        <v>64</v>
      </c>
      <c r="AB12" s="8">
        <v>16</v>
      </c>
      <c r="AC12" s="8">
        <v>13</v>
      </c>
      <c r="AD12" s="8">
        <v>24</v>
      </c>
      <c r="AE12" s="8">
        <v>2</v>
      </c>
      <c r="AF12" s="8">
        <v>12</v>
      </c>
      <c r="AG12" s="8">
        <v>53</v>
      </c>
    </row>
    <row r="13" spans="1:33" s="6" customFormat="1" ht="30" customHeight="1">
      <c r="A13" s="26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213</v>
      </c>
      <c r="D14" s="8">
        <v>32</v>
      </c>
      <c r="E14" s="11">
        <v>181</v>
      </c>
      <c r="F14" s="9">
        <v>0</v>
      </c>
      <c r="G14" s="8">
        <v>0</v>
      </c>
      <c r="H14" s="8">
        <v>0</v>
      </c>
      <c r="I14" s="8">
        <v>56</v>
      </c>
      <c r="J14" s="8">
        <v>34</v>
      </c>
      <c r="K14" s="8">
        <v>90</v>
      </c>
      <c r="L14" s="8">
        <v>25</v>
      </c>
      <c r="M14" s="8">
        <v>21</v>
      </c>
      <c r="N14" s="8">
        <v>12</v>
      </c>
      <c r="O14" s="8">
        <v>10</v>
      </c>
      <c r="P14" s="8">
        <v>22</v>
      </c>
      <c r="Q14" s="26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33</v>
      </c>
      <c r="X14" s="8">
        <v>16</v>
      </c>
      <c r="Y14" s="8">
        <v>0</v>
      </c>
      <c r="Z14" s="8">
        <v>1</v>
      </c>
      <c r="AA14" s="8">
        <v>0</v>
      </c>
      <c r="AB14" s="8">
        <v>3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50</v>
      </c>
      <c r="D15" s="8">
        <v>29</v>
      </c>
      <c r="E15" s="11">
        <v>21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6</v>
      </c>
      <c r="M15" s="8">
        <v>0</v>
      </c>
      <c r="N15" s="8">
        <v>0</v>
      </c>
      <c r="O15" s="8">
        <v>4</v>
      </c>
      <c r="P15" s="8">
        <v>4</v>
      </c>
      <c r="Q15" s="259"/>
      <c r="R15" s="18" t="s">
        <v>90</v>
      </c>
      <c r="S15" s="8">
        <v>0</v>
      </c>
      <c r="T15" s="8">
        <v>0</v>
      </c>
      <c r="U15" s="8">
        <v>2</v>
      </c>
      <c r="V15" s="8">
        <v>1</v>
      </c>
      <c r="W15" s="8">
        <v>3</v>
      </c>
      <c r="X15" s="8">
        <v>9</v>
      </c>
      <c r="Y15" s="8">
        <v>1</v>
      </c>
      <c r="Z15" s="8">
        <v>1</v>
      </c>
      <c r="AA15" s="8">
        <v>1</v>
      </c>
      <c r="AB15" s="8">
        <v>8</v>
      </c>
      <c r="AC15" s="8">
        <v>2</v>
      </c>
      <c r="AD15" s="8">
        <v>0</v>
      </c>
      <c r="AE15" s="8">
        <v>2</v>
      </c>
      <c r="AF15" s="8">
        <v>7</v>
      </c>
      <c r="AG15" s="8">
        <v>1</v>
      </c>
    </row>
    <row r="16" spans="1:33" s="15" customFormat="1" ht="30" customHeight="1">
      <c r="A16" s="4" t="s">
        <v>19</v>
      </c>
      <c r="B16" s="38" t="s">
        <v>91</v>
      </c>
      <c r="C16" s="39">
        <v>6297</v>
      </c>
      <c r="D16" s="40">
        <v>6190</v>
      </c>
      <c r="E16" s="41">
        <v>107</v>
      </c>
      <c r="F16" s="42">
        <v>612</v>
      </c>
      <c r="G16" s="40">
        <v>229</v>
      </c>
      <c r="H16" s="40">
        <v>841</v>
      </c>
      <c r="I16" s="40">
        <v>339</v>
      </c>
      <c r="J16" s="40">
        <v>207</v>
      </c>
      <c r="K16" s="40">
        <v>546</v>
      </c>
      <c r="L16" s="40">
        <v>397</v>
      </c>
      <c r="M16" s="40">
        <v>343</v>
      </c>
      <c r="N16" s="40">
        <v>298</v>
      </c>
      <c r="O16" s="40">
        <v>325</v>
      </c>
      <c r="P16" s="40">
        <v>623</v>
      </c>
      <c r="Q16" s="4" t="s">
        <v>19</v>
      </c>
      <c r="R16" s="38" t="s">
        <v>91</v>
      </c>
      <c r="S16" s="40">
        <v>185</v>
      </c>
      <c r="T16" s="40">
        <v>211</v>
      </c>
      <c r="U16" s="40">
        <v>152</v>
      </c>
      <c r="V16" s="40">
        <v>139</v>
      </c>
      <c r="W16" s="40">
        <v>608</v>
      </c>
      <c r="X16" s="40">
        <v>282</v>
      </c>
      <c r="Y16" s="40">
        <v>196</v>
      </c>
      <c r="Z16" s="40">
        <v>283</v>
      </c>
      <c r="AA16" s="40">
        <v>243</v>
      </c>
      <c r="AB16" s="40">
        <v>168</v>
      </c>
      <c r="AC16" s="40">
        <v>152</v>
      </c>
      <c r="AD16" s="40">
        <v>361</v>
      </c>
      <c r="AE16" s="40">
        <v>174</v>
      </c>
      <c r="AF16" s="40">
        <v>103</v>
      </c>
      <c r="AG16" s="40">
        <v>290</v>
      </c>
    </row>
    <row r="17" spans="1:33" s="6" customFormat="1" ht="30" customHeight="1">
      <c r="A17" s="4" t="s">
        <v>103</v>
      </c>
      <c r="B17" s="18" t="s">
        <v>101</v>
      </c>
      <c r="C17" s="10">
        <v>3169</v>
      </c>
      <c r="D17" s="8">
        <v>2946</v>
      </c>
      <c r="E17" s="11">
        <v>223</v>
      </c>
      <c r="F17" s="9">
        <v>340</v>
      </c>
      <c r="G17" s="8">
        <v>123</v>
      </c>
      <c r="H17" s="8">
        <v>463</v>
      </c>
      <c r="I17" s="8">
        <v>168</v>
      </c>
      <c r="J17" s="8">
        <v>96</v>
      </c>
      <c r="K17" s="8">
        <v>264</v>
      </c>
      <c r="L17" s="8">
        <v>216</v>
      </c>
      <c r="M17" s="8">
        <v>170</v>
      </c>
      <c r="N17" s="8">
        <v>132</v>
      </c>
      <c r="O17" s="8">
        <v>187</v>
      </c>
      <c r="P17" s="8">
        <v>319</v>
      </c>
      <c r="Q17" s="4" t="s">
        <v>103</v>
      </c>
      <c r="R17" s="18" t="s">
        <v>101</v>
      </c>
      <c r="S17" s="8">
        <v>85</v>
      </c>
      <c r="T17" s="8">
        <v>78</v>
      </c>
      <c r="U17" s="8">
        <v>93</v>
      </c>
      <c r="V17" s="8">
        <v>50</v>
      </c>
      <c r="W17" s="8">
        <v>281</v>
      </c>
      <c r="X17" s="8">
        <v>103</v>
      </c>
      <c r="Y17" s="8">
        <v>118</v>
      </c>
      <c r="Z17" s="8">
        <v>110</v>
      </c>
      <c r="AA17" s="8">
        <v>149</v>
      </c>
      <c r="AB17" s="8">
        <v>85</v>
      </c>
      <c r="AC17" s="8">
        <v>108</v>
      </c>
      <c r="AD17" s="8">
        <v>152</v>
      </c>
      <c r="AE17" s="8">
        <v>93</v>
      </c>
      <c r="AF17" s="8">
        <v>63</v>
      </c>
      <c r="AG17" s="8">
        <v>169</v>
      </c>
    </row>
    <row r="18" spans="1:33" s="6" customFormat="1" ht="30" customHeight="1">
      <c r="A18" s="4"/>
      <c r="B18" s="18" t="s">
        <v>114</v>
      </c>
      <c r="C18" s="10">
        <v>2475</v>
      </c>
      <c r="D18" s="8">
        <v>2378</v>
      </c>
      <c r="E18" s="11">
        <v>97</v>
      </c>
      <c r="F18" s="9">
        <v>299</v>
      </c>
      <c r="G18" s="8">
        <v>103</v>
      </c>
      <c r="H18" s="8">
        <v>402</v>
      </c>
      <c r="I18" s="8">
        <v>116</v>
      </c>
      <c r="J18" s="8">
        <v>63</v>
      </c>
      <c r="K18" s="8">
        <v>179</v>
      </c>
      <c r="L18" s="8">
        <v>182</v>
      </c>
      <c r="M18" s="8">
        <v>137</v>
      </c>
      <c r="N18" s="8">
        <v>102</v>
      </c>
      <c r="O18" s="8">
        <v>132</v>
      </c>
      <c r="P18" s="8">
        <v>234</v>
      </c>
      <c r="Q18" s="4"/>
      <c r="R18" s="18" t="s">
        <v>114</v>
      </c>
      <c r="S18" s="8">
        <v>59</v>
      </c>
      <c r="T18" s="8">
        <v>66</v>
      </c>
      <c r="U18" s="8">
        <v>78</v>
      </c>
      <c r="V18" s="8">
        <v>39</v>
      </c>
      <c r="W18" s="8">
        <v>198</v>
      </c>
      <c r="X18" s="8">
        <v>77</v>
      </c>
      <c r="Y18" s="8">
        <v>92</v>
      </c>
      <c r="Z18" s="8">
        <v>98</v>
      </c>
      <c r="AA18" s="8">
        <v>123</v>
      </c>
      <c r="AB18" s="8">
        <v>51</v>
      </c>
      <c r="AC18" s="8">
        <v>75</v>
      </c>
      <c r="AD18" s="8">
        <v>136</v>
      </c>
      <c r="AE18" s="8">
        <v>65</v>
      </c>
      <c r="AF18" s="8">
        <v>49</v>
      </c>
      <c r="AG18" s="8">
        <v>135</v>
      </c>
    </row>
    <row r="19" spans="1:33" s="6" customFormat="1" ht="30" customHeight="1">
      <c r="A19" s="4"/>
      <c r="B19" s="18" t="s">
        <v>115</v>
      </c>
      <c r="C19" s="10">
        <v>694</v>
      </c>
      <c r="D19" s="8">
        <v>568</v>
      </c>
      <c r="E19" s="11">
        <v>126</v>
      </c>
      <c r="F19" s="9">
        <v>41</v>
      </c>
      <c r="G19" s="8">
        <v>20</v>
      </c>
      <c r="H19" s="8">
        <v>61</v>
      </c>
      <c r="I19" s="8">
        <v>52</v>
      </c>
      <c r="J19" s="8">
        <v>33</v>
      </c>
      <c r="K19" s="8">
        <v>85</v>
      </c>
      <c r="L19" s="8">
        <v>34</v>
      </c>
      <c r="M19" s="8">
        <v>33</v>
      </c>
      <c r="N19" s="8">
        <v>30</v>
      </c>
      <c r="O19" s="8">
        <v>55</v>
      </c>
      <c r="P19" s="8">
        <v>85</v>
      </c>
      <c r="Q19" s="4"/>
      <c r="R19" s="18" t="s">
        <v>115</v>
      </c>
      <c r="S19" s="8">
        <v>26</v>
      </c>
      <c r="T19" s="8">
        <v>12</v>
      </c>
      <c r="U19" s="8">
        <v>15</v>
      </c>
      <c r="V19" s="8">
        <v>11</v>
      </c>
      <c r="W19" s="8">
        <v>83</v>
      </c>
      <c r="X19" s="8">
        <v>26</v>
      </c>
      <c r="Y19" s="8">
        <v>26</v>
      </c>
      <c r="Z19" s="8">
        <v>12</v>
      </c>
      <c r="AA19" s="8">
        <v>26</v>
      </c>
      <c r="AB19" s="8">
        <v>34</v>
      </c>
      <c r="AC19" s="8">
        <v>33</v>
      </c>
      <c r="AD19" s="8">
        <v>16</v>
      </c>
      <c r="AE19" s="8">
        <v>28</v>
      </c>
      <c r="AF19" s="8">
        <v>14</v>
      </c>
      <c r="AG19" s="8">
        <v>34</v>
      </c>
    </row>
    <row r="20" spans="1:33" s="176" customFormat="1" ht="30" customHeight="1">
      <c r="A20" s="170" t="s">
        <v>104</v>
      </c>
      <c r="B20" s="171" t="s">
        <v>102</v>
      </c>
      <c r="C20" s="172">
        <v>1320</v>
      </c>
      <c r="D20" s="173">
        <v>1418</v>
      </c>
      <c r="E20" s="174">
        <v>-98</v>
      </c>
      <c r="F20" s="175">
        <v>54</v>
      </c>
      <c r="G20" s="173">
        <v>19</v>
      </c>
      <c r="H20" s="173">
        <v>73</v>
      </c>
      <c r="I20" s="173">
        <v>77</v>
      </c>
      <c r="J20" s="173">
        <v>62</v>
      </c>
      <c r="K20" s="173">
        <v>139</v>
      </c>
      <c r="L20" s="173">
        <v>71</v>
      </c>
      <c r="M20" s="173">
        <v>70</v>
      </c>
      <c r="N20" s="173">
        <v>57</v>
      </c>
      <c r="O20" s="173">
        <v>50</v>
      </c>
      <c r="P20" s="173">
        <v>107</v>
      </c>
      <c r="Q20" s="170" t="s">
        <v>104</v>
      </c>
      <c r="R20" s="171" t="s">
        <v>102</v>
      </c>
      <c r="S20" s="173">
        <v>58</v>
      </c>
      <c r="T20" s="173">
        <v>52</v>
      </c>
      <c r="U20" s="173">
        <v>21</v>
      </c>
      <c r="V20" s="173">
        <v>42</v>
      </c>
      <c r="W20" s="173">
        <v>170</v>
      </c>
      <c r="X20" s="173">
        <v>91</v>
      </c>
      <c r="Y20" s="173">
        <v>48</v>
      </c>
      <c r="Z20" s="173">
        <v>66</v>
      </c>
      <c r="AA20" s="173">
        <v>58</v>
      </c>
      <c r="AB20" s="173">
        <v>42</v>
      </c>
      <c r="AC20" s="173">
        <v>20</v>
      </c>
      <c r="AD20" s="173">
        <v>111</v>
      </c>
      <c r="AE20" s="173">
        <v>39</v>
      </c>
      <c r="AF20" s="173">
        <v>17</v>
      </c>
      <c r="AG20" s="173">
        <v>25</v>
      </c>
    </row>
    <row r="21" spans="1:33" s="6" customFormat="1" ht="56.25">
      <c r="A21" s="4" t="s">
        <v>105</v>
      </c>
      <c r="B21" s="18" t="s">
        <v>436</v>
      </c>
      <c r="C21" s="10">
        <v>195</v>
      </c>
      <c r="D21" s="8">
        <v>177</v>
      </c>
      <c r="E21" s="11">
        <v>18</v>
      </c>
      <c r="F21" s="9">
        <v>12</v>
      </c>
      <c r="G21" s="8">
        <v>10</v>
      </c>
      <c r="H21" s="8">
        <v>22</v>
      </c>
      <c r="I21" s="8">
        <v>20</v>
      </c>
      <c r="J21" s="8">
        <v>4</v>
      </c>
      <c r="K21" s="8">
        <v>24</v>
      </c>
      <c r="L21" s="8">
        <v>2</v>
      </c>
      <c r="M21" s="8">
        <v>8</v>
      </c>
      <c r="N21" s="8">
        <v>46</v>
      </c>
      <c r="O21" s="8">
        <v>15</v>
      </c>
      <c r="P21" s="8">
        <v>61</v>
      </c>
      <c r="Q21" s="4" t="s">
        <v>105</v>
      </c>
      <c r="R21" s="18" t="s">
        <v>436</v>
      </c>
      <c r="S21" s="8">
        <v>1</v>
      </c>
      <c r="T21" s="8">
        <v>6</v>
      </c>
      <c r="U21" s="8">
        <v>1</v>
      </c>
      <c r="V21" s="8">
        <v>6</v>
      </c>
      <c r="W21" s="8">
        <v>0</v>
      </c>
      <c r="X21" s="8">
        <v>26</v>
      </c>
      <c r="Y21" s="8">
        <v>2</v>
      </c>
      <c r="Z21" s="8">
        <v>2</v>
      </c>
      <c r="AA21" s="8">
        <v>2</v>
      </c>
      <c r="AB21" s="8">
        <v>4</v>
      </c>
      <c r="AC21" s="8">
        <v>0</v>
      </c>
      <c r="AD21" s="8">
        <v>8</v>
      </c>
      <c r="AE21" s="8">
        <v>2</v>
      </c>
      <c r="AF21" s="8">
        <v>0</v>
      </c>
      <c r="AG21" s="8">
        <v>18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716</v>
      </c>
      <c r="D23" s="8">
        <v>723</v>
      </c>
      <c r="E23" s="11">
        <v>-7</v>
      </c>
      <c r="F23" s="9">
        <v>117</v>
      </c>
      <c r="G23" s="8">
        <v>48</v>
      </c>
      <c r="H23" s="8">
        <v>165</v>
      </c>
      <c r="I23" s="8">
        <v>34</v>
      </c>
      <c r="J23" s="8">
        <v>10</v>
      </c>
      <c r="K23" s="8">
        <v>44</v>
      </c>
      <c r="L23" s="8">
        <v>60</v>
      </c>
      <c r="M23" s="8">
        <v>36</v>
      </c>
      <c r="N23" s="8">
        <v>15</v>
      </c>
      <c r="O23" s="8">
        <v>19</v>
      </c>
      <c r="P23" s="8">
        <v>34</v>
      </c>
      <c r="Q23" s="4" t="s">
        <v>107</v>
      </c>
      <c r="R23" s="18" t="s">
        <v>93</v>
      </c>
      <c r="S23" s="8">
        <v>21</v>
      </c>
      <c r="T23" s="8">
        <v>36</v>
      </c>
      <c r="U23" s="8">
        <v>17</v>
      </c>
      <c r="V23" s="8">
        <v>18</v>
      </c>
      <c r="W23" s="8">
        <v>75</v>
      </c>
      <c r="X23" s="8">
        <v>26</v>
      </c>
      <c r="Y23" s="8">
        <v>10</v>
      </c>
      <c r="Z23" s="8">
        <v>37</v>
      </c>
      <c r="AA23" s="8">
        <v>9</v>
      </c>
      <c r="AB23" s="8">
        <v>13</v>
      </c>
      <c r="AC23" s="8">
        <v>8</v>
      </c>
      <c r="AD23" s="8">
        <v>38</v>
      </c>
      <c r="AE23" s="8">
        <v>13</v>
      </c>
      <c r="AF23" s="8">
        <v>9</v>
      </c>
      <c r="AG23" s="8">
        <v>47</v>
      </c>
    </row>
    <row r="24" spans="1:33" s="6" customFormat="1" ht="30" customHeight="1">
      <c r="A24" s="4" t="s">
        <v>108</v>
      </c>
      <c r="B24" s="18" t="s">
        <v>94</v>
      </c>
      <c r="C24" s="10">
        <v>493</v>
      </c>
      <c r="D24" s="8">
        <v>459</v>
      </c>
      <c r="E24" s="11">
        <v>34</v>
      </c>
      <c r="F24" s="9">
        <v>40</v>
      </c>
      <c r="G24" s="8">
        <v>20</v>
      </c>
      <c r="H24" s="8">
        <v>60</v>
      </c>
      <c r="I24" s="8">
        <v>23</v>
      </c>
      <c r="J24" s="8">
        <v>25</v>
      </c>
      <c r="K24" s="8">
        <v>48</v>
      </c>
      <c r="L24" s="8">
        <v>19</v>
      </c>
      <c r="M24" s="8">
        <v>33</v>
      </c>
      <c r="N24" s="8">
        <v>28</v>
      </c>
      <c r="O24" s="8">
        <v>34</v>
      </c>
      <c r="P24" s="173">
        <v>62</v>
      </c>
      <c r="Q24" s="4" t="s">
        <v>108</v>
      </c>
      <c r="R24" s="18" t="s">
        <v>94</v>
      </c>
      <c r="S24" s="8">
        <v>12</v>
      </c>
      <c r="T24" s="8">
        <v>26</v>
      </c>
      <c r="U24" s="8">
        <v>8</v>
      </c>
      <c r="V24" s="8">
        <v>12</v>
      </c>
      <c r="W24" s="8">
        <v>43</v>
      </c>
      <c r="X24" s="8">
        <v>19</v>
      </c>
      <c r="Y24" s="8">
        <v>11</v>
      </c>
      <c r="Z24" s="8">
        <v>25</v>
      </c>
      <c r="AA24" s="8">
        <v>14</v>
      </c>
      <c r="AB24" s="8">
        <v>15</v>
      </c>
      <c r="AC24" s="8">
        <v>9</v>
      </c>
      <c r="AD24" s="8">
        <v>35</v>
      </c>
      <c r="AE24" s="8">
        <v>13</v>
      </c>
      <c r="AF24" s="8">
        <v>7</v>
      </c>
      <c r="AG24" s="8">
        <v>22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90</v>
      </c>
      <c r="D26" s="8">
        <v>100</v>
      </c>
      <c r="E26" s="11">
        <v>-10</v>
      </c>
      <c r="F26" s="9">
        <v>12</v>
      </c>
      <c r="G26" s="8">
        <v>1</v>
      </c>
      <c r="H26" s="8">
        <v>13</v>
      </c>
      <c r="I26" s="8">
        <v>6</v>
      </c>
      <c r="J26" s="8">
        <v>3</v>
      </c>
      <c r="K26" s="8">
        <v>9</v>
      </c>
      <c r="L26" s="8">
        <v>6</v>
      </c>
      <c r="M26" s="8">
        <v>5</v>
      </c>
      <c r="N26" s="8">
        <v>11</v>
      </c>
      <c r="O26" s="8">
        <v>5</v>
      </c>
      <c r="P26" s="8">
        <v>16</v>
      </c>
      <c r="Q26" s="4" t="s">
        <v>110</v>
      </c>
      <c r="R26" s="18" t="s">
        <v>96</v>
      </c>
      <c r="S26" s="8">
        <v>1</v>
      </c>
      <c r="T26" s="8">
        <v>1</v>
      </c>
      <c r="U26" s="8">
        <v>3</v>
      </c>
      <c r="V26" s="8">
        <v>1</v>
      </c>
      <c r="W26" s="8">
        <v>6</v>
      </c>
      <c r="X26" s="8">
        <v>5</v>
      </c>
      <c r="Y26" s="8">
        <v>2</v>
      </c>
      <c r="Z26" s="8">
        <v>4</v>
      </c>
      <c r="AA26" s="8">
        <v>1</v>
      </c>
      <c r="AB26" s="8">
        <v>1</v>
      </c>
      <c r="AC26" s="8">
        <v>2</v>
      </c>
      <c r="AD26" s="8">
        <v>5</v>
      </c>
      <c r="AE26" s="8">
        <v>3</v>
      </c>
      <c r="AF26" s="8">
        <v>4</v>
      </c>
      <c r="AG26" s="8">
        <v>2</v>
      </c>
    </row>
    <row r="27" spans="1:33" s="6" customFormat="1" ht="30" customHeight="1">
      <c r="A27" s="4" t="s">
        <v>111</v>
      </c>
      <c r="B27" s="18" t="s">
        <v>97</v>
      </c>
      <c r="C27" s="10">
        <v>12</v>
      </c>
      <c r="D27" s="8">
        <v>25</v>
      </c>
      <c r="E27" s="11">
        <v>-13</v>
      </c>
      <c r="F27" s="9">
        <v>1</v>
      </c>
      <c r="G27" s="8">
        <v>1</v>
      </c>
      <c r="H27" s="8">
        <v>2</v>
      </c>
      <c r="I27" s="8">
        <v>0</v>
      </c>
      <c r="J27" s="8">
        <v>0</v>
      </c>
      <c r="K27" s="8">
        <v>0</v>
      </c>
      <c r="L27" s="8">
        <v>1</v>
      </c>
      <c r="M27" s="8">
        <v>2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1</v>
      </c>
      <c r="Z27" s="8">
        <v>0</v>
      </c>
      <c r="AA27" s="8">
        <v>1</v>
      </c>
      <c r="AB27" s="8">
        <v>1</v>
      </c>
      <c r="AC27" s="8">
        <v>0</v>
      </c>
      <c r="AD27" s="8">
        <v>1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46</v>
      </c>
      <c r="D28" s="8">
        <v>40</v>
      </c>
      <c r="E28" s="11">
        <v>6</v>
      </c>
      <c r="F28" s="9">
        <v>10</v>
      </c>
      <c r="G28" s="8">
        <v>2</v>
      </c>
      <c r="H28" s="8">
        <v>12</v>
      </c>
      <c r="I28" s="8">
        <v>2</v>
      </c>
      <c r="J28" s="8">
        <v>0</v>
      </c>
      <c r="K28" s="8">
        <v>2</v>
      </c>
      <c r="L28" s="8">
        <v>2</v>
      </c>
      <c r="M28" s="8">
        <v>6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1</v>
      </c>
      <c r="T28" s="8">
        <v>3</v>
      </c>
      <c r="U28" s="8">
        <v>0</v>
      </c>
      <c r="V28" s="8">
        <v>1</v>
      </c>
      <c r="W28" s="8">
        <v>5</v>
      </c>
      <c r="X28" s="8">
        <v>1</v>
      </c>
      <c r="Y28" s="8">
        <v>1</v>
      </c>
      <c r="Z28" s="8">
        <v>2</v>
      </c>
      <c r="AA28" s="8">
        <v>0</v>
      </c>
      <c r="AB28" s="8">
        <v>0</v>
      </c>
      <c r="AC28" s="8">
        <v>1</v>
      </c>
      <c r="AD28" s="8">
        <v>2</v>
      </c>
      <c r="AE28" s="8">
        <v>2</v>
      </c>
      <c r="AF28" s="8">
        <v>1</v>
      </c>
      <c r="AG28" s="8">
        <v>3</v>
      </c>
    </row>
    <row r="29" spans="1:33" s="6" customFormat="1" ht="30" customHeight="1">
      <c r="A29" s="5" t="s">
        <v>126</v>
      </c>
      <c r="B29" s="18" t="s">
        <v>99</v>
      </c>
      <c r="C29" s="10">
        <v>255</v>
      </c>
      <c r="D29" s="8">
        <v>300</v>
      </c>
      <c r="E29" s="11">
        <v>-45</v>
      </c>
      <c r="F29" s="9">
        <v>25</v>
      </c>
      <c r="G29" s="8">
        <v>5</v>
      </c>
      <c r="H29" s="8">
        <v>30</v>
      </c>
      <c r="I29" s="8">
        <v>9</v>
      </c>
      <c r="J29" s="8">
        <v>7</v>
      </c>
      <c r="K29" s="8">
        <v>16</v>
      </c>
      <c r="L29" s="8">
        <v>20</v>
      </c>
      <c r="M29" s="8">
        <v>13</v>
      </c>
      <c r="N29" s="8">
        <v>8</v>
      </c>
      <c r="O29" s="8">
        <v>15</v>
      </c>
      <c r="P29" s="8">
        <v>23</v>
      </c>
      <c r="Q29" s="5" t="s">
        <v>126</v>
      </c>
      <c r="R29" s="18" t="s">
        <v>99</v>
      </c>
      <c r="S29" s="8">
        <v>6</v>
      </c>
      <c r="T29" s="8">
        <v>9</v>
      </c>
      <c r="U29" s="8">
        <v>9</v>
      </c>
      <c r="V29" s="8">
        <v>9</v>
      </c>
      <c r="W29" s="8">
        <v>27</v>
      </c>
      <c r="X29" s="8">
        <v>11</v>
      </c>
      <c r="Y29" s="8">
        <v>3</v>
      </c>
      <c r="Z29" s="8">
        <v>37</v>
      </c>
      <c r="AA29" s="8">
        <v>9</v>
      </c>
      <c r="AB29" s="8">
        <v>7</v>
      </c>
      <c r="AC29" s="8">
        <v>4</v>
      </c>
      <c r="AD29" s="8">
        <v>9</v>
      </c>
      <c r="AE29" s="8">
        <v>9</v>
      </c>
      <c r="AF29" s="8">
        <v>1</v>
      </c>
      <c r="AG29" s="8">
        <v>3</v>
      </c>
    </row>
    <row r="30" spans="1:33" s="45" customFormat="1" ht="30" customHeight="1">
      <c r="A30" s="273" t="s">
        <v>22</v>
      </c>
      <c r="B30" s="38" t="s">
        <v>100</v>
      </c>
      <c r="C30" s="39">
        <v>46556</v>
      </c>
      <c r="D30" s="40">
        <v>48172</v>
      </c>
      <c r="E30" s="41">
        <v>-1616</v>
      </c>
      <c r="F30" s="42">
        <v>3644</v>
      </c>
      <c r="G30" s="40">
        <v>1512</v>
      </c>
      <c r="H30" s="40">
        <v>5156</v>
      </c>
      <c r="I30" s="40">
        <v>2221</v>
      </c>
      <c r="J30" s="40">
        <v>1275</v>
      </c>
      <c r="K30" s="40">
        <v>3496</v>
      </c>
      <c r="L30" s="40">
        <v>2604</v>
      </c>
      <c r="M30" s="40">
        <v>2661</v>
      </c>
      <c r="N30" s="40">
        <v>3153</v>
      </c>
      <c r="O30" s="40">
        <v>3193</v>
      </c>
      <c r="P30" s="40">
        <v>6346</v>
      </c>
      <c r="Q30" s="258" t="s">
        <v>22</v>
      </c>
      <c r="R30" s="43" t="s">
        <v>100</v>
      </c>
      <c r="S30" s="40">
        <v>1363</v>
      </c>
      <c r="T30" s="40">
        <v>1472</v>
      </c>
      <c r="U30" s="40">
        <v>1417</v>
      </c>
      <c r="V30" s="40">
        <v>1206</v>
      </c>
      <c r="W30" s="40">
        <v>5085</v>
      </c>
      <c r="X30" s="40">
        <v>2394</v>
      </c>
      <c r="Y30" s="40">
        <v>1215</v>
      </c>
      <c r="Z30" s="40">
        <v>2233</v>
      </c>
      <c r="AA30" s="40">
        <v>1515</v>
      </c>
      <c r="AB30" s="40">
        <v>1173</v>
      </c>
      <c r="AC30" s="40">
        <v>1187</v>
      </c>
      <c r="AD30" s="40">
        <v>1726</v>
      </c>
      <c r="AE30" s="40">
        <v>1349</v>
      </c>
      <c r="AF30" s="40">
        <v>1041</v>
      </c>
      <c r="AG30" s="40">
        <v>1917</v>
      </c>
    </row>
    <row r="31" spans="1:33" s="55" customFormat="1" ht="30" customHeight="1" thickBot="1">
      <c r="A31" s="274"/>
      <c r="B31" s="18" t="s">
        <v>113</v>
      </c>
      <c r="C31" s="12">
        <v>6140</v>
      </c>
      <c r="D31" s="13">
        <v>6294</v>
      </c>
      <c r="E31" s="14">
        <v>-154</v>
      </c>
      <c r="F31" s="9">
        <v>608</v>
      </c>
      <c r="G31" s="8">
        <v>242</v>
      </c>
      <c r="H31" s="8">
        <v>850</v>
      </c>
      <c r="I31" s="8">
        <v>210</v>
      </c>
      <c r="J31" s="8">
        <v>119</v>
      </c>
      <c r="K31" s="8">
        <v>329</v>
      </c>
      <c r="L31" s="8">
        <v>456</v>
      </c>
      <c r="M31" s="8">
        <v>449</v>
      </c>
      <c r="N31" s="8">
        <v>300</v>
      </c>
      <c r="O31" s="8">
        <v>418</v>
      </c>
      <c r="P31" s="8">
        <v>718</v>
      </c>
      <c r="Q31" s="259"/>
      <c r="R31" s="53" t="s">
        <v>113</v>
      </c>
      <c r="S31" s="8">
        <v>166</v>
      </c>
      <c r="T31" s="8">
        <v>200</v>
      </c>
      <c r="U31" s="8">
        <v>194</v>
      </c>
      <c r="V31" s="8">
        <v>181</v>
      </c>
      <c r="W31" s="8">
        <v>591</v>
      </c>
      <c r="X31" s="8">
        <v>269</v>
      </c>
      <c r="Y31" s="8">
        <v>168</v>
      </c>
      <c r="Z31" s="8">
        <v>271</v>
      </c>
      <c r="AA31" s="8">
        <v>230</v>
      </c>
      <c r="AB31" s="8">
        <v>122</v>
      </c>
      <c r="AC31" s="8">
        <v>154</v>
      </c>
      <c r="AD31" s="8">
        <v>193</v>
      </c>
      <c r="AE31" s="8">
        <v>208</v>
      </c>
      <c r="AF31" s="8">
        <v>171</v>
      </c>
      <c r="AG31" s="8">
        <v>220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C8" sqref="C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572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11. PODJĘCIA PRACY I AKTYWIZACJA BEZROBOTNYCH KOBIET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3169</v>
      </c>
      <c r="D6" s="201">
        <v>2946</v>
      </c>
      <c r="E6" s="110">
        <v>223</v>
      </c>
      <c r="F6" s="42">
        <v>340</v>
      </c>
      <c r="G6" s="40">
        <v>123</v>
      </c>
      <c r="H6" s="40">
        <v>463</v>
      </c>
      <c r="I6" s="40">
        <v>168</v>
      </c>
      <c r="J6" s="40">
        <v>96</v>
      </c>
      <c r="K6" s="40">
        <v>264</v>
      </c>
      <c r="L6" s="40">
        <v>216</v>
      </c>
      <c r="M6" s="40">
        <v>170</v>
      </c>
      <c r="N6" s="40">
        <v>132</v>
      </c>
      <c r="O6" s="40">
        <v>187</v>
      </c>
      <c r="P6" s="40">
        <v>319</v>
      </c>
      <c r="Q6" s="29" t="s">
        <v>12</v>
      </c>
      <c r="R6" s="38" t="s">
        <v>116</v>
      </c>
      <c r="S6" s="40">
        <v>85</v>
      </c>
      <c r="T6" s="40">
        <v>78</v>
      </c>
      <c r="U6" s="40">
        <v>93</v>
      </c>
      <c r="V6" s="40">
        <v>50</v>
      </c>
      <c r="W6" s="40">
        <v>281</v>
      </c>
      <c r="X6" s="40">
        <v>103</v>
      </c>
      <c r="Y6" s="40">
        <v>118</v>
      </c>
      <c r="Z6" s="40">
        <v>110</v>
      </c>
      <c r="AA6" s="40">
        <v>149</v>
      </c>
      <c r="AB6" s="40">
        <v>85</v>
      </c>
      <c r="AC6" s="40">
        <v>108</v>
      </c>
      <c r="AD6" s="40">
        <v>152</v>
      </c>
      <c r="AE6" s="40">
        <v>93</v>
      </c>
      <c r="AF6" s="40">
        <v>63</v>
      </c>
      <c r="AG6" s="40">
        <v>169</v>
      </c>
    </row>
    <row r="7" spans="1:33" s="6" customFormat="1" ht="30" customHeight="1">
      <c r="A7" s="30" t="s">
        <v>188</v>
      </c>
      <c r="B7" s="18" t="s">
        <v>269</v>
      </c>
      <c r="C7" s="10">
        <v>2475</v>
      </c>
      <c r="D7" s="164">
        <v>2378</v>
      </c>
      <c r="E7" s="27">
        <v>97</v>
      </c>
      <c r="F7" s="9">
        <v>299</v>
      </c>
      <c r="G7" s="8">
        <v>103</v>
      </c>
      <c r="H7" s="8">
        <v>402</v>
      </c>
      <c r="I7" s="8">
        <v>116</v>
      </c>
      <c r="J7" s="8">
        <v>63</v>
      </c>
      <c r="K7" s="8">
        <v>179</v>
      </c>
      <c r="L7" s="8">
        <v>182</v>
      </c>
      <c r="M7" s="8">
        <v>137</v>
      </c>
      <c r="N7" s="8">
        <v>102</v>
      </c>
      <c r="O7" s="8">
        <v>132</v>
      </c>
      <c r="P7" s="8">
        <v>234</v>
      </c>
      <c r="Q7" s="30" t="s">
        <v>188</v>
      </c>
      <c r="R7" s="18" t="s">
        <v>269</v>
      </c>
      <c r="S7" s="8">
        <v>59</v>
      </c>
      <c r="T7" s="8">
        <v>66</v>
      </c>
      <c r="U7" s="8">
        <v>78</v>
      </c>
      <c r="V7" s="8">
        <v>39</v>
      </c>
      <c r="W7" s="8">
        <v>198</v>
      </c>
      <c r="X7" s="8">
        <v>77</v>
      </c>
      <c r="Y7" s="8">
        <v>92</v>
      </c>
      <c r="Z7" s="8">
        <v>98</v>
      </c>
      <c r="AA7" s="8">
        <v>123</v>
      </c>
      <c r="AB7" s="8">
        <v>51</v>
      </c>
      <c r="AC7" s="8">
        <v>75</v>
      </c>
      <c r="AD7" s="8">
        <v>136</v>
      </c>
      <c r="AE7" s="8">
        <v>65</v>
      </c>
      <c r="AF7" s="8">
        <v>49</v>
      </c>
      <c r="AG7" s="8">
        <v>135</v>
      </c>
    </row>
    <row r="8" spans="1:33" s="6" customFormat="1" ht="30" customHeight="1">
      <c r="A8" s="30"/>
      <c r="B8" s="19" t="s">
        <v>127</v>
      </c>
      <c r="C8" s="10">
        <v>93</v>
      </c>
      <c r="D8" s="164">
        <v>69</v>
      </c>
      <c r="E8" s="27">
        <v>24</v>
      </c>
      <c r="F8" s="9">
        <v>6</v>
      </c>
      <c r="G8" s="8">
        <v>2</v>
      </c>
      <c r="H8" s="8">
        <v>8</v>
      </c>
      <c r="I8" s="8">
        <v>2</v>
      </c>
      <c r="J8" s="8">
        <v>2</v>
      </c>
      <c r="K8" s="8">
        <v>4</v>
      </c>
      <c r="L8" s="8">
        <v>13</v>
      </c>
      <c r="M8" s="8">
        <v>7</v>
      </c>
      <c r="N8" s="8">
        <v>3</v>
      </c>
      <c r="O8" s="8">
        <v>2</v>
      </c>
      <c r="P8" s="8">
        <v>5</v>
      </c>
      <c r="Q8" s="30"/>
      <c r="R8" s="18" t="s">
        <v>127</v>
      </c>
      <c r="S8" s="8">
        <v>3</v>
      </c>
      <c r="T8" s="8">
        <v>2</v>
      </c>
      <c r="U8" s="8">
        <v>4</v>
      </c>
      <c r="V8" s="8">
        <v>2</v>
      </c>
      <c r="W8" s="8">
        <v>8</v>
      </c>
      <c r="X8" s="8">
        <v>1</v>
      </c>
      <c r="Y8" s="8">
        <v>10</v>
      </c>
      <c r="Z8" s="8">
        <v>2</v>
      </c>
      <c r="AA8" s="8">
        <v>1</v>
      </c>
      <c r="AB8" s="8">
        <v>0</v>
      </c>
      <c r="AC8" s="8">
        <v>2</v>
      </c>
      <c r="AD8" s="8">
        <v>6</v>
      </c>
      <c r="AE8" s="8">
        <v>5</v>
      </c>
      <c r="AF8" s="8">
        <v>4</v>
      </c>
      <c r="AG8" s="8">
        <v>6</v>
      </c>
    </row>
    <row r="9" spans="1:33" s="152" customFormat="1" ht="30" customHeight="1">
      <c r="A9" s="161"/>
      <c r="B9" s="150" t="s">
        <v>117</v>
      </c>
      <c r="C9" s="10">
        <v>43</v>
      </c>
      <c r="D9" s="164">
        <v>57</v>
      </c>
      <c r="E9" s="27">
        <v>-14</v>
      </c>
      <c r="F9" s="9">
        <v>0</v>
      </c>
      <c r="G9" s="8">
        <v>0</v>
      </c>
      <c r="H9" s="8">
        <v>0</v>
      </c>
      <c r="I9" s="8">
        <v>25</v>
      </c>
      <c r="J9" s="8">
        <v>15</v>
      </c>
      <c r="K9" s="8">
        <v>40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694</v>
      </c>
      <c r="D10" s="164">
        <v>568</v>
      </c>
      <c r="E10" s="27">
        <v>126</v>
      </c>
      <c r="F10" s="9">
        <v>41</v>
      </c>
      <c r="G10" s="8">
        <v>20</v>
      </c>
      <c r="H10" s="8">
        <v>61</v>
      </c>
      <c r="I10" s="8">
        <v>52</v>
      </c>
      <c r="J10" s="8">
        <v>33</v>
      </c>
      <c r="K10" s="8">
        <v>85</v>
      </c>
      <c r="L10" s="8">
        <v>34</v>
      </c>
      <c r="M10" s="8">
        <v>33</v>
      </c>
      <c r="N10" s="8">
        <v>30</v>
      </c>
      <c r="O10" s="8">
        <v>55</v>
      </c>
      <c r="P10" s="8">
        <v>85</v>
      </c>
      <c r="Q10" s="161" t="s">
        <v>189</v>
      </c>
      <c r="R10" s="151" t="s">
        <v>268</v>
      </c>
      <c r="S10" s="8">
        <v>26</v>
      </c>
      <c r="T10" s="8">
        <v>12</v>
      </c>
      <c r="U10" s="8">
        <v>15</v>
      </c>
      <c r="V10" s="8">
        <v>11</v>
      </c>
      <c r="W10" s="8">
        <v>83</v>
      </c>
      <c r="X10" s="8">
        <v>26</v>
      </c>
      <c r="Y10" s="8">
        <v>26</v>
      </c>
      <c r="Z10" s="8">
        <v>12</v>
      </c>
      <c r="AA10" s="8">
        <v>26</v>
      </c>
      <c r="AB10" s="8">
        <v>34</v>
      </c>
      <c r="AC10" s="8">
        <v>33</v>
      </c>
      <c r="AD10" s="8">
        <v>16</v>
      </c>
      <c r="AE10" s="8">
        <v>28</v>
      </c>
      <c r="AF10" s="8">
        <v>14</v>
      </c>
      <c r="AG10" s="8">
        <v>34</v>
      </c>
    </row>
    <row r="11" spans="1:33" s="6" customFormat="1" ht="30" customHeight="1">
      <c r="A11" s="30"/>
      <c r="B11" s="19" t="s">
        <v>118</v>
      </c>
      <c r="C11" s="10">
        <v>203</v>
      </c>
      <c r="D11" s="164">
        <v>163</v>
      </c>
      <c r="E11" s="27">
        <v>40</v>
      </c>
      <c r="F11" s="9">
        <v>14</v>
      </c>
      <c r="G11" s="8">
        <v>5</v>
      </c>
      <c r="H11" s="8">
        <v>19</v>
      </c>
      <c r="I11" s="8">
        <v>1</v>
      </c>
      <c r="J11" s="8">
        <v>1</v>
      </c>
      <c r="K11" s="8">
        <v>2</v>
      </c>
      <c r="L11" s="8">
        <v>11</v>
      </c>
      <c r="M11" s="8">
        <v>27</v>
      </c>
      <c r="N11" s="8">
        <v>10</v>
      </c>
      <c r="O11" s="8">
        <v>6</v>
      </c>
      <c r="P11" s="8">
        <v>16</v>
      </c>
      <c r="Q11" s="30"/>
      <c r="R11" s="18" t="s">
        <v>118</v>
      </c>
      <c r="S11" s="8">
        <v>2</v>
      </c>
      <c r="T11" s="8">
        <v>5</v>
      </c>
      <c r="U11" s="8">
        <v>4</v>
      </c>
      <c r="V11" s="8">
        <v>9</v>
      </c>
      <c r="W11" s="8">
        <v>34</v>
      </c>
      <c r="X11" s="8">
        <v>13</v>
      </c>
      <c r="Y11" s="8">
        <v>15</v>
      </c>
      <c r="Z11" s="8">
        <v>0</v>
      </c>
      <c r="AA11" s="8">
        <v>1</v>
      </c>
      <c r="AB11" s="8">
        <v>4</v>
      </c>
      <c r="AC11" s="8">
        <v>9</v>
      </c>
      <c r="AD11" s="8">
        <v>11</v>
      </c>
      <c r="AE11" s="8">
        <v>6</v>
      </c>
      <c r="AF11" s="8">
        <v>10</v>
      </c>
      <c r="AG11" s="8">
        <v>5</v>
      </c>
    </row>
    <row r="12" spans="1:33" s="6" customFormat="1" ht="30" customHeight="1">
      <c r="A12" s="30"/>
      <c r="B12" s="19" t="s">
        <v>119</v>
      </c>
      <c r="C12" s="10">
        <v>288</v>
      </c>
      <c r="D12" s="164">
        <v>209</v>
      </c>
      <c r="E12" s="27">
        <v>79</v>
      </c>
      <c r="F12" s="9">
        <v>2</v>
      </c>
      <c r="G12" s="8">
        <v>10</v>
      </c>
      <c r="H12" s="8">
        <v>12</v>
      </c>
      <c r="I12" s="8">
        <v>26</v>
      </c>
      <c r="J12" s="8">
        <v>26</v>
      </c>
      <c r="K12" s="8">
        <v>52</v>
      </c>
      <c r="L12" s="8">
        <v>2</v>
      </c>
      <c r="M12" s="8">
        <v>1</v>
      </c>
      <c r="N12" s="8">
        <v>6</v>
      </c>
      <c r="O12" s="8">
        <v>35</v>
      </c>
      <c r="P12" s="8">
        <v>41</v>
      </c>
      <c r="Q12" s="30"/>
      <c r="R12" s="18" t="s">
        <v>119</v>
      </c>
      <c r="S12" s="8">
        <v>14</v>
      </c>
      <c r="T12" s="8">
        <v>0</v>
      </c>
      <c r="U12" s="8">
        <v>5</v>
      </c>
      <c r="V12" s="8">
        <v>0</v>
      </c>
      <c r="W12" s="8">
        <v>40</v>
      </c>
      <c r="X12" s="8">
        <v>7</v>
      </c>
      <c r="Y12" s="8">
        <v>2</v>
      </c>
      <c r="Z12" s="8">
        <v>12</v>
      </c>
      <c r="AA12" s="8">
        <v>23</v>
      </c>
      <c r="AB12" s="8">
        <v>22</v>
      </c>
      <c r="AC12" s="8">
        <v>15</v>
      </c>
      <c r="AD12" s="8">
        <v>4</v>
      </c>
      <c r="AE12" s="8">
        <v>11</v>
      </c>
      <c r="AF12" s="8">
        <v>0</v>
      </c>
      <c r="AG12" s="8">
        <v>25</v>
      </c>
    </row>
    <row r="13" spans="1:33" s="6" customFormat="1" ht="30" customHeight="1">
      <c r="A13" s="30"/>
      <c r="B13" s="19" t="s">
        <v>120</v>
      </c>
      <c r="C13" s="10">
        <v>60</v>
      </c>
      <c r="D13" s="164">
        <v>42</v>
      </c>
      <c r="E13" s="27">
        <v>18</v>
      </c>
      <c r="F13" s="9">
        <v>7</v>
      </c>
      <c r="G13" s="8">
        <v>3</v>
      </c>
      <c r="H13" s="8">
        <v>10</v>
      </c>
      <c r="I13" s="8">
        <v>3</v>
      </c>
      <c r="J13" s="8">
        <v>1</v>
      </c>
      <c r="K13" s="8">
        <v>4</v>
      </c>
      <c r="L13" s="8">
        <v>8</v>
      </c>
      <c r="M13" s="8">
        <v>0</v>
      </c>
      <c r="N13" s="8">
        <v>8</v>
      </c>
      <c r="O13" s="8">
        <v>3</v>
      </c>
      <c r="P13" s="8">
        <v>11</v>
      </c>
      <c r="Q13" s="30"/>
      <c r="R13" s="18" t="s">
        <v>120</v>
      </c>
      <c r="S13" s="8">
        <v>4</v>
      </c>
      <c r="T13" s="8">
        <v>0</v>
      </c>
      <c r="U13" s="8">
        <v>6</v>
      </c>
      <c r="V13" s="8">
        <v>0</v>
      </c>
      <c r="W13" s="8">
        <v>0</v>
      </c>
      <c r="X13" s="8">
        <v>2</v>
      </c>
      <c r="Y13" s="8">
        <v>2</v>
      </c>
      <c r="Z13" s="8">
        <v>0</v>
      </c>
      <c r="AA13" s="8">
        <v>0</v>
      </c>
      <c r="AB13" s="8">
        <v>3</v>
      </c>
      <c r="AC13" s="8">
        <v>6</v>
      </c>
      <c r="AD13" s="8">
        <v>0</v>
      </c>
      <c r="AE13" s="8">
        <v>3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3</v>
      </c>
      <c r="D14" s="164">
        <v>1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66</v>
      </c>
      <c r="D15" s="164">
        <v>60</v>
      </c>
      <c r="E15" s="27">
        <v>6</v>
      </c>
      <c r="F15" s="9">
        <v>6</v>
      </c>
      <c r="G15" s="8">
        <v>1</v>
      </c>
      <c r="H15" s="8">
        <v>7</v>
      </c>
      <c r="I15" s="8">
        <v>16</v>
      </c>
      <c r="J15" s="8">
        <v>4</v>
      </c>
      <c r="K15" s="8">
        <v>20</v>
      </c>
      <c r="L15" s="8">
        <v>4</v>
      </c>
      <c r="M15" s="8">
        <v>0</v>
      </c>
      <c r="N15" s="8">
        <v>5</v>
      </c>
      <c r="O15" s="8">
        <v>4</v>
      </c>
      <c r="P15" s="8">
        <v>9</v>
      </c>
      <c r="Q15" s="30"/>
      <c r="R15" s="18" t="s">
        <v>265</v>
      </c>
      <c r="S15" s="8">
        <v>3</v>
      </c>
      <c r="T15" s="8">
        <v>3</v>
      </c>
      <c r="U15" s="8">
        <v>0</v>
      </c>
      <c r="V15" s="8">
        <v>1</v>
      </c>
      <c r="W15" s="8">
        <v>2</v>
      </c>
      <c r="X15" s="8">
        <v>0</v>
      </c>
      <c r="Y15" s="8">
        <v>7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5</v>
      </c>
      <c r="AF15" s="8">
        <v>2</v>
      </c>
      <c r="AG15" s="8">
        <v>1</v>
      </c>
    </row>
    <row r="16" spans="1:33" s="6" customFormat="1" ht="37.5">
      <c r="A16" s="30"/>
      <c r="B16" s="19" t="s">
        <v>266</v>
      </c>
      <c r="C16" s="10">
        <v>11</v>
      </c>
      <c r="D16" s="164">
        <v>22</v>
      </c>
      <c r="E16" s="27">
        <v>-11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0</v>
      </c>
      <c r="N16" s="8">
        <v>1</v>
      </c>
      <c r="O16" s="8">
        <v>4</v>
      </c>
      <c r="P16" s="8">
        <v>5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3</v>
      </c>
      <c r="D17" s="164">
        <v>0</v>
      </c>
      <c r="E17" s="27">
        <v>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</v>
      </c>
      <c r="D21" s="164">
        <v>2</v>
      </c>
      <c r="E21" s="27">
        <v>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58</v>
      </c>
      <c r="D22" s="164">
        <v>70</v>
      </c>
      <c r="E22" s="27">
        <v>-12</v>
      </c>
      <c r="F22" s="9">
        <v>12</v>
      </c>
      <c r="G22" s="8">
        <v>1</v>
      </c>
      <c r="H22" s="8">
        <v>13</v>
      </c>
      <c r="I22" s="8">
        <v>6</v>
      </c>
      <c r="J22" s="8">
        <v>1</v>
      </c>
      <c r="K22" s="8">
        <v>7</v>
      </c>
      <c r="L22" s="8">
        <v>6</v>
      </c>
      <c r="M22" s="8">
        <v>3</v>
      </c>
      <c r="N22" s="8">
        <v>0</v>
      </c>
      <c r="O22" s="8">
        <v>2</v>
      </c>
      <c r="P22" s="8">
        <v>2</v>
      </c>
      <c r="Q22" s="31"/>
      <c r="R22" s="18" t="s">
        <v>125</v>
      </c>
      <c r="S22" s="8">
        <v>2</v>
      </c>
      <c r="T22" s="8">
        <v>2</v>
      </c>
      <c r="U22" s="8">
        <v>0</v>
      </c>
      <c r="V22" s="8">
        <v>1</v>
      </c>
      <c r="W22" s="8">
        <v>7</v>
      </c>
      <c r="X22" s="8">
        <v>4</v>
      </c>
      <c r="Y22" s="8">
        <v>0</v>
      </c>
      <c r="Z22" s="8">
        <v>0</v>
      </c>
      <c r="AA22" s="8">
        <v>2</v>
      </c>
      <c r="AB22" s="8">
        <v>4</v>
      </c>
      <c r="AC22" s="8">
        <v>2</v>
      </c>
      <c r="AD22" s="8">
        <v>0</v>
      </c>
      <c r="AE22" s="8">
        <v>3</v>
      </c>
      <c r="AF22" s="8">
        <v>0</v>
      </c>
      <c r="AG22" s="8">
        <v>0</v>
      </c>
    </row>
    <row r="23" spans="1:33" s="15" customFormat="1" ht="30" customHeight="1">
      <c r="A23" s="258" t="s">
        <v>17</v>
      </c>
      <c r="B23" s="38" t="s">
        <v>128</v>
      </c>
      <c r="C23" s="39">
        <v>240</v>
      </c>
      <c r="D23" s="201">
        <v>48</v>
      </c>
      <c r="E23" s="110">
        <v>192</v>
      </c>
      <c r="F23" s="42">
        <v>0</v>
      </c>
      <c r="G23" s="40">
        <v>0</v>
      </c>
      <c r="H23" s="40">
        <v>0</v>
      </c>
      <c r="I23" s="40">
        <v>55</v>
      </c>
      <c r="J23" s="40">
        <v>34</v>
      </c>
      <c r="K23" s="40">
        <v>89</v>
      </c>
      <c r="L23" s="40">
        <v>26</v>
      </c>
      <c r="M23" s="40">
        <v>22</v>
      </c>
      <c r="N23" s="40">
        <v>26</v>
      </c>
      <c r="O23" s="40">
        <v>16</v>
      </c>
      <c r="P23" s="40">
        <v>42</v>
      </c>
      <c r="Q23" s="258" t="s">
        <v>17</v>
      </c>
      <c r="R23" s="38" t="s">
        <v>128</v>
      </c>
      <c r="S23" s="40">
        <v>0</v>
      </c>
      <c r="T23" s="40">
        <v>1</v>
      </c>
      <c r="U23" s="40">
        <v>3</v>
      </c>
      <c r="V23" s="40">
        <v>0</v>
      </c>
      <c r="W23" s="40">
        <v>33</v>
      </c>
      <c r="X23" s="40">
        <v>16</v>
      </c>
      <c r="Y23" s="40">
        <v>1</v>
      </c>
      <c r="Z23" s="40">
        <v>2</v>
      </c>
      <c r="AA23" s="40">
        <v>0</v>
      </c>
      <c r="AB23" s="40">
        <v>3</v>
      </c>
      <c r="AC23" s="40">
        <v>1</v>
      </c>
      <c r="AD23" s="40">
        <v>0</v>
      </c>
      <c r="AE23" s="40">
        <v>0</v>
      </c>
      <c r="AF23" s="40">
        <v>1</v>
      </c>
      <c r="AG23" s="40">
        <v>0</v>
      </c>
    </row>
    <row r="24" spans="1:33" s="6" customFormat="1" ht="30" customHeight="1">
      <c r="A24" s="259"/>
      <c r="B24" s="19" t="s">
        <v>129</v>
      </c>
      <c r="C24" s="10">
        <v>0</v>
      </c>
      <c r="D24" s="164">
        <v>2</v>
      </c>
      <c r="E24" s="27">
        <v>-2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9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8" t="s">
        <v>19</v>
      </c>
      <c r="B25" s="38" t="s">
        <v>130</v>
      </c>
      <c r="C25" s="39">
        <v>781</v>
      </c>
      <c r="D25" s="201">
        <v>931</v>
      </c>
      <c r="E25" s="110">
        <v>-150</v>
      </c>
      <c r="F25" s="42">
        <v>54</v>
      </c>
      <c r="G25" s="40">
        <v>17</v>
      </c>
      <c r="H25" s="40">
        <v>71</v>
      </c>
      <c r="I25" s="40">
        <v>22</v>
      </c>
      <c r="J25" s="40">
        <v>18</v>
      </c>
      <c r="K25" s="40">
        <v>40</v>
      </c>
      <c r="L25" s="40">
        <v>33</v>
      </c>
      <c r="M25" s="40">
        <v>47</v>
      </c>
      <c r="N25" s="40">
        <v>30</v>
      </c>
      <c r="O25" s="40">
        <v>27</v>
      </c>
      <c r="P25" s="40">
        <v>57</v>
      </c>
      <c r="Q25" s="258" t="s">
        <v>19</v>
      </c>
      <c r="R25" s="38" t="s">
        <v>130</v>
      </c>
      <c r="S25" s="40">
        <v>33</v>
      </c>
      <c r="T25" s="40">
        <v>40</v>
      </c>
      <c r="U25" s="40">
        <v>18</v>
      </c>
      <c r="V25" s="40">
        <v>32</v>
      </c>
      <c r="W25" s="40">
        <v>87</v>
      </c>
      <c r="X25" s="40">
        <v>54</v>
      </c>
      <c r="Y25" s="40">
        <v>30</v>
      </c>
      <c r="Z25" s="40">
        <v>59</v>
      </c>
      <c r="AA25" s="40">
        <v>42</v>
      </c>
      <c r="AB25" s="40">
        <v>15</v>
      </c>
      <c r="AC25" s="40">
        <v>12</v>
      </c>
      <c r="AD25" s="40">
        <v>73</v>
      </c>
      <c r="AE25" s="40">
        <v>16</v>
      </c>
      <c r="AF25" s="40">
        <v>7</v>
      </c>
      <c r="AG25" s="40">
        <v>15</v>
      </c>
    </row>
    <row r="26" spans="1:33" s="6" customFormat="1" ht="30" customHeight="1">
      <c r="A26" s="259"/>
      <c r="B26" s="19" t="s">
        <v>131</v>
      </c>
      <c r="C26" s="10">
        <v>1</v>
      </c>
      <c r="D26" s="164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298</v>
      </c>
      <c r="D28" s="201">
        <v>439</v>
      </c>
      <c r="E28" s="110">
        <v>-141</v>
      </c>
      <c r="F28" s="42">
        <v>0</v>
      </c>
      <c r="G28" s="40">
        <v>2</v>
      </c>
      <c r="H28" s="40">
        <v>2</v>
      </c>
      <c r="I28" s="40">
        <v>0</v>
      </c>
      <c r="J28" s="40">
        <v>10</v>
      </c>
      <c r="K28" s="40">
        <v>10</v>
      </c>
      <c r="L28" s="40">
        <v>12</v>
      </c>
      <c r="M28" s="40">
        <v>1</v>
      </c>
      <c r="N28" s="40">
        <v>1</v>
      </c>
      <c r="O28" s="40">
        <v>6</v>
      </c>
      <c r="P28" s="40">
        <v>7</v>
      </c>
      <c r="Q28" s="258" t="s">
        <v>24</v>
      </c>
      <c r="R28" s="38" t="s">
        <v>133</v>
      </c>
      <c r="S28" s="40">
        <v>25</v>
      </c>
      <c r="T28" s="40">
        <v>11</v>
      </c>
      <c r="U28" s="40">
        <v>0</v>
      </c>
      <c r="V28" s="40">
        <v>10</v>
      </c>
      <c r="W28" s="40">
        <v>50</v>
      </c>
      <c r="X28" s="40">
        <v>21</v>
      </c>
      <c r="Y28" s="40">
        <v>17</v>
      </c>
      <c r="Z28" s="40">
        <v>5</v>
      </c>
      <c r="AA28" s="40">
        <v>16</v>
      </c>
      <c r="AB28" s="40">
        <v>24</v>
      </c>
      <c r="AC28" s="40">
        <v>7</v>
      </c>
      <c r="AD28" s="40">
        <v>38</v>
      </c>
      <c r="AE28" s="40">
        <v>23</v>
      </c>
      <c r="AF28" s="40">
        <v>9</v>
      </c>
      <c r="AG28" s="40">
        <v>10</v>
      </c>
    </row>
    <row r="29" spans="1:33" s="54" customFormat="1" ht="30" customHeight="1">
      <c r="A29" s="259"/>
      <c r="B29" s="19" t="s">
        <v>438</v>
      </c>
      <c r="C29" s="10">
        <v>23</v>
      </c>
      <c r="D29" s="164">
        <v>0</v>
      </c>
      <c r="E29" s="27">
        <v>23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13</v>
      </c>
      <c r="AF29" s="8">
        <v>7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38"/>
  <sheetViews>
    <sheetView zoomScale="75" zoomScaleNormal="75" workbookViewId="0">
      <selection activeCell="E31" sqref="E31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589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12. BILANS BEZROBOTNYCH KOBIET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46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48825</v>
      </c>
      <c r="D6" s="209">
        <v>56684</v>
      </c>
      <c r="E6" s="11">
        <v>-7859</v>
      </c>
      <c r="F6" s="9">
        <v>3748</v>
      </c>
      <c r="G6" s="8">
        <v>1585</v>
      </c>
      <c r="H6" s="8">
        <v>5333</v>
      </c>
      <c r="I6" s="8">
        <v>2226</v>
      </c>
      <c r="J6" s="8">
        <v>1277</v>
      </c>
      <c r="K6" s="8">
        <v>3503</v>
      </c>
      <c r="L6" s="8">
        <v>2783</v>
      </c>
      <c r="M6" s="8">
        <v>2630</v>
      </c>
      <c r="N6" s="8">
        <v>3510</v>
      </c>
      <c r="O6" s="8">
        <v>3472</v>
      </c>
      <c r="P6" s="8">
        <v>6982</v>
      </c>
      <c r="Q6" s="7" t="s">
        <v>12</v>
      </c>
      <c r="R6" s="18" t="s">
        <v>249</v>
      </c>
      <c r="S6" s="8">
        <v>1457</v>
      </c>
      <c r="T6" s="8">
        <v>1566</v>
      </c>
      <c r="U6" s="8">
        <v>1494</v>
      </c>
      <c r="V6" s="8">
        <v>1285</v>
      </c>
      <c r="W6" s="8">
        <v>5130</v>
      </c>
      <c r="X6" s="8">
        <v>2461</v>
      </c>
      <c r="Y6" s="8">
        <v>1301</v>
      </c>
      <c r="Z6" s="8">
        <v>2283</v>
      </c>
      <c r="AA6" s="8">
        <v>1623</v>
      </c>
      <c r="AB6" s="8">
        <v>1335</v>
      </c>
      <c r="AC6" s="8">
        <v>1280</v>
      </c>
      <c r="AD6" s="8">
        <v>1852</v>
      </c>
      <c r="AE6" s="8">
        <v>1374</v>
      </c>
      <c r="AF6" s="8">
        <v>1133</v>
      </c>
      <c r="AG6" s="8">
        <v>2020</v>
      </c>
    </row>
    <row r="7" spans="1:33" s="15" customFormat="1" ht="30" customHeight="1">
      <c r="A7" s="258" t="s">
        <v>17</v>
      </c>
      <c r="B7" s="38" t="s">
        <v>248</v>
      </c>
      <c r="C7" s="39">
        <v>19683</v>
      </c>
      <c r="D7" s="208">
        <v>21020</v>
      </c>
      <c r="E7" s="41">
        <v>-1337</v>
      </c>
      <c r="F7" s="42">
        <v>1905</v>
      </c>
      <c r="G7" s="40">
        <v>823</v>
      </c>
      <c r="H7" s="40">
        <v>2728</v>
      </c>
      <c r="I7" s="40">
        <v>1179</v>
      </c>
      <c r="J7" s="40">
        <v>577</v>
      </c>
      <c r="K7" s="40">
        <v>1756</v>
      </c>
      <c r="L7" s="40">
        <v>1298</v>
      </c>
      <c r="M7" s="40">
        <v>1158</v>
      </c>
      <c r="N7" s="40">
        <v>1018</v>
      </c>
      <c r="O7" s="40">
        <v>917</v>
      </c>
      <c r="P7" s="40">
        <v>1935</v>
      </c>
      <c r="Q7" s="258" t="s">
        <v>17</v>
      </c>
      <c r="R7" s="38" t="s">
        <v>248</v>
      </c>
      <c r="S7" s="40">
        <v>567</v>
      </c>
      <c r="T7" s="40">
        <v>616</v>
      </c>
      <c r="U7" s="40">
        <v>556</v>
      </c>
      <c r="V7" s="40">
        <v>512</v>
      </c>
      <c r="W7" s="40">
        <v>1970</v>
      </c>
      <c r="X7" s="40">
        <v>1100</v>
      </c>
      <c r="Y7" s="40">
        <v>496</v>
      </c>
      <c r="Z7" s="40">
        <v>855</v>
      </c>
      <c r="AA7" s="40">
        <v>578</v>
      </c>
      <c r="AB7" s="40">
        <v>485</v>
      </c>
      <c r="AC7" s="40">
        <v>538</v>
      </c>
      <c r="AD7" s="40">
        <v>879</v>
      </c>
      <c r="AE7" s="40">
        <v>540</v>
      </c>
      <c r="AF7" s="40">
        <v>335</v>
      </c>
      <c r="AG7" s="40">
        <v>781</v>
      </c>
    </row>
    <row r="8" spans="1:33" s="6" customFormat="1" ht="30" customHeight="1">
      <c r="A8" s="260"/>
      <c r="B8" s="18" t="s">
        <v>83</v>
      </c>
      <c r="C8" s="10">
        <v>2408</v>
      </c>
      <c r="D8" s="209">
        <v>2651</v>
      </c>
      <c r="E8" s="27">
        <v>-243</v>
      </c>
      <c r="F8" s="9">
        <v>370</v>
      </c>
      <c r="G8" s="8">
        <v>136</v>
      </c>
      <c r="H8" s="8">
        <v>506</v>
      </c>
      <c r="I8" s="8">
        <v>124</v>
      </c>
      <c r="J8" s="8">
        <v>44</v>
      </c>
      <c r="K8" s="8">
        <v>168</v>
      </c>
      <c r="L8" s="8">
        <v>265</v>
      </c>
      <c r="M8" s="8">
        <v>175</v>
      </c>
      <c r="N8" s="8">
        <v>121</v>
      </c>
      <c r="O8" s="8">
        <v>112</v>
      </c>
      <c r="P8" s="8">
        <v>233</v>
      </c>
      <c r="Q8" s="260"/>
      <c r="R8" s="18" t="s">
        <v>83</v>
      </c>
      <c r="S8" s="8">
        <v>61</v>
      </c>
      <c r="T8" s="8">
        <v>78</v>
      </c>
      <c r="U8" s="8">
        <v>57</v>
      </c>
      <c r="V8" s="8">
        <v>57</v>
      </c>
      <c r="W8" s="8">
        <v>166</v>
      </c>
      <c r="X8" s="8">
        <v>78</v>
      </c>
      <c r="Y8" s="8">
        <v>55</v>
      </c>
      <c r="Z8" s="8">
        <v>89</v>
      </c>
      <c r="AA8" s="8">
        <v>52</v>
      </c>
      <c r="AB8" s="8">
        <v>54</v>
      </c>
      <c r="AC8" s="8">
        <v>50</v>
      </c>
      <c r="AD8" s="8">
        <v>95</v>
      </c>
      <c r="AE8" s="8">
        <v>58</v>
      </c>
      <c r="AF8" s="8">
        <v>37</v>
      </c>
      <c r="AG8" s="8">
        <v>74</v>
      </c>
    </row>
    <row r="9" spans="1:33" s="152" customFormat="1" ht="30" customHeight="1">
      <c r="A9" s="260"/>
      <c r="B9" s="151" t="s">
        <v>84</v>
      </c>
      <c r="C9" s="10">
        <v>17275</v>
      </c>
      <c r="D9" s="209">
        <v>18369</v>
      </c>
      <c r="E9" s="27">
        <v>-1094</v>
      </c>
      <c r="F9" s="9">
        <v>1535</v>
      </c>
      <c r="G9" s="8">
        <v>687</v>
      </c>
      <c r="H9" s="8">
        <v>2222</v>
      </c>
      <c r="I9" s="8">
        <v>1055</v>
      </c>
      <c r="J9" s="8">
        <v>533</v>
      </c>
      <c r="K9" s="8">
        <v>1588</v>
      </c>
      <c r="L9" s="8">
        <v>1033</v>
      </c>
      <c r="M9" s="8">
        <v>983</v>
      </c>
      <c r="N9" s="8">
        <v>897</v>
      </c>
      <c r="O9" s="8">
        <v>805</v>
      </c>
      <c r="P9" s="8">
        <v>1702</v>
      </c>
      <c r="Q9" s="260"/>
      <c r="R9" s="151" t="s">
        <v>84</v>
      </c>
      <c r="S9" s="8">
        <v>506</v>
      </c>
      <c r="T9" s="8">
        <v>538</v>
      </c>
      <c r="U9" s="8">
        <v>499</v>
      </c>
      <c r="V9" s="8">
        <v>455</v>
      </c>
      <c r="W9" s="8">
        <v>1804</v>
      </c>
      <c r="X9" s="8">
        <v>1022</v>
      </c>
      <c r="Y9" s="8">
        <v>441</v>
      </c>
      <c r="Z9" s="8">
        <v>766</v>
      </c>
      <c r="AA9" s="8">
        <v>526</v>
      </c>
      <c r="AB9" s="8">
        <v>431</v>
      </c>
      <c r="AC9" s="8">
        <v>488</v>
      </c>
      <c r="AD9" s="8">
        <v>784</v>
      </c>
      <c r="AE9" s="8">
        <v>482</v>
      </c>
      <c r="AF9" s="8">
        <v>298</v>
      </c>
      <c r="AG9" s="8">
        <v>707</v>
      </c>
    </row>
    <row r="10" spans="1:33" s="152" customFormat="1" ht="30" customHeight="1">
      <c r="A10" s="260"/>
      <c r="B10" s="151" t="s">
        <v>85</v>
      </c>
      <c r="C10" s="153">
        <v>20</v>
      </c>
      <c r="D10" s="209">
        <v>13</v>
      </c>
      <c r="E10" s="27">
        <v>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3</v>
      </c>
      <c r="T10" s="8">
        <v>0</v>
      </c>
      <c r="U10" s="8">
        <v>1</v>
      </c>
      <c r="V10" s="8">
        <v>0</v>
      </c>
      <c r="W10" s="8">
        <v>0</v>
      </c>
      <c r="X10" s="8">
        <v>4</v>
      </c>
      <c r="Y10" s="8">
        <v>3</v>
      </c>
      <c r="Z10" s="8">
        <v>0</v>
      </c>
      <c r="AA10" s="8">
        <v>0</v>
      </c>
      <c r="AB10" s="8">
        <v>5</v>
      </c>
      <c r="AC10" s="8">
        <v>2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60"/>
      <c r="B11" s="18" t="s">
        <v>86</v>
      </c>
      <c r="C11" s="10">
        <v>288</v>
      </c>
      <c r="D11" s="209">
        <v>400</v>
      </c>
      <c r="E11" s="11">
        <v>-112</v>
      </c>
      <c r="F11" s="9">
        <v>3</v>
      </c>
      <c r="G11" s="8">
        <v>16</v>
      </c>
      <c r="H11" s="8">
        <v>19</v>
      </c>
      <c r="I11" s="8">
        <v>67</v>
      </c>
      <c r="J11" s="8">
        <v>28</v>
      </c>
      <c r="K11" s="8">
        <v>95</v>
      </c>
      <c r="L11" s="8">
        <v>0</v>
      </c>
      <c r="M11" s="8">
        <v>1</v>
      </c>
      <c r="N11" s="8">
        <v>6</v>
      </c>
      <c r="O11" s="8">
        <v>26</v>
      </c>
      <c r="P11" s="8">
        <v>32</v>
      </c>
      <c r="Q11" s="260"/>
      <c r="R11" s="18" t="s">
        <v>86</v>
      </c>
      <c r="S11" s="8">
        <v>0</v>
      </c>
      <c r="T11" s="8">
        <v>1</v>
      </c>
      <c r="U11" s="8">
        <v>13</v>
      </c>
      <c r="V11" s="8">
        <v>0</v>
      </c>
      <c r="W11" s="8">
        <v>21</v>
      </c>
      <c r="X11" s="8">
        <v>39</v>
      </c>
      <c r="Y11" s="8">
        <v>1</v>
      </c>
      <c r="Z11" s="8">
        <v>4</v>
      </c>
      <c r="AA11" s="8">
        <v>8</v>
      </c>
      <c r="AB11" s="8">
        <v>0</v>
      </c>
      <c r="AC11" s="8">
        <v>44</v>
      </c>
      <c r="AD11" s="8">
        <v>0</v>
      </c>
      <c r="AE11" s="8">
        <v>3</v>
      </c>
      <c r="AF11" s="8">
        <v>0</v>
      </c>
      <c r="AG11" s="8">
        <v>7</v>
      </c>
    </row>
    <row r="12" spans="1:33" s="6" customFormat="1" ht="30" customHeight="1">
      <c r="A12" s="260"/>
      <c r="B12" s="18" t="s">
        <v>87</v>
      </c>
      <c r="C12" s="10">
        <v>1955</v>
      </c>
      <c r="D12" s="209">
        <v>1288</v>
      </c>
      <c r="E12" s="11">
        <v>667</v>
      </c>
      <c r="F12" s="9">
        <v>136</v>
      </c>
      <c r="G12" s="8">
        <v>74</v>
      </c>
      <c r="H12" s="8">
        <v>210</v>
      </c>
      <c r="I12" s="8">
        <v>71</v>
      </c>
      <c r="J12" s="8">
        <v>64</v>
      </c>
      <c r="K12" s="8">
        <v>135</v>
      </c>
      <c r="L12" s="8">
        <v>106</v>
      </c>
      <c r="M12" s="8">
        <v>194</v>
      </c>
      <c r="N12" s="8">
        <v>43</v>
      </c>
      <c r="O12" s="8">
        <v>59</v>
      </c>
      <c r="P12" s="8">
        <v>102</v>
      </c>
      <c r="Q12" s="260"/>
      <c r="R12" s="18" t="s">
        <v>87</v>
      </c>
      <c r="S12" s="8">
        <v>48</v>
      </c>
      <c r="T12" s="8">
        <v>43</v>
      </c>
      <c r="U12" s="8">
        <v>56</v>
      </c>
      <c r="V12" s="8">
        <v>55</v>
      </c>
      <c r="W12" s="8">
        <v>193</v>
      </c>
      <c r="X12" s="8">
        <v>116</v>
      </c>
      <c r="Y12" s="8">
        <v>55</v>
      </c>
      <c r="Z12" s="8">
        <v>89</v>
      </c>
      <c r="AA12" s="8">
        <v>95</v>
      </c>
      <c r="AB12" s="8">
        <v>67</v>
      </c>
      <c r="AC12" s="8">
        <v>86</v>
      </c>
      <c r="AD12" s="8">
        <v>89</v>
      </c>
      <c r="AE12" s="8">
        <v>60</v>
      </c>
      <c r="AF12" s="8">
        <v>31</v>
      </c>
      <c r="AG12" s="8">
        <v>125</v>
      </c>
    </row>
    <row r="13" spans="1:33" s="6" customFormat="1" ht="30" customHeight="1">
      <c r="A13" s="260"/>
      <c r="B13" s="18" t="s">
        <v>88</v>
      </c>
      <c r="C13" s="10">
        <v>1</v>
      </c>
      <c r="D13" s="209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264</v>
      </c>
      <c r="D14" s="209">
        <v>167</v>
      </c>
      <c r="E14" s="11">
        <v>97</v>
      </c>
      <c r="F14" s="9">
        <v>2</v>
      </c>
      <c r="G14" s="8">
        <v>1</v>
      </c>
      <c r="H14" s="8">
        <v>3</v>
      </c>
      <c r="I14" s="8">
        <v>59</v>
      </c>
      <c r="J14" s="8">
        <v>35</v>
      </c>
      <c r="K14" s="8">
        <v>94</v>
      </c>
      <c r="L14" s="8">
        <v>39</v>
      </c>
      <c r="M14" s="8">
        <v>21</v>
      </c>
      <c r="N14" s="8">
        <v>18</v>
      </c>
      <c r="O14" s="8">
        <v>15</v>
      </c>
      <c r="P14" s="8">
        <v>33</v>
      </c>
      <c r="Q14" s="260"/>
      <c r="R14" s="18" t="s">
        <v>89</v>
      </c>
      <c r="S14" s="8">
        <v>1</v>
      </c>
      <c r="T14" s="8">
        <v>2</v>
      </c>
      <c r="U14" s="8">
        <v>0</v>
      </c>
      <c r="V14" s="8">
        <v>0</v>
      </c>
      <c r="W14" s="8">
        <v>38</v>
      </c>
      <c r="X14" s="8">
        <v>20</v>
      </c>
      <c r="Y14" s="8">
        <v>0</v>
      </c>
      <c r="Z14" s="8">
        <v>3</v>
      </c>
      <c r="AA14" s="8">
        <v>0</v>
      </c>
      <c r="AB14" s="8">
        <v>8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395</v>
      </c>
      <c r="D15" s="209">
        <v>174</v>
      </c>
      <c r="E15" s="11">
        <v>221</v>
      </c>
      <c r="F15" s="9">
        <v>0</v>
      </c>
      <c r="G15" s="8">
        <v>20</v>
      </c>
      <c r="H15" s="8">
        <v>20</v>
      </c>
      <c r="I15" s="8">
        <v>0</v>
      </c>
      <c r="J15" s="8">
        <v>0</v>
      </c>
      <c r="K15" s="8">
        <v>0</v>
      </c>
      <c r="L15" s="8">
        <v>9</v>
      </c>
      <c r="M15" s="8">
        <v>23</v>
      </c>
      <c r="N15" s="8">
        <v>0</v>
      </c>
      <c r="O15" s="8">
        <v>8</v>
      </c>
      <c r="P15" s="8">
        <v>8</v>
      </c>
      <c r="Q15" s="259"/>
      <c r="R15" s="18" t="s">
        <v>90</v>
      </c>
      <c r="S15" s="8">
        <v>0</v>
      </c>
      <c r="T15" s="8">
        <v>1</v>
      </c>
      <c r="U15" s="8">
        <v>7</v>
      </c>
      <c r="V15" s="8">
        <v>65</v>
      </c>
      <c r="W15" s="8">
        <v>41</v>
      </c>
      <c r="X15" s="8">
        <v>176</v>
      </c>
      <c r="Y15" s="8">
        <v>1</v>
      </c>
      <c r="Z15" s="8">
        <v>3</v>
      </c>
      <c r="AA15" s="8">
        <v>3</v>
      </c>
      <c r="AB15" s="8">
        <v>8</v>
      </c>
      <c r="AC15" s="8">
        <v>2</v>
      </c>
      <c r="AD15" s="8">
        <v>3</v>
      </c>
      <c r="AE15" s="8">
        <v>10</v>
      </c>
      <c r="AF15" s="8">
        <v>13</v>
      </c>
      <c r="AG15" s="8">
        <v>2</v>
      </c>
    </row>
    <row r="16" spans="1:33" s="15" customFormat="1" ht="30" customHeight="1">
      <c r="A16" s="4" t="s">
        <v>19</v>
      </c>
      <c r="B16" s="38" t="s">
        <v>250</v>
      </c>
      <c r="C16" s="39">
        <v>21952</v>
      </c>
      <c r="D16" s="208">
        <v>23625</v>
      </c>
      <c r="E16" s="41">
        <v>-1673</v>
      </c>
      <c r="F16" s="42">
        <v>2009</v>
      </c>
      <c r="G16" s="40">
        <v>896</v>
      </c>
      <c r="H16" s="40">
        <v>2905</v>
      </c>
      <c r="I16" s="40">
        <v>1184</v>
      </c>
      <c r="J16" s="40">
        <v>579</v>
      </c>
      <c r="K16" s="40">
        <v>1763</v>
      </c>
      <c r="L16" s="40">
        <v>1477</v>
      </c>
      <c r="M16" s="40">
        <v>1127</v>
      </c>
      <c r="N16" s="40">
        <v>1375</v>
      </c>
      <c r="O16" s="40">
        <v>1196</v>
      </c>
      <c r="P16" s="40">
        <v>2571</v>
      </c>
      <c r="Q16" s="4" t="s">
        <v>19</v>
      </c>
      <c r="R16" s="38" t="s">
        <v>250</v>
      </c>
      <c r="S16" s="40">
        <v>661</v>
      </c>
      <c r="T16" s="40">
        <v>710</v>
      </c>
      <c r="U16" s="40">
        <v>633</v>
      </c>
      <c r="V16" s="40">
        <v>591</v>
      </c>
      <c r="W16" s="40">
        <v>2015</v>
      </c>
      <c r="X16" s="40">
        <v>1167</v>
      </c>
      <c r="Y16" s="40">
        <v>582</v>
      </c>
      <c r="Z16" s="40">
        <v>905</v>
      </c>
      <c r="AA16" s="40">
        <v>686</v>
      </c>
      <c r="AB16" s="40">
        <v>647</v>
      </c>
      <c r="AC16" s="40">
        <v>631</v>
      </c>
      <c r="AD16" s="40">
        <v>1005</v>
      </c>
      <c r="AE16" s="40">
        <v>565</v>
      </c>
      <c r="AF16" s="40">
        <v>427</v>
      </c>
      <c r="AG16" s="40">
        <v>884</v>
      </c>
    </row>
    <row r="17" spans="1:33" s="6" customFormat="1" ht="30" customHeight="1">
      <c r="A17" s="4" t="s">
        <v>103</v>
      </c>
      <c r="B17" s="18" t="s">
        <v>251</v>
      </c>
      <c r="C17" s="10">
        <v>11069</v>
      </c>
      <c r="D17" s="209">
        <v>11718</v>
      </c>
      <c r="E17" s="11">
        <v>-649</v>
      </c>
      <c r="F17" s="9">
        <v>1092</v>
      </c>
      <c r="G17" s="8">
        <v>443</v>
      </c>
      <c r="H17" s="8">
        <v>1535</v>
      </c>
      <c r="I17" s="8">
        <v>615</v>
      </c>
      <c r="J17" s="8">
        <v>353</v>
      </c>
      <c r="K17" s="8">
        <v>968</v>
      </c>
      <c r="L17" s="8">
        <v>797</v>
      </c>
      <c r="M17" s="8">
        <v>624</v>
      </c>
      <c r="N17" s="8">
        <v>611</v>
      </c>
      <c r="O17" s="8">
        <v>603</v>
      </c>
      <c r="P17" s="8">
        <v>1214</v>
      </c>
      <c r="Q17" s="4" t="s">
        <v>103</v>
      </c>
      <c r="R17" s="18" t="s">
        <v>251</v>
      </c>
      <c r="S17" s="8">
        <v>331</v>
      </c>
      <c r="T17" s="8">
        <v>334</v>
      </c>
      <c r="U17" s="8">
        <v>328</v>
      </c>
      <c r="V17" s="8">
        <v>233</v>
      </c>
      <c r="W17" s="8">
        <v>1000</v>
      </c>
      <c r="X17" s="8">
        <v>369</v>
      </c>
      <c r="Y17" s="8">
        <v>338</v>
      </c>
      <c r="Z17" s="8">
        <v>401</v>
      </c>
      <c r="AA17" s="8">
        <v>336</v>
      </c>
      <c r="AB17" s="8">
        <v>305</v>
      </c>
      <c r="AC17" s="8">
        <v>394</v>
      </c>
      <c r="AD17" s="8">
        <v>488</v>
      </c>
      <c r="AE17" s="8">
        <v>336</v>
      </c>
      <c r="AF17" s="8">
        <v>233</v>
      </c>
      <c r="AG17" s="8">
        <v>505</v>
      </c>
    </row>
    <row r="18" spans="1:33" s="6" customFormat="1" ht="30" customHeight="1">
      <c r="A18" s="4"/>
      <c r="B18" s="18" t="s">
        <v>114</v>
      </c>
      <c r="C18" s="10">
        <v>9037</v>
      </c>
      <c r="D18" s="209">
        <v>9117</v>
      </c>
      <c r="E18" s="11">
        <v>-80</v>
      </c>
      <c r="F18" s="9">
        <v>1008</v>
      </c>
      <c r="G18" s="8">
        <v>358</v>
      </c>
      <c r="H18" s="8">
        <v>1366</v>
      </c>
      <c r="I18" s="8">
        <v>420</v>
      </c>
      <c r="J18" s="8">
        <v>238</v>
      </c>
      <c r="K18" s="8">
        <v>658</v>
      </c>
      <c r="L18" s="8">
        <v>722</v>
      </c>
      <c r="M18" s="8">
        <v>523</v>
      </c>
      <c r="N18" s="8">
        <v>488</v>
      </c>
      <c r="O18" s="8">
        <v>423</v>
      </c>
      <c r="P18" s="8">
        <v>911</v>
      </c>
      <c r="Q18" s="4"/>
      <c r="R18" s="18" t="s">
        <v>114</v>
      </c>
      <c r="S18" s="8">
        <v>275</v>
      </c>
      <c r="T18" s="8">
        <v>301</v>
      </c>
      <c r="U18" s="8">
        <v>255</v>
      </c>
      <c r="V18" s="8">
        <v>189</v>
      </c>
      <c r="W18" s="8">
        <v>852</v>
      </c>
      <c r="X18" s="8">
        <v>276</v>
      </c>
      <c r="Y18" s="8">
        <v>258</v>
      </c>
      <c r="Z18" s="8">
        <v>360</v>
      </c>
      <c r="AA18" s="8">
        <v>256</v>
      </c>
      <c r="AB18" s="8">
        <v>240</v>
      </c>
      <c r="AC18" s="8">
        <v>264</v>
      </c>
      <c r="AD18" s="8">
        <v>452</v>
      </c>
      <c r="AE18" s="8">
        <v>255</v>
      </c>
      <c r="AF18" s="8">
        <v>186</v>
      </c>
      <c r="AG18" s="8">
        <v>438</v>
      </c>
    </row>
    <row r="19" spans="1:33" s="6" customFormat="1" ht="30" customHeight="1">
      <c r="A19" s="4"/>
      <c r="B19" s="18" t="s">
        <v>115</v>
      </c>
      <c r="C19" s="10">
        <v>2032</v>
      </c>
      <c r="D19" s="209">
        <v>2601</v>
      </c>
      <c r="E19" s="11">
        <v>-569</v>
      </c>
      <c r="F19" s="9">
        <v>84</v>
      </c>
      <c r="G19" s="8">
        <v>85</v>
      </c>
      <c r="H19" s="8">
        <v>169</v>
      </c>
      <c r="I19" s="8">
        <v>195</v>
      </c>
      <c r="J19" s="8">
        <v>115</v>
      </c>
      <c r="K19" s="8">
        <v>310</v>
      </c>
      <c r="L19" s="8">
        <v>75</v>
      </c>
      <c r="M19" s="8">
        <v>101</v>
      </c>
      <c r="N19" s="8">
        <v>123</v>
      </c>
      <c r="O19" s="8">
        <v>180</v>
      </c>
      <c r="P19" s="8">
        <v>303</v>
      </c>
      <c r="Q19" s="4"/>
      <c r="R19" s="18" t="s">
        <v>115</v>
      </c>
      <c r="S19" s="8">
        <v>56</v>
      </c>
      <c r="T19" s="8">
        <v>33</v>
      </c>
      <c r="U19" s="8">
        <v>73</v>
      </c>
      <c r="V19" s="8">
        <v>44</v>
      </c>
      <c r="W19" s="8">
        <v>148</v>
      </c>
      <c r="X19" s="8">
        <v>93</v>
      </c>
      <c r="Y19" s="8">
        <v>80</v>
      </c>
      <c r="Z19" s="8">
        <v>41</v>
      </c>
      <c r="AA19" s="8">
        <v>80</v>
      </c>
      <c r="AB19" s="8">
        <v>65</v>
      </c>
      <c r="AC19" s="8">
        <v>130</v>
      </c>
      <c r="AD19" s="8">
        <v>36</v>
      </c>
      <c r="AE19" s="8">
        <v>81</v>
      </c>
      <c r="AF19" s="8">
        <v>47</v>
      </c>
      <c r="AG19" s="8">
        <v>67</v>
      </c>
    </row>
    <row r="20" spans="1:33" s="176" customFormat="1" ht="30" customHeight="1">
      <c r="A20" s="170" t="s">
        <v>104</v>
      </c>
      <c r="B20" s="171" t="s">
        <v>102</v>
      </c>
      <c r="C20" s="172">
        <v>4046</v>
      </c>
      <c r="D20" s="209">
        <v>4588</v>
      </c>
      <c r="E20" s="174">
        <v>-542</v>
      </c>
      <c r="F20" s="175">
        <v>161</v>
      </c>
      <c r="G20" s="173">
        <v>106</v>
      </c>
      <c r="H20" s="173">
        <v>267</v>
      </c>
      <c r="I20" s="173">
        <v>143</v>
      </c>
      <c r="J20" s="173">
        <v>89</v>
      </c>
      <c r="K20" s="173">
        <v>232</v>
      </c>
      <c r="L20" s="173">
        <v>286</v>
      </c>
      <c r="M20" s="173">
        <v>181</v>
      </c>
      <c r="N20" s="173">
        <v>268</v>
      </c>
      <c r="O20" s="173">
        <v>260</v>
      </c>
      <c r="P20" s="173">
        <v>528</v>
      </c>
      <c r="Q20" s="170" t="s">
        <v>104</v>
      </c>
      <c r="R20" s="171" t="s">
        <v>102</v>
      </c>
      <c r="S20" s="173">
        <v>157</v>
      </c>
      <c r="T20" s="173">
        <v>117</v>
      </c>
      <c r="U20" s="173">
        <v>123</v>
      </c>
      <c r="V20" s="173">
        <v>185</v>
      </c>
      <c r="W20" s="173">
        <v>335</v>
      </c>
      <c r="X20" s="173">
        <v>398</v>
      </c>
      <c r="Y20" s="173">
        <v>127</v>
      </c>
      <c r="Z20" s="173">
        <v>157</v>
      </c>
      <c r="AA20" s="173">
        <v>202</v>
      </c>
      <c r="AB20" s="173">
        <v>175</v>
      </c>
      <c r="AC20" s="173">
        <v>116</v>
      </c>
      <c r="AD20" s="173">
        <v>184</v>
      </c>
      <c r="AE20" s="173">
        <v>93</v>
      </c>
      <c r="AF20" s="173">
        <v>81</v>
      </c>
      <c r="AG20" s="173">
        <v>102</v>
      </c>
    </row>
    <row r="21" spans="1:33" s="6" customFormat="1" ht="56.25">
      <c r="A21" s="4" t="s">
        <v>105</v>
      </c>
      <c r="B21" s="18" t="s">
        <v>436</v>
      </c>
      <c r="C21" s="10">
        <v>581</v>
      </c>
      <c r="D21" s="209">
        <v>635</v>
      </c>
      <c r="E21" s="11">
        <v>-54</v>
      </c>
      <c r="F21" s="9">
        <v>36</v>
      </c>
      <c r="G21" s="8">
        <v>23</v>
      </c>
      <c r="H21" s="8">
        <v>59</v>
      </c>
      <c r="I21" s="8">
        <v>55</v>
      </c>
      <c r="J21" s="8">
        <v>7</v>
      </c>
      <c r="K21" s="8">
        <v>62</v>
      </c>
      <c r="L21" s="8">
        <v>9</v>
      </c>
      <c r="M21" s="8">
        <v>24</v>
      </c>
      <c r="N21" s="8">
        <v>160</v>
      </c>
      <c r="O21" s="8">
        <v>50</v>
      </c>
      <c r="P21" s="8">
        <v>210</v>
      </c>
      <c r="Q21" s="4" t="s">
        <v>105</v>
      </c>
      <c r="R21" s="18" t="s">
        <v>436</v>
      </c>
      <c r="S21" s="8">
        <v>12</v>
      </c>
      <c r="T21" s="8">
        <v>19</v>
      </c>
      <c r="U21" s="8">
        <v>13</v>
      </c>
      <c r="V21" s="8">
        <v>12</v>
      </c>
      <c r="W21" s="8">
        <v>3</v>
      </c>
      <c r="X21" s="8">
        <v>65</v>
      </c>
      <c r="Y21" s="8">
        <v>6</v>
      </c>
      <c r="Z21" s="8">
        <v>7</v>
      </c>
      <c r="AA21" s="8">
        <v>15</v>
      </c>
      <c r="AB21" s="8">
        <v>10</v>
      </c>
      <c r="AC21" s="8">
        <v>2</v>
      </c>
      <c r="AD21" s="8">
        <v>12</v>
      </c>
      <c r="AE21" s="8">
        <v>3</v>
      </c>
      <c r="AF21" s="8">
        <v>0</v>
      </c>
      <c r="AG21" s="8">
        <v>38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2707</v>
      </c>
      <c r="D23" s="209">
        <v>2971</v>
      </c>
      <c r="E23" s="11">
        <v>-264</v>
      </c>
      <c r="F23" s="9">
        <v>405</v>
      </c>
      <c r="G23" s="8">
        <v>187</v>
      </c>
      <c r="H23" s="8">
        <v>592</v>
      </c>
      <c r="I23" s="8">
        <v>145</v>
      </c>
      <c r="J23" s="8">
        <v>21</v>
      </c>
      <c r="K23" s="8">
        <v>166</v>
      </c>
      <c r="L23" s="8">
        <v>213</v>
      </c>
      <c r="M23" s="8">
        <v>94</v>
      </c>
      <c r="N23" s="8">
        <v>127</v>
      </c>
      <c r="O23" s="8">
        <v>85</v>
      </c>
      <c r="P23" s="8">
        <v>212</v>
      </c>
      <c r="Q23" s="4" t="s">
        <v>107</v>
      </c>
      <c r="R23" s="18" t="s">
        <v>93</v>
      </c>
      <c r="S23" s="8">
        <v>78</v>
      </c>
      <c r="T23" s="8">
        <v>115</v>
      </c>
      <c r="U23" s="8">
        <v>70</v>
      </c>
      <c r="V23" s="8">
        <v>60</v>
      </c>
      <c r="W23" s="8">
        <v>340</v>
      </c>
      <c r="X23" s="8">
        <v>132</v>
      </c>
      <c r="Y23" s="8">
        <v>31</v>
      </c>
      <c r="Z23" s="8">
        <v>102</v>
      </c>
      <c r="AA23" s="8">
        <v>37</v>
      </c>
      <c r="AB23" s="8">
        <v>62</v>
      </c>
      <c r="AC23" s="8">
        <v>48</v>
      </c>
      <c r="AD23" s="8">
        <v>136</v>
      </c>
      <c r="AE23" s="8">
        <v>36</v>
      </c>
      <c r="AF23" s="8">
        <v>49</v>
      </c>
      <c r="AG23" s="8">
        <v>134</v>
      </c>
    </row>
    <row r="24" spans="1:33" s="6" customFormat="1" ht="30" customHeight="1">
      <c r="A24" s="4" t="s">
        <v>108</v>
      </c>
      <c r="B24" s="18" t="s">
        <v>94</v>
      </c>
      <c r="C24" s="10">
        <v>1875</v>
      </c>
      <c r="D24" s="209">
        <v>2202</v>
      </c>
      <c r="E24" s="11">
        <v>-327</v>
      </c>
      <c r="F24" s="9">
        <v>140</v>
      </c>
      <c r="G24" s="8">
        <v>80</v>
      </c>
      <c r="H24" s="8">
        <v>220</v>
      </c>
      <c r="I24" s="8">
        <v>93</v>
      </c>
      <c r="J24" s="8">
        <v>56</v>
      </c>
      <c r="K24" s="8">
        <v>149</v>
      </c>
      <c r="L24" s="8">
        <v>61</v>
      </c>
      <c r="M24" s="8">
        <v>125</v>
      </c>
      <c r="N24" s="8">
        <v>89</v>
      </c>
      <c r="O24" s="8">
        <v>113</v>
      </c>
      <c r="P24" s="173">
        <v>202</v>
      </c>
      <c r="Q24" s="4" t="s">
        <v>108</v>
      </c>
      <c r="R24" s="18" t="s">
        <v>94</v>
      </c>
      <c r="S24" s="8">
        <v>46</v>
      </c>
      <c r="T24" s="8">
        <v>77</v>
      </c>
      <c r="U24" s="8">
        <v>59</v>
      </c>
      <c r="V24" s="8">
        <v>60</v>
      </c>
      <c r="W24" s="8">
        <v>205</v>
      </c>
      <c r="X24" s="8">
        <v>107</v>
      </c>
      <c r="Y24" s="8">
        <v>48</v>
      </c>
      <c r="Z24" s="8">
        <v>82</v>
      </c>
      <c r="AA24" s="8">
        <v>51</v>
      </c>
      <c r="AB24" s="8">
        <v>65</v>
      </c>
      <c r="AC24" s="8">
        <v>39</v>
      </c>
      <c r="AD24" s="8">
        <v>115</v>
      </c>
      <c r="AE24" s="8">
        <v>56</v>
      </c>
      <c r="AF24" s="8">
        <v>44</v>
      </c>
      <c r="AG24" s="8">
        <v>64</v>
      </c>
    </row>
    <row r="25" spans="1:33" s="6" customFormat="1" ht="30" customHeight="1">
      <c r="A25" s="4" t="s">
        <v>109</v>
      </c>
      <c r="B25" s="18" t="s">
        <v>95</v>
      </c>
      <c r="C25" s="10">
        <v>5</v>
      </c>
      <c r="D25" s="209">
        <v>6</v>
      </c>
      <c r="E25" s="11">
        <v>-1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331</v>
      </c>
      <c r="D26" s="209">
        <v>211</v>
      </c>
      <c r="E26" s="11">
        <v>120</v>
      </c>
      <c r="F26" s="9">
        <v>41</v>
      </c>
      <c r="G26" s="8">
        <v>6</v>
      </c>
      <c r="H26" s="8">
        <v>47</v>
      </c>
      <c r="I26" s="8">
        <v>28</v>
      </c>
      <c r="J26" s="8">
        <v>6</v>
      </c>
      <c r="K26" s="8">
        <v>34</v>
      </c>
      <c r="L26" s="8">
        <v>24</v>
      </c>
      <c r="M26" s="8">
        <v>18</v>
      </c>
      <c r="N26" s="8">
        <v>48</v>
      </c>
      <c r="O26" s="8">
        <v>23</v>
      </c>
      <c r="P26" s="8">
        <v>71</v>
      </c>
      <c r="Q26" s="4" t="s">
        <v>110</v>
      </c>
      <c r="R26" s="18" t="s">
        <v>96</v>
      </c>
      <c r="S26" s="8">
        <v>8</v>
      </c>
      <c r="T26" s="8">
        <v>5</v>
      </c>
      <c r="U26" s="8">
        <v>10</v>
      </c>
      <c r="V26" s="8">
        <v>5</v>
      </c>
      <c r="W26" s="8">
        <v>25</v>
      </c>
      <c r="X26" s="8">
        <v>15</v>
      </c>
      <c r="Y26" s="8">
        <v>7</v>
      </c>
      <c r="Z26" s="8">
        <v>10</v>
      </c>
      <c r="AA26" s="8">
        <v>2</v>
      </c>
      <c r="AB26" s="8">
        <v>7</v>
      </c>
      <c r="AC26" s="8">
        <v>5</v>
      </c>
      <c r="AD26" s="8">
        <v>13</v>
      </c>
      <c r="AE26" s="8">
        <v>7</v>
      </c>
      <c r="AF26" s="8">
        <v>7</v>
      </c>
      <c r="AG26" s="8">
        <v>11</v>
      </c>
    </row>
    <row r="27" spans="1:33" s="6" customFormat="1" ht="30" customHeight="1">
      <c r="A27" s="4" t="s">
        <v>111</v>
      </c>
      <c r="B27" s="18" t="s">
        <v>97</v>
      </c>
      <c r="C27" s="10">
        <v>80</v>
      </c>
      <c r="D27" s="209">
        <v>109</v>
      </c>
      <c r="E27" s="11">
        <v>-29</v>
      </c>
      <c r="F27" s="9">
        <v>11</v>
      </c>
      <c r="G27" s="8">
        <v>3</v>
      </c>
      <c r="H27" s="8">
        <v>14</v>
      </c>
      <c r="I27" s="8">
        <v>3</v>
      </c>
      <c r="J27" s="8">
        <v>2</v>
      </c>
      <c r="K27" s="8">
        <v>5</v>
      </c>
      <c r="L27" s="8">
        <v>3</v>
      </c>
      <c r="M27" s="8">
        <v>5</v>
      </c>
      <c r="N27" s="8">
        <v>0</v>
      </c>
      <c r="O27" s="8">
        <v>3</v>
      </c>
      <c r="P27" s="8">
        <v>3</v>
      </c>
      <c r="Q27" s="4" t="s">
        <v>111</v>
      </c>
      <c r="R27" s="18" t="s">
        <v>97</v>
      </c>
      <c r="S27" s="8">
        <v>0</v>
      </c>
      <c r="T27" s="8">
        <v>4</v>
      </c>
      <c r="U27" s="8">
        <v>1</v>
      </c>
      <c r="V27" s="8">
        <v>3</v>
      </c>
      <c r="W27" s="8">
        <v>11</v>
      </c>
      <c r="X27" s="8">
        <v>1</v>
      </c>
      <c r="Y27" s="8">
        <v>3</v>
      </c>
      <c r="Z27" s="8">
        <v>3</v>
      </c>
      <c r="AA27" s="8">
        <v>6</v>
      </c>
      <c r="AB27" s="8">
        <v>1</v>
      </c>
      <c r="AC27" s="8">
        <v>1</v>
      </c>
      <c r="AD27" s="8">
        <v>8</v>
      </c>
      <c r="AE27" s="8">
        <v>2</v>
      </c>
      <c r="AF27" s="8">
        <v>2</v>
      </c>
      <c r="AG27" s="8">
        <v>4</v>
      </c>
    </row>
    <row r="28" spans="1:33" s="6" customFormat="1" ht="30" customHeight="1">
      <c r="A28" s="4" t="s">
        <v>112</v>
      </c>
      <c r="B28" s="18" t="s">
        <v>98</v>
      </c>
      <c r="C28" s="10">
        <v>155</v>
      </c>
      <c r="D28" s="209">
        <v>234</v>
      </c>
      <c r="E28" s="11">
        <v>-79</v>
      </c>
      <c r="F28" s="9">
        <v>40</v>
      </c>
      <c r="G28" s="8">
        <v>8</v>
      </c>
      <c r="H28" s="8">
        <v>48</v>
      </c>
      <c r="I28" s="8">
        <v>4</v>
      </c>
      <c r="J28" s="8">
        <v>0</v>
      </c>
      <c r="K28" s="8">
        <v>4</v>
      </c>
      <c r="L28" s="8">
        <v>10</v>
      </c>
      <c r="M28" s="8">
        <v>7</v>
      </c>
      <c r="N28" s="8">
        <v>12</v>
      </c>
      <c r="O28" s="8">
        <v>1</v>
      </c>
      <c r="P28" s="8">
        <v>13</v>
      </c>
      <c r="Q28" s="4" t="s">
        <v>112</v>
      </c>
      <c r="R28" s="18" t="s">
        <v>98</v>
      </c>
      <c r="S28" s="8">
        <v>3</v>
      </c>
      <c r="T28" s="8">
        <v>6</v>
      </c>
      <c r="U28" s="8">
        <v>2</v>
      </c>
      <c r="V28" s="8">
        <v>2</v>
      </c>
      <c r="W28" s="8">
        <v>15</v>
      </c>
      <c r="X28" s="8">
        <v>7</v>
      </c>
      <c r="Y28" s="8">
        <v>2</v>
      </c>
      <c r="Z28" s="8">
        <v>5</v>
      </c>
      <c r="AA28" s="8">
        <v>1</v>
      </c>
      <c r="AB28" s="8">
        <v>0</v>
      </c>
      <c r="AC28" s="8">
        <v>4</v>
      </c>
      <c r="AD28" s="8">
        <v>8</v>
      </c>
      <c r="AE28" s="8">
        <v>8</v>
      </c>
      <c r="AF28" s="8">
        <v>2</v>
      </c>
      <c r="AG28" s="8">
        <v>8</v>
      </c>
    </row>
    <row r="29" spans="1:33" s="6" customFormat="1" ht="30" customHeight="1">
      <c r="A29" s="5" t="s">
        <v>126</v>
      </c>
      <c r="B29" s="18" t="s">
        <v>99</v>
      </c>
      <c r="C29" s="10">
        <v>1102</v>
      </c>
      <c r="D29" s="209">
        <v>950</v>
      </c>
      <c r="E29" s="11">
        <v>152</v>
      </c>
      <c r="F29" s="9">
        <v>81</v>
      </c>
      <c r="G29" s="8">
        <v>40</v>
      </c>
      <c r="H29" s="8">
        <v>121</v>
      </c>
      <c r="I29" s="8">
        <v>98</v>
      </c>
      <c r="J29" s="8">
        <v>45</v>
      </c>
      <c r="K29" s="8">
        <v>143</v>
      </c>
      <c r="L29" s="8">
        <v>74</v>
      </c>
      <c r="M29" s="8">
        <v>49</v>
      </c>
      <c r="N29" s="8">
        <v>60</v>
      </c>
      <c r="O29" s="8">
        <v>57</v>
      </c>
      <c r="P29" s="8">
        <v>117</v>
      </c>
      <c r="Q29" s="5" t="s">
        <v>126</v>
      </c>
      <c r="R29" s="18" t="s">
        <v>99</v>
      </c>
      <c r="S29" s="8">
        <v>25</v>
      </c>
      <c r="T29" s="8">
        <v>33</v>
      </c>
      <c r="U29" s="8">
        <v>27</v>
      </c>
      <c r="V29" s="8">
        <v>31</v>
      </c>
      <c r="W29" s="8">
        <v>79</v>
      </c>
      <c r="X29" s="8">
        <v>73</v>
      </c>
      <c r="Y29" s="8">
        <v>20</v>
      </c>
      <c r="Z29" s="8">
        <v>138</v>
      </c>
      <c r="AA29" s="8">
        <v>36</v>
      </c>
      <c r="AB29" s="8">
        <v>22</v>
      </c>
      <c r="AC29" s="8">
        <v>22</v>
      </c>
      <c r="AD29" s="8">
        <v>41</v>
      </c>
      <c r="AE29" s="8">
        <v>24</v>
      </c>
      <c r="AF29" s="8">
        <v>9</v>
      </c>
      <c r="AG29" s="8">
        <v>18</v>
      </c>
    </row>
    <row r="30" spans="1:33" s="45" customFormat="1" ht="30" customHeight="1">
      <c r="A30" s="273" t="s">
        <v>22</v>
      </c>
      <c r="B30" s="38" t="s">
        <v>100</v>
      </c>
      <c r="C30" s="39">
        <v>46556</v>
      </c>
      <c r="D30" s="208">
        <v>54079</v>
      </c>
      <c r="E30" s="41">
        <v>-7523</v>
      </c>
      <c r="F30" s="42">
        <v>3644</v>
      </c>
      <c r="G30" s="40">
        <v>1512</v>
      </c>
      <c r="H30" s="40">
        <v>5156</v>
      </c>
      <c r="I30" s="40">
        <v>2221</v>
      </c>
      <c r="J30" s="40">
        <v>1275</v>
      </c>
      <c r="K30" s="40">
        <v>3496</v>
      </c>
      <c r="L30" s="40">
        <v>2604</v>
      </c>
      <c r="M30" s="40">
        <v>2661</v>
      </c>
      <c r="N30" s="40">
        <v>3153</v>
      </c>
      <c r="O30" s="40">
        <v>3193</v>
      </c>
      <c r="P30" s="40">
        <v>6346</v>
      </c>
      <c r="Q30" s="258" t="s">
        <v>22</v>
      </c>
      <c r="R30" s="43" t="s">
        <v>100</v>
      </c>
      <c r="S30" s="40">
        <v>1363</v>
      </c>
      <c r="T30" s="40">
        <v>1472</v>
      </c>
      <c r="U30" s="40">
        <v>1417</v>
      </c>
      <c r="V30" s="40">
        <v>1206</v>
      </c>
      <c r="W30" s="40">
        <v>5085</v>
      </c>
      <c r="X30" s="40">
        <v>2394</v>
      </c>
      <c r="Y30" s="40">
        <v>1215</v>
      </c>
      <c r="Z30" s="40">
        <v>2233</v>
      </c>
      <c r="AA30" s="40">
        <v>1515</v>
      </c>
      <c r="AB30" s="40">
        <v>1173</v>
      </c>
      <c r="AC30" s="40">
        <v>1187</v>
      </c>
      <c r="AD30" s="40">
        <v>1726</v>
      </c>
      <c r="AE30" s="40">
        <v>1349</v>
      </c>
      <c r="AF30" s="40">
        <v>1041</v>
      </c>
      <c r="AG30" s="40">
        <v>1917</v>
      </c>
    </row>
    <row r="31" spans="1:33" s="55" customFormat="1" ht="30" customHeight="1" thickBot="1">
      <c r="A31" s="274"/>
      <c r="B31" s="18" t="s">
        <v>113</v>
      </c>
      <c r="C31" s="12">
        <v>6140</v>
      </c>
      <c r="D31" s="211">
        <v>7034</v>
      </c>
      <c r="E31" s="14">
        <v>-894</v>
      </c>
      <c r="F31" s="9">
        <v>608</v>
      </c>
      <c r="G31" s="8">
        <v>242</v>
      </c>
      <c r="H31" s="8">
        <v>850</v>
      </c>
      <c r="I31" s="8">
        <v>210</v>
      </c>
      <c r="J31" s="8">
        <v>119</v>
      </c>
      <c r="K31" s="8">
        <v>329</v>
      </c>
      <c r="L31" s="8">
        <v>456</v>
      </c>
      <c r="M31" s="8">
        <v>449</v>
      </c>
      <c r="N31" s="8">
        <v>300</v>
      </c>
      <c r="O31" s="8">
        <v>418</v>
      </c>
      <c r="P31" s="8">
        <v>718</v>
      </c>
      <c r="Q31" s="259"/>
      <c r="R31" s="53" t="s">
        <v>113</v>
      </c>
      <c r="S31" s="8">
        <v>166</v>
      </c>
      <c r="T31" s="8">
        <v>200</v>
      </c>
      <c r="U31" s="8">
        <v>194</v>
      </c>
      <c r="V31" s="8">
        <v>181</v>
      </c>
      <c r="W31" s="8">
        <v>591</v>
      </c>
      <c r="X31" s="8">
        <v>269</v>
      </c>
      <c r="Y31" s="8">
        <v>168</v>
      </c>
      <c r="Z31" s="8">
        <v>271</v>
      </c>
      <c r="AA31" s="8">
        <v>230</v>
      </c>
      <c r="AB31" s="8">
        <v>122</v>
      </c>
      <c r="AC31" s="8">
        <v>154</v>
      </c>
      <c r="AD31" s="8">
        <v>193</v>
      </c>
      <c r="AE31" s="8">
        <v>208</v>
      </c>
      <c r="AF31" s="8">
        <v>171</v>
      </c>
      <c r="AG31" s="8">
        <v>220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588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13. PODJĘCIA PRACY I AKTYWIZACJA BEZROBOTNYCH KOBIET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75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11069</v>
      </c>
      <c r="D6" s="208">
        <v>11718</v>
      </c>
      <c r="E6" s="110">
        <v>-649</v>
      </c>
      <c r="F6" s="42">
        <v>1092</v>
      </c>
      <c r="G6" s="40">
        <v>443</v>
      </c>
      <c r="H6" s="40">
        <v>1535</v>
      </c>
      <c r="I6" s="40">
        <v>615</v>
      </c>
      <c r="J6" s="40">
        <v>353</v>
      </c>
      <c r="K6" s="40">
        <v>968</v>
      </c>
      <c r="L6" s="40">
        <v>797</v>
      </c>
      <c r="M6" s="40">
        <v>624</v>
      </c>
      <c r="N6" s="40">
        <v>611</v>
      </c>
      <c r="O6" s="40">
        <v>603</v>
      </c>
      <c r="P6" s="40">
        <v>1214</v>
      </c>
      <c r="Q6" s="29" t="s">
        <v>12</v>
      </c>
      <c r="R6" s="38" t="s">
        <v>252</v>
      </c>
      <c r="S6" s="40">
        <v>331</v>
      </c>
      <c r="T6" s="40">
        <v>334</v>
      </c>
      <c r="U6" s="40">
        <v>328</v>
      </c>
      <c r="V6" s="40">
        <v>233</v>
      </c>
      <c r="W6" s="40">
        <v>1000</v>
      </c>
      <c r="X6" s="40">
        <v>369</v>
      </c>
      <c r="Y6" s="40">
        <v>338</v>
      </c>
      <c r="Z6" s="40">
        <v>401</v>
      </c>
      <c r="AA6" s="40">
        <v>336</v>
      </c>
      <c r="AB6" s="40">
        <v>305</v>
      </c>
      <c r="AC6" s="40">
        <v>394</v>
      </c>
      <c r="AD6" s="40">
        <v>488</v>
      </c>
      <c r="AE6" s="40">
        <v>336</v>
      </c>
      <c r="AF6" s="40">
        <v>233</v>
      </c>
      <c r="AG6" s="40">
        <v>505</v>
      </c>
    </row>
    <row r="7" spans="1:33" s="6" customFormat="1" ht="30" customHeight="1">
      <c r="A7" s="30" t="s">
        <v>188</v>
      </c>
      <c r="B7" s="18" t="s">
        <v>269</v>
      </c>
      <c r="C7" s="10">
        <v>9037</v>
      </c>
      <c r="D7" s="209">
        <v>9117</v>
      </c>
      <c r="E7" s="27">
        <v>-80</v>
      </c>
      <c r="F7" s="9">
        <v>1008</v>
      </c>
      <c r="G7" s="8">
        <v>358</v>
      </c>
      <c r="H7" s="8">
        <v>1366</v>
      </c>
      <c r="I7" s="8">
        <v>420</v>
      </c>
      <c r="J7" s="8">
        <v>238</v>
      </c>
      <c r="K7" s="8">
        <v>658</v>
      </c>
      <c r="L7" s="8">
        <v>722</v>
      </c>
      <c r="M7" s="8">
        <v>523</v>
      </c>
      <c r="N7" s="8">
        <v>488</v>
      </c>
      <c r="O7" s="8">
        <v>423</v>
      </c>
      <c r="P7" s="8">
        <v>911</v>
      </c>
      <c r="Q7" s="30" t="s">
        <v>188</v>
      </c>
      <c r="R7" s="18" t="s">
        <v>269</v>
      </c>
      <c r="S7" s="8">
        <v>275</v>
      </c>
      <c r="T7" s="8">
        <v>301</v>
      </c>
      <c r="U7" s="8">
        <v>255</v>
      </c>
      <c r="V7" s="8">
        <v>189</v>
      </c>
      <c r="W7" s="8">
        <v>852</v>
      </c>
      <c r="X7" s="8">
        <v>276</v>
      </c>
      <c r="Y7" s="8">
        <v>258</v>
      </c>
      <c r="Z7" s="8">
        <v>360</v>
      </c>
      <c r="AA7" s="8">
        <v>256</v>
      </c>
      <c r="AB7" s="8">
        <v>240</v>
      </c>
      <c r="AC7" s="8">
        <v>264</v>
      </c>
      <c r="AD7" s="8">
        <v>452</v>
      </c>
      <c r="AE7" s="8">
        <v>255</v>
      </c>
      <c r="AF7" s="8">
        <v>186</v>
      </c>
      <c r="AG7" s="8">
        <v>438</v>
      </c>
    </row>
    <row r="8" spans="1:33" s="6" customFormat="1" ht="30" customHeight="1">
      <c r="A8" s="30"/>
      <c r="B8" s="19" t="s">
        <v>127</v>
      </c>
      <c r="C8" s="10">
        <v>335</v>
      </c>
      <c r="D8" s="209">
        <v>187</v>
      </c>
      <c r="E8" s="27">
        <v>148</v>
      </c>
      <c r="F8" s="9">
        <v>30</v>
      </c>
      <c r="G8" s="8">
        <v>8</v>
      </c>
      <c r="H8" s="8">
        <v>38</v>
      </c>
      <c r="I8" s="8">
        <v>10</v>
      </c>
      <c r="J8" s="8">
        <v>6</v>
      </c>
      <c r="K8" s="8">
        <v>16</v>
      </c>
      <c r="L8" s="8">
        <v>46</v>
      </c>
      <c r="M8" s="8">
        <v>25</v>
      </c>
      <c r="N8" s="8">
        <v>21</v>
      </c>
      <c r="O8" s="8">
        <v>12</v>
      </c>
      <c r="P8" s="8">
        <v>33</v>
      </c>
      <c r="Q8" s="30"/>
      <c r="R8" s="18" t="s">
        <v>127</v>
      </c>
      <c r="S8" s="8">
        <v>11</v>
      </c>
      <c r="T8" s="8">
        <v>5</v>
      </c>
      <c r="U8" s="8">
        <v>8</v>
      </c>
      <c r="V8" s="8">
        <v>4</v>
      </c>
      <c r="W8" s="8">
        <v>48</v>
      </c>
      <c r="X8" s="8">
        <v>7</v>
      </c>
      <c r="Y8" s="8">
        <v>12</v>
      </c>
      <c r="Z8" s="8">
        <v>19</v>
      </c>
      <c r="AA8" s="8">
        <v>6</v>
      </c>
      <c r="AB8" s="8">
        <v>0</v>
      </c>
      <c r="AC8" s="8">
        <v>7</v>
      </c>
      <c r="AD8" s="8">
        <v>11</v>
      </c>
      <c r="AE8" s="8">
        <v>8</v>
      </c>
      <c r="AF8" s="8">
        <v>9</v>
      </c>
      <c r="AG8" s="8">
        <v>22</v>
      </c>
    </row>
    <row r="9" spans="1:33" s="152" customFormat="1" ht="30" customHeight="1">
      <c r="A9" s="161"/>
      <c r="B9" s="150" t="s">
        <v>117</v>
      </c>
      <c r="C9" s="10">
        <v>210</v>
      </c>
      <c r="D9" s="209">
        <v>295</v>
      </c>
      <c r="E9" s="27">
        <v>-85</v>
      </c>
      <c r="F9" s="9">
        <v>0</v>
      </c>
      <c r="G9" s="8">
        <v>0</v>
      </c>
      <c r="H9" s="8">
        <v>0</v>
      </c>
      <c r="I9" s="8">
        <v>106</v>
      </c>
      <c r="J9" s="8">
        <v>52</v>
      </c>
      <c r="K9" s="8">
        <v>158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36</v>
      </c>
      <c r="U9" s="8">
        <v>0</v>
      </c>
      <c r="V9" s="8">
        <v>14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2032</v>
      </c>
      <c r="D10" s="209">
        <v>2601</v>
      </c>
      <c r="E10" s="27">
        <v>-569</v>
      </c>
      <c r="F10" s="9">
        <v>84</v>
      </c>
      <c r="G10" s="8">
        <v>85</v>
      </c>
      <c r="H10" s="8">
        <v>169</v>
      </c>
      <c r="I10" s="8">
        <v>195</v>
      </c>
      <c r="J10" s="8">
        <v>115</v>
      </c>
      <c r="K10" s="8">
        <v>310</v>
      </c>
      <c r="L10" s="8">
        <v>75</v>
      </c>
      <c r="M10" s="8">
        <v>101</v>
      </c>
      <c r="N10" s="8">
        <v>123</v>
      </c>
      <c r="O10" s="8">
        <v>180</v>
      </c>
      <c r="P10" s="8">
        <v>303</v>
      </c>
      <c r="Q10" s="161" t="s">
        <v>189</v>
      </c>
      <c r="R10" s="151" t="s">
        <v>268</v>
      </c>
      <c r="S10" s="8">
        <v>56</v>
      </c>
      <c r="T10" s="8">
        <v>33</v>
      </c>
      <c r="U10" s="8">
        <v>73</v>
      </c>
      <c r="V10" s="8">
        <v>44</v>
      </c>
      <c r="W10" s="8">
        <v>148</v>
      </c>
      <c r="X10" s="8">
        <v>93</v>
      </c>
      <c r="Y10" s="8">
        <v>80</v>
      </c>
      <c r="Z10" s="8">
        <v>41</v>
      </c>
      <c r="AA10" s="8">
        <v>80</v>
      </c>
      <c r="AB10" s="8">
        <v>65</v>
      </c>
      <c r="AC10" s="8">
        <v>130</v>
      </c>
      <c r="AD10" s="8">
        <v>36</v>
      </c>
      <c r="AE10" s="8">
        <v>81</v>
      </c>
      <c r="AF10" s="8">
        <v>47</v>
      </c>
      <c r="AG10" s="8">
        <v>67</v>
      </c>
    </row>
    <row r="11" spans="1:33" s="6" customFormat="1" ht="30" customHeight="1">
      <c r="A11" s="30"/>
      <c r="B11" s="19" t="s">
        <v>118</v>
      </c>
      <c r="C11" s="10">
        <v>602</v>
      </c>
      <c r="D11" s="209">
        <v>614</v>
      </c>
      <c r="E11" s="27">
        <v>-12</v>
      </c>
      <c r="F11" s="9">
        <v>16</v>
      </c>
      <c r="G11" s="8">
        <v>6</v>
      </c>
      <c r="H11" s="8">
        <v>22</v>
      </c>
      <c r="I11" s="8">
        <v>9</v>
      </c>
      <c r="J11" s="8">
        <v>8</v>
      </c>
      <c r="K11" s="8">
        <v>17</v>
      </c>
      <c r="L11" s="8">
        <v>25</v>
      </c>
      <c r="M11" s="8">
        <v>83</v>
      </c>
      <c r="N11" s="8">
        <v>28</v>
      </c>
      <c r="O11" s="8">
        <v>25</v>
      </c>
      <c r="P11" s="8">
        <v>53</v>
      </c>
      <c r="Q11" s="30"/>
      <c r="R11" s="18" t="s">
        <v>118</v>
      </c>
      <c r="S11" s="8">
        <v>5</v>
      </c>
      <c r="T11" s="8">
        <v>12</v>
      </c>
      <c r="U11" s="8">
        <v>39</v>
      </c>
      <c r="V11" s="8">
        <v>32</v>
      </c>
      <c r="W11" s="8">
        <v>45</v>
      </c>
      <c r="X11" s="8">
        <v>42</v>
      </c>
      <c r="Y11" s="8">
        <v>41</v>
      </c>
      <c r="Z11" s="8">
        <v>0</v>
      </c>
      <c r="AA11" s="8">
        <v>16</v>
      </c>
      <c r="AB11" s="8">
        <v>25</v>
      </c>
      <c r="AC11" s="8">
        <v>56</v>
      </c>
      <c r="AD11" s="8">
        <v>19</v>
      </c>
      <c r="AE11" s="8">
        <v>27</v>
      </c>
      <c r="AF11" s="8">
        <v>32</v>
      </c>
      <c r="AG11" s="8">
        <v>11</v>
      </c>
    </row>
    <row r="12" spans="1:33" s="6" customFormat="1" ht="30" customHeight="1">
      <c r="A12" s="30"/>
      <c r="B12" s="19" t="s">
        <v>119</v>
      </c>
      <c r="C12" s="10">
        <v>774</v>
      </c>
      <c r="D12" s="209">
        <v>909</v>
      </c>
      <c r="E12" s="27">
        <v>-135</v>
      </c>
      <c r="F12" s="9">
        <v>5</v>
      </c>
      <c r="G12" s="8">
        <v>59</v>
      </c>
      <c r="H12" s="8">
        <v>64</v>
      </c>
      <c r="I12" s="8">
        <v>87</v>
      </c>
      <c r="J12" s="8">
        <v>83</v>
      </c>
      <c r="K12" s="8">
        <v>170</v>
      </c>
      <c r="L12" s="8">
        <v>2</v>
      </c>
      <c r="M12" s="8">
        <v>1</v>
      </c>
      <c r="N12" s="8">
        <v>41</v>
      </c>
      <c r="O12" s="8">
        <v>113</v>
      </c>
      <c r="P12" s="8">
        <v>154</v>
      </c>
      <c r="Q12" s="30"/>
      <c r="R12" s="18" t="s">
        <v>119</v>
      </c>
      <c r="S12" s="8">
        <v>18</v>
      </c>
      <c r="T12" s="8">
        <v>0</v>
      </c>
      <c r="U12" s="8">
        <v>19</v>
      </c>
      <c r="V12" s="8">
        <v>0</v>
      </c>
      <c r="W12" s="8">
        <v>63</v>
      </c>
      <c r="X12" s="8">
        <v>33</v>
      </c>
      <c r="Y12" s="8">
        <v>7</v>
      </c>
      <c r="Z12" s="8">
        <v>34</v>
      </c>
      <c r="AA12" s="8">
        <v>49</v>
      </c>
      <c r="AB12" s="8">
        <v>22</v>
      </c>
      <c r="AC12" s="8">
        <v>58</v>
      </c>
      <c r="AD12" s="8">
        <v>4</v>
      </c>
      <c r="AE12" s="8">
        <v>28</v>
      </c>
      <c r="AF12" s="8">
        <v>0</v>
      </c>
      <c r="AG12" s="8">
        <v>48</v>
      </c>
    </row>
    <row r="13" spans="1:33" s="6" customFormat="1" ht="30" customHeight="1">
      <c r="A13" s="30"/>
      <c r="B13" s="19" t="s">
        <v>120</v>
      </c>
      <c r="C13" s="10">
        <v>129</v>
      </c>
      <c r="D13" s="209">
        <v>137</v>
      </c>
      <c r="E13" s="27">
        <v>-8</v>
      </c>
      <c r="F13" s="9">
        <v>15</v>
      </c>
      <c r="G13" s="8">
        <v>9</v>
      </c>
      <c r="H13" s="8">
        <v>24</v>
      </c>
      <c r="I13" s="8">
        <v>5</v>
      </c>
      <c r="J13" s="8">
        <v>3</v>
      </c>
      <c r="K13" s="8">
        <v>8</v>
      </c>
      <c r="L13" s="8">
        <v>9</v>
      </c>
      <c r="M13" s="8">
        <v>0</v>
      </c>
      <c r="N13" s="8">
        <v>16</v>
      </c>
      <c r="O13" s="8">
        <v>15</v>
      </c>
      <c r="P13" s="8">
        <v>31</v>
      </c>
      <c r="Q13" s="30"/>
      <c r="R13" s="18" t="s">
        <v>120</v>
      </c>
      <c r="S13" s="8">
        <v>9</v>
      </c>
      <c r="T13" s="8">
        <v>1</v>
      </c>
      <c r="U13" s="8">
        <v>7</v>
      </c>
      <c r="V13" s="8">
        <v>0</v>
      </c>
      <c r="W13" s="8">
        <v>1</v>
      </c>
      <c r="X13" s="8">
        <v>4</v>
      </c>
      <c r="Y13" s="8">
        <v>8</v>
      </c>
      <c r="Z13" s="8">
        <v>1</v>
      </c>
      <c r="AA13" s="8">
        <v>0</v>
      </c>
      <c r="AB13" s="8">
        <v>4</v>
      </c>
      <c r="AC13" s="8">
        <v>9</v>
      </c>
      <c r="AD13" s="8">
        <v>0</v>
      </c>
      <c r="AE13" s="8">
        <v>10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4</v>
      </c>
      <c r="D14" s="209">
        <v>0</v>
      </c>
      <c r="E14" s="27">
        <v>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209</v>
      </c>
      <c r="D15" s="209">
        <v>245</v>
      </c>
      <c r="E15" s="27">
        <v>-36</v>
      </c>
      <c r="F15" s="9">
        <v>14</v>
      </c>
      <c r="G15" s="8">
        <v>6</v>
      </c>
      <c r="H15" s="8">
        <v>20</v>
      </c>
      <c r="I15" s="8">
        <v>65</v>
      </c>
      <c r="J15" s="8">
        <v>13</v>
      </c>
      <c r="K15" s="8">
        <v>78</v>
      </c>
      <c r="L15" s="8">
        <v>10</v>
      </c>
      <c r="M15" s="8">
        <v>2</v>
      </c>
      <c r="N15" s="8">
        <v>21</v>
      </c>
      <c r="O15" s="8">
        <v>9</v>
      </c>
      <c r="P15" s="8">
        <v>30</v>
      </c>
      <c r="Q15" s="30"/>
      <c r="R15" s="18" t="s">
        <v>265</v>
      </c>
      <c r="S15" s="8">
        <v>7</v>
      </c>
      <c r="T15" s="8">
        <v>6</v>
      </c>
      <c r="U15" s="8">
        <v>1</v>
      </c>
      <c r="V15" s="8">
        <v>1</v>
      </c>
      <c r="W15" s="8">
        <v>9</v>
      </c>
      <c r="X15" s="8">
        <v>1</v>
      </c>
      <c r="Y15" s="8">
        <v>11</v>
      </c>
      <c r="Z15" s="8">
        <v>3</v>
      </c>
      <c r="AA15" s="8">
        <v>1</v>
      </c>
      <c r="AB15" s="8">
        <v>7</v>
      </c>
      <c r="AC15" s="8">
        <v>2</v>
      </c>
      <c r="AD15" s="8">
        <v>4</v>
      </c>
      <c r="AE15" s="8">
        <v>8</v>
      </c>
      <c r="AF15" s="8">
        <v>6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67</v>
      </c>
      <c r="D16" s="209">
        <v>75</v>
      </c>
      <c r="E16" s="27">
        <v>-8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10</v>
      </c>
      <c r="M16" s="8">
        <v>2</v>
      </c>
      <c r="N16" s="8">
        <v>10</v>
      </c>
      <c r="O16" s="8">
        <v>7</v>
      </c>
      <c r="P16" s="8">
        <v>17</v>
      </c>
      <c r="Q16" s="30"/>
      <c r="R16" s="18" t="s">
        <v>266</v>
      </c>
      <c r="S16" s="8">
        <v>2</v>
      </c>
      <c r="T16" s="8">
        <v>0</v>
      </c>
      <c r="U16" s="8">
        <v>0</v>
      </c>
      <c r="V16" s="8">
        <v>2</v>
      </c>
      <c r="W16" s="8">
        <v>5</v>
      </c>
      <c r="X16" s="8">
        <v>1</v>
      </c>
      <c r="Y16" s="8">
        <v>11</v>
      </c>
      <c r="Z16" s="8">
        <v>0</v>
      </c>
      <c r="AA16" s="8">
        <v>6</v>
      </c>
      <c r="AB16" s="8">
        <v>0</v>
      </c>
      <c r="AC16" s="8">
        <v>2</v>
      </c>
      <c r="AD16" s="8">
        <v>6</v>
      </c>
      <c r="AE16" s="8">
        <v>0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3</v>
      </c>
      <c r="D17" s="209">
        <v>12</v>
      </c>
      <c r="E17" s="27">
        <v>-9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9</v>
      </c>
      <c r="D21" s="209">
        <v>25</v>
      </c>
      <c r="E21" s="27">
        <v>-16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2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238</v>
      </c>
      <c r="D22" s="209">
        <v>584</v>
      </c>
      <c r="E22" s="27">
        <v>-346</v>
      </c>
      <c r="F22" s="9">
        <v>34</v>
      </c>
      <c r="G22" s="8">
        <v>5</v>
      </c>
      <c r="H22" s="8">
        <v>39</v>
      </c>
      <c r="I22" s="8">
        <v>28</v>
      </c>
      <c r="J22" s="8">
        <v>8</v>
      </c>
      <c r="K22" s="8">
        <v>36</v>
      </c>
      <c r="L22" s="8">
        <v>19</v>
      </c>
      <c r="M22" s="8">
        <v>10</v>
      </c>
      <c r="N22" s="8">
        <v>7</v>
      </c>
      <c r="O22" s="8">
        <v>9</v>
      </c>
      <c r="P22" s="8">
        <v>16</v>
      </c>
      <c r="Q22" s="31"/>
      <c r="R22" s="18" t="s">
        <v>125</v>
      </c>
      <c r="S22" s="8">
        <v>15</v>
      </c>
      <c r="T22" s="8">
        <v>12</v>
      </c>
      <c r="U22" s="8">
        <v>7</v>
      </c>
      <c r="V22" s="8">
        <v>9</v>
      </c>
      <c r="W22" s="8">
        <v>25</v>
      </c>
      <c r="X22" s="8">
        <v>12</v>
      </c>
      <c r="Y22" s="8">
        <v>2</v>
      </c>
      <c r="Z22" s="8">
        <v>3</v>
      </c>
      <c r="AA22" s="8">
        <v>8</v>
      </c>
      <c r="AB22" s="8">
        <v>7</v>
      </c>
      <c r="AC22" s="8">
        <v>3</v>
      </c>
      <c r="AD22" s="8">
        <v>3</v>
      </c>
      <c r="AE22" s="8">
        <v>7</v>
      </c>
      <c r="AF22" s="8">
        <v>3</v>
      </c>
      <c r="AG22" s="8">
        <v>2</v>
      </c>
    </row>
    <row r="23" spans="1:33" s="15" customFormat="1" ht="30" customHeight="1">
      <c r="A23" s="4" t="s">
        <v>17</v>
      </c>
      <c r="B23" s="38" t="s">
        <v>128</v>
      </c>
      <c r="C23" s="39">
        <v>304</v>
      </c>
      <c r="D23" s="208">
        <v>245</v>
      </c>
      <c r="E23" s="110">
        <v>59</v>
      </c>
      <c r="F23" s="42">
        <v>0</v>
      </c>
      <c r="G23" s="40">
        <v>0</v>
      </c>
      <c r="H23" s="40">
        <v>0</v>
      </c>
      <c r="I23" s="40">
        <v>59</v>
      </c>
      <c r="J23" s="40">
        <v>35</v>
      </c>
      <c r="K23" s="40">
        <v>94</v>
      </c>
      <c r="L23" s="40">
        <v>33</v>
      </c>
      <c r="M23" s="40">
        <v>22</v>
      </c>
      <c r="N23" s="40">
        <v>47</v>
      </c>
      <c r="O23" s="40">
        <v>28</v>
      </c>
      <c r="P23" s="40">
        <v>75</v>
      </c>
      <c r="Q23" s="4" t="s">
        <v>17</v>
      </c>
      <c r="R23" s="38" t="s">
        <v>128</v>
      </c>
      <c r="S23" s="40">
        <v>1</v>
      </c>
      <c r="T23" s="40">
        <v>3</v>
      </c>
      <c r="U23" s="40">
        <v>3</v>
      </c>
      <c r="V23" s="40">
        <v>0</v>
      </c>
      <c r="W23" s="40">
        <v>38</v>
      </c>
      <c r="X23" s="40">
        <v>19</v>
      </c>
      <c r="Y23" s="40">
        <v>1</v>
      </c>
      <c r="Z23" s="40">
        <v>4</v>
      </c>
      <c r="AA23" s="40">
        <v>0</v>
      </c>
      <c r="AB23" s="40">
        <v>8</v>
      </c>
      <c r="AC23" s="40">
        <v>1</v>
      </c>
      <c r="AD23" s="40">
        <v>0</v>
      </c>
      <c r="AE23" s="40">
        <v>1</v>
      </c>
      <c r="AF23" s="40">
        <v>1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3</v>
      </c>
      <c r="D24" s="209">
        <v>3</v>
      </c>
      <c r="E24" s="27">
        <v>0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2640</v>
      </c>
      <c r="D25" s="208">
        <v>3140</v>
      </c>
      <c r="E25" s="110">
        <v>-500</v>
      </c>
      <c r="F25" s="42">
        <v>161</v>
      </c>
      <c r="G25" s="40">
        <v>58</v>
      </c>
      <c r="H25" s="40">
        <v>219</v>
      </c>
      <c r="I25" s="40">
        <v>84</v>
      </c>
      <c r="J25" s="40">
        <v>44</v>
      </c>
      <c r="K25" s="40">
        <v>128</v>
      </c>
      <c r="L25" s="40">
        <v>162</v>
      </c>
      <c r="M25" s="40">
        <v>132</v>
      </c>
      <c r="N25" s="40">
        <v>177</v>
      </c>
      <c r="O25" s="40">
        <v>157</v>
      </c>
      <c r="P25" s="40">
        <v>334</v>
      </c>
      <c r="Q25" s="4" t="s">
        <v>19</v>
      </c>
      <c r="R25" s="38" t="s">
        <v>130</v>
      </c>
      <c r="S25" s="40">
        <v>131</v>
      </c>
      <c r="T25" s="40">
        <v>93</v>
      </c>
      <c r="U25" s="40">
        <v>114</v>
      </c>
      <c r="V25" s="40">
        <v>92</v>
      </c>
      <c r="W25" s="40">
        <v>244</v>
      </c>
      <c r="X25" s="40">
        <v>166</v>
      </c>
      <c r="Y25" s="40">
        <v>97</v>
      </c>
      <c r="Z25" s="40">
        <v>117</v>
      </c>
      <c r="AA25" s="40">
        <v>170</v>
      </c>
      <c r="AB25" s="40">
        <v>84</v>
      </c>
      <c r="AC25" s="40">
        <v>71</v>
      </c>
      <c r="AD25" s="40">
        <v>137</v>
      </c>
      <c r="AE25" s="40">
        <v>62</v>
      </c>
      <c r="AF25" s="40">
        <v>22</v>
      </c>
      <c r="AG25" s="40">
        <v>65</v>
      </c>
    </row>
    <row r="26" spans="1:33" s="6" customFormat="1" ht="30" customHeight="1">
      <c r="A26" s="5"/>
      <c r="B26" s="19" t="s">
        <v>131</v>
      </c>
      <c r="C26" s="10">
        <v>1</v>
      </c>
      <c r="D26" s="209">
        <v>21</v>
      </c>
      <c r="E26" s="27">
        <v>-20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1101</v>
      </c>
      <c r="D28" s="208">
        <v>1202</v>
      </c>
      <c r="E28" s="110">
        <v>-101</v>
      </c>
      <c r="F28" s="42">
        <v>0</v>
      </c>
      <c r="G28" s="40">
        <v>48</v>
      </c>
      <c r="H28" s="40">
        <v>48</v>
      </c>
      <c r="I28" s="40">
        <v>0</v>
      </c>
      <c r="J28" s="40">
        <v>10</v>
      </c>
      <c r="K28" s="40">
        <v>10</v>
      </c>
      <c r="L28" s="40">
        <v>91</v>
      </c>
      <c r="M28" s="40">
        <v>27</v>
      </c>
      <c r="N28" s="40">
        <v>44</v>
      </c>
      <c r="O28" s="40">
        <v>74</v>
      </c>
      <c r="P28" s="40">
        <v>118</v>
      </c>
      <c r="Q28" s="3" t="s">
        <v>24</v>
      </c>
      <c r="R28" s="38" t="s">
        <v>133</v>
      </c>
      <c r="S28" s="40">
        <v>25</v>
      </c>
      <c r="T28" s="40">
        <v>21</v>
      </c>
      <c r="U28" s="40">
        <v>6</v>
      </c>
      <c r="V28" s="40">
        <v>93</v>
      </c>
      <c r="W28" s="40">
        <v>53</v>
      </c>
      <c r="X28" s="40">
        <v>213</v>
      </c>
      <c r="Y28" s="40">
        <v>29</v>
      </c>
      <c r="Z28" s="40">
        <v>36</v>
      </c>
      <c r="AA28" s="40">
        <v>32</v>
      </c>
      <c r="AB28" s="40">
        <v>83</v>
      </c>
      <c r="AC28" s="40">
        <v>44</v>
      </c>
      <c r="AD28" s="40">
        <v>47</v>
      </c>
      <c r="AE28" s="40">
        <v>30</v>
      </c>
      <c r="AF28" s="40">
        <v>58</v>
      </c>
      <c r="AG28" s="40">
        <v>37</v>
      </c>
    </row>
    <row r="29" spans="1:33" s="54" customFormat="1" ht="30" customHeight="1">
      <c r="A29" s="56"/>
      <c r="B29" s="19" t="s">
        <v>438</v>
      </c>
      <c r="C29" s="10">
        <v>34</v>
      </c>
      <c r="D29" s="209">
        <v>32</v>
      </c>
      <c r="E29" s="27">
        <v>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13</v>
      </c>
      <c r="AF29" s="8">
        <v>18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38"/>
  <sheetViews>
    <sheetView zoomScale="75" zoomScaleNormal="75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571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14. BILANS BEZROBOTNYCH ZAMIESZKAŁYCH NA WSI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38756</v>
      </c>
      <c r="D6" s="8">
        <v>40156</v>
      </c>
      <c r="E6" s="11">
        <v>-1400</v>
      </c>
      <c r="F6" s="9">
        <v>0</v>
      </c>
      <c r="G6" s="8">
        <v>2001</v>
      </c>
      <c r="H6" s="8">
        <v>2001</v>
      </c>
      <c r="I6" s="8">
        <v>0</v>
      </c>
      <c r="J6" s="8">
        <v>1863</v>
      </c>
      <c r="K6" s="8">
        <v>1863</v>
      </c>
      <c r="L6" s="8">
        <v>0</v>
      </c>
      <c r="M6" s="8">
        <v>3565</v>
      </c>
      <c r="N6" s="8">
        <v>0</v>
      </c>
      <c r="O6" s="8">
        <v>4625</v>
      </c>
      <c r="P6" s="8">
        <v>4625</v>
      </c>
      <c r="Q6" s="48" t="s">
        <v>12</v>
      </c>
      <c r="R6" s="18" t="s">
        <v>81</v>
      </c>
      <c r="S6" s="8">
        <v>1537</v>
      </c>
      <c r="T6" s="8">
        <v>1457</v>
      </c>
      <c r="U6" s="8">
        <v>1495</v>
      </c>
      <c r="V6" s="8">
        <v>1164</v>
      </c>
      <c r="W6" s="8">
        <v>3373</v>
      </c>
      <c r="X6" s="8">
        <v>2987</v>
      </c>
      <c r="Y6" s="8">
        <v>1307</v>
      </c>
      <c r="Z6" s="8">
        <v>2166</v>
      </c>
      <c r="AA6" s="8">
        <v>2073</v>
      </c>
      <c r="AB6" s="8">
        <v>1155</v>
      </c>
      <c r="AC6" s="8">
        <v>1193</v>
      </c>
      <c r="AD6" s="8">
        <v>2188</v>
      </c>
      <c r="AE6" s="8">
        <v>1682</v>
      </c>
      <c r="AF6" s="8">
        <v>1070</v>
      </c>
      <c r="AG6" s="8">
        <v>1855</v>
      </c>
    </row>
    <row r="7" spans="1:33" s="15" customFormat="1" ht="30" customHeight="1">
      <c r="A7" s="258" t="s">
        <v>17</v>
      </c>
      <c r="B7" s="38" t="s">
        <v>82</v>
      </c>
      <c r="C7" s="39">
        <v>4114</v>
      </c>
      <c r="D7" s="40">
        <v>4294</v>
      </c>
      <c r="E7" s="41">
        <v>-180</v>
      </c>
      <c r="F7" s="42">
        <v>0</v>
      </c>
      <c r="G7" s="40">
        <v>242</v>
      </c>
      <c r="H7" s="40">
        <v>242</v>
      </c>
      <c r="I7" s="40">
        <v>0</v>
      </c>
      <c r="J7" s="40">
        <v>238</v>
      </c>
      <c r="K7" s="40">
        <v>238</v>
      </c>
      <c r="L7" s="40">
        <v>0</v>
      </c>
      <c r="M7" s="40">
        <v>421</v>
      </c>
      <c r="N7" s="40">
        <v>0</v>
      </c>
      <c r="O7" s="40">
        <v>325</v>
      </c>
      <c r="P7" s="40">
        <v>325</v>
      </c>
      <c r="Q7" s="29" t="s">
        <v>17</v>
      </c>
      <c r="R7" s="38" t="s">
        <v>82</v>
      </c>
      <c r="S7" s="40">
        <v>144</v>
      </c>
      <c r="T7" s="40">
        <v>184</v>
      </c>
      <c r="U7" s="40">
        <v>175</v>
      </c>
      <c r="V7" s="40">
        <v>112</v>
      </c>
      <c r="W7" s="40">
        <v>333</v>
      </c>
      <c r="X7" s="40">
        <v>351</v>
      </c>
      <c r="Y7" s="40">
        <v>119</v>
      </c>
      <c r="Z7" s="40">
        <v>236</v>
      </c>
      <c r="AA7" s="40">
        <v>224</v>
      </c>
      <c r="AB7" s="40">
        <v>135</v>
      </c>
      <c r="AC7" s="40">
        <v>179</v>
      </c>
      <c r="AD7" s="40">
        <v>234</v>
      </c>
      <c r="AE7" s="40">
        <v>141</v>
      </c>
      <c r="AF7" s="40">
        <v>77</v>
      </c>
      <c r="AG7" s="40">
        <v>244</v>
      </c>
    </row>
    <row r="8" spans="1:33" s="6" customFormat="1" ht="30" customHeight="1">
      <c r="A8" s="260"/>
      <c r="B8" s="18" t="s">
        <v>83</v>
      </c>
      <c r="C8" s="10">
        <v>476</v>
      </c>
      <c r="D8" s="8">
        <v>468</v>
      </c>
      <c r="E8" s="27">
        <v>8</v>
      </c>
      <c r="F8" s="9">
        <v>0</v>
      </c>
      <c r="G8" s="8">
        <v>40</v>
      </c>
      <c r="H8" s="8">
        <v>40</v>
      </c>
      <c r="I8" s="8">
        <v>0</v>
      </c>
      <c r="J8" s="8">
        <v>18</v>
      </c>
      <c r="K8" s="8">
        <v>18</v>
      </c>
      <c r="L8" s="8">
        <v>0</v>
      </c>
      <c r="M8" s="8">
        <v>70</v>
      </c>
      <c r="N8" s="8">
        <v>0</v>
      </c>
      <c r="O8" s="8">
        <v>34</v>
      </c>
      <c r="P8" s="8">
        <v>34</v>
      </c>
      <c r="Q8" s="30"/>
      <c r="R8" s="18" t="s">
        <v>83</v>
      </c>
      <c r="S8" s="8">
        <v>11</v>
      </c>
      <c r="T8" s="8">
        <v>20</v>
      </c>
      <c r="U8" s="8">
        <v>14</v>
      </c>
      <c r="V8" s="8">
        <v>23</v>
      </c>
      <c r="W8" s="8">
        <v>40</v>
      </c>
      <c r="X8" s="8">
        <v>33</v>
      </c>
      <c r="Y8" s="8">
        <v>11</v>
      </c>
      <c r="Z8" s="8">
        <v>31</v>
      </c>
      <c r="AA8" s="8">
        <v>17</v>
      </c>
      <c r="AB8" s="8">
        <v>24</v>
      </c>
      <c r="AC8" s="8">
        <v>9</v>
      </c>
      <c r="AD8" s="8">
        <v>28</v>
      </c>
      <c r="AE8" s="8">
        <v>21</v>
      </c>
      <c r="AF8" s="8">
        <v>11</v>
      </c>
      <c r="AG8" s="8">
        <v>21</v>
      </c>
    </row>
    <row r="9" spans="1:33" s="152" customFormat="1" ht="30" customHeight="1">
      <c r="A9" s="260"/>
      <c r="B9" s="151" t="s">
        <v>84</v>
      </c>
      <c r="C9" s="10">
        <v>3638</v>
      </c>
      <c r="D9" s="8">
        <v>3826</v>
      </c>
      <c r="E9" s="27">
        <v>-188</v>
      </c>
      <c r="F9" s="9">
        <v>0</v>
      </c>
      <c r="G9" s="8">
        <v>202</v>
      </c>
      <c r="H9" s="8">
        <v>202</v>
      </c>
      <c r="I9" s="8">
        <v>0</v>
      </c>
      <c r="J9" s="8">
        <v>220</v>
      </c>
      <c r="K9" s="8">
        <v>220</v>
      </c>
      <c r="L9" s="8">
        <v>0</v>
      </c>
      <c r="M9" s="8">
        <v>351</v>
      </c>
      <c r="N9" s="8">
        <v>0</v>
      </c>
      <c r="O9" s="8">
        <v>291</v>
      </c>
      <c r="P9" s="8">
        <v>291</v>
      </c>
      <c r="Q9" s="161"/>
      <c r="R9" s="151" t="s">
        <v>84</v>
      </c>
      <c r="S9" s="8">
        <v>133</v>
      </c>
      <c r="T9" s="8">
        <v>164</v>
      </c>
      <c r="U9" s="8">
        <v>161</v>
      </c>
      <c r="V9" s="8">
        <v>89</v>
      </c>
      <c r="W9" s="8">
        <v>293</v>
      </c>
      <c r="X9" s="8">
        <v>318</v>
      </c>
      <c r="Y9" s="8">
        <v>108</v>
      </c>
      <c r="Z9" s="8">
        <v>205</v>
      </c>
      <c r="AA9" s="8">
        <v>207</v>
      </c>
      <c r="AB9" s="8">
        <v>111</v>
      </c>
      <c r="AC9" s="8">
        <v>170</v>
      </c>
      <c r="AD9" s="8">
        <v>206</v>
      </c>
      <c r="AE9" s="8">
        <v>120</v>
      </c>
      <c r="AF9" s="8">
        <v>66</v>
      </c>
      <c r="AG9" s="8">
        <v>223</v>
      </c>
    </row>
    <row r="10" spans="1:33" s="152" customFormat="1" ht="30" customHeight="1">
      <c r="A10" s="260"/>
      <c r="B10" s="151" t="s">
        <v>85</v>
      </c>
      <c r="C10" s="153">
        <v>5</v>
      </c>
      <c r="D10" s="8">
        <v>5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0"/>
      <c r="B11" s="18" t="s">
        <v>86</v>
      </c>
      <c r="C11" s="10">
        <v>37</v>
      </c>
      <c r="D11" s="8">
        <v>79</v>
      </c>
      <c r="E11" s="11">
        <v>-42</v>
      </c>
      <c r="F11" s="9">
        <v>0</v>
      </c>
      <c r="G11" s="8">
        <v>1</v>
      </c>
      <c r="H11" s="8">
        <v>1</v>
      </c>
      <c r="I11" s="8">
        <v>0</v>
      </c>
      <c r="J11" s="8">
        <v>10</v>
      </c>
      <c r="K11" s="8">
        <v>10</v>
      </c>
      <c r="L11" s="8">
        <v>0</v>
      </c>
      <c r="M11" s="8">
        <v>2</v>
      </c>
      <c r="N11" s="8">
        <v>0</v>
      </c>
      <c r="O11" s="8">
        <v>2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2</v>
      </c>
      <c r="X11" s="8">
        <v>5</v>
      </c>
      <c r="Y11" s="8">
        <v>0</v>
      </c>
      <c r="Z11" s="8">
        <v>0</v>
      </c>
      <c r="AA11" s="8">
        <v>0</v>
      </c>
      <c r="AB11" s="8">
        <v>0</v>
      </c>
      <c r="AC11" s="8">
        <v>13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60"/>
      <c r="B12" s="18" t="s">
        <v>87</v>
      </c>
      <c r="C12" s="10">
        <v>476</v>
      </c>
      <c r="D12" s="8">
        <v>400</v>
      </c>
      <c r="E12" s="11">
        <v>76</v>
      </c>
      <c r="F12" s="9">
        <v>0</v>
      </c>
      <c r="G12" s="8">
        <v>43</v>
      </c>
      <c r="H12" s="8">
        <v>43</v>
      </c>
      <c r="I12" s="8">
        <v>0</v>
      </c>
      <c r="J12" s="8">
        <v>16</v>
      </c>
      <c r="K12" s="8">
        <v>16</v>
      </c>
      <c r="L12" s="8">
        <v>0</v>
      </c>
      <c r="M12" s="8">
        <v>53</v>
      </c>
      <c r="N12" s="8">
        <v>0</v>
      </c>
      <c r="O12" s="8">
        <v>26</v>
      </c>
      <c r="P12" s="8">
        <v>26</v>
      </c>
      <c r="Q12" s="30"/>
      <c r="R12" s="18" t="s">
        <v>87</v>
      </c>
      <c r="S12" s="8">
        <v>2</v>
      </c>
      <c r="T12" s="8">
        <v>11</v>
      </c>
      <c r="U12" s="8">
        <v>32</v>
      </c>
      <c r="V12" s="8">
        <v>13</v>
      </c>
      <c r="W12" s="8">
        <v>29</v>
      </c>
      <c r="X12" s="8">
        <v>41</v>
      </c>
      <c r="Y12" s="8">
        <v>9</v>
      </c>
      <c r="Z12" s="8">
        <v>28</v>
      </c>
      <c r="AA12" s="8">
        <v>66</v>
      </c>
      <c r="AB12" s="8">
        <v>13</v>
      </c>
      <c r="AC12" s="8">
        <v>12</v>
      </c>
      <c r="AD12" s="8">
        <v>18</v>
      </c>
      <c r="AE12" s="8">
        <v>1</v>
      </c>
      <c r="AF12" s="8">
        <v>10</v>
      </c>
      <c r="AG12" s="8">
        <v>53</v>
      </c>
    </row>
    <row r="13" spans="1:33" s="6" customFormat="1" ht="30" customHeight="1">
      <c r="A13" s="26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220</v>
      </c>
      <c r="D14" s="8">
        <v>85</v>
      </c>
      <c r="E14" s="11">
        <v>135</v>
      </c>
      <c r="F14" s="9">
        <v>0</v>
      </c>
      <c r="G14" s="8">
        <v>0</v>
      </c>
      <c r="H14" s="8">
        <v>0</v>
      </c>
      <c r="I14" s="8">
        <v>0</v>
      </c>
      <c r="J14" s="8">
        <v>51</v>
      </c>
      <c r="K14" s="8">
        <v>51</v>
      </c>
      <c r="L14" s="8">
        <v>0</v>
      </c>
      <c r="M14" s="8">
        <v>54</v>
      </c>
      <c r="N14" s="8">
        <v>0</v>
      </c>
      <c r="O14" s="8">
        <v>22</v>
      </c>
      <c r="P14" s="8">
        <v>22</v>
      </c>
      <c r="Q14" s="30"/>
      <c r="R14" s="18" t="s">
        <v>89</v>
      </c>
      <c r="S14" s="8">
        <v>1</v>
      </c>
      <c r="T14" s="8">
        <v>19</v>
      </c>
      <c r="U14" s="8">
        <v>1</v>
      </c>
      <c r="V14" s="8">
        <v>0</v>
      </c>
      <c r="W14" s="8">
        <v>31</v>
      </c>
      <c r="X14" s="8">
        <v>23</v>
      </c>
      <c r="Y14" s="8">
        <v>1</v>
      </c>
      <c r="Z14" s="8">
        <v>2</v>
      </c>
      <c r="AA14" s="8">
        <v>1</v>
      </c>
      <c r="AB14" s="8">
        <v>6</v>
      </c>
      <c r="AC14" s="8">
        <v>1</v>
      </c>
      <c r="AD14" s="8">
        <v>1</v>
      </c>
      <c r="AE14" s="8">
        <v>4</v>
      </c>
      <c r="AF14" s="8">
        <v>2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47</v>
      </c>
      <c r="D15" s="8">
        <v>19</v>
      </c>
      <c r="E15" s="11">
        <v>28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6</v>
      </c>
      <c r="P15" s="8">
        <v>6</v>
      </c>
      <c r="Q15" s="31"/>
      <c r="R15" s="18" t="s">
        <v>90</v>
      </c>
      <c r="S15" s="8">
        <v>0</v>
      </c>
      <c r="T15" s="8">
        <v>0</v>
      </c>
      <c r="U15" s="8">
        <v>2</v>
      </c>
      <c r="V15" s="8">
        <v>1</v>
      </c>
      <c r="W15" s="8">
        <v>2</v>
      </c>
      <c r="X15" s="8">
        <v>11</v>
      </c>
      <c r="Y15" s="8">
        <v>1</v>
      </c>
      <c r="Z15" s="8">
        <v>1</v>
      </c>
      <c r="AA15" s="8">
        <v>2</v>
      </c>
      <c r="AB15" s="8">
        <v>5</v>
      </c>
      <c r="AC15" s="8">
        <v>4</v>
      </c>
      <c r="AD15" s="8">
        <v>2</v>
      </c>
      <c r="AE15" s="8">
        <v>4</v>
      </c>
      <c r="AF15" s="8">
        <v>3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6240</v>
      </c>
      <c r="D16" s="40">
        <v>5694</v>
      </c>
      <c r="E16" s="41">
        <v>546</v>
      </c>
      <c r="F16" s="42">
        <v>0</v>
      </c>
      <c r="G16" s="40">
        <v>342</v>
      </c>
      <c r="H16" s="40">
        <v>342</v>
      </c>
      <c r="I16" s="40">
        <v>0</v>
      </c>
      <c r="J16" s="40">
        <v>351</v>
      </c>
      <c r="K16" s="40">
        <v>351</v>
      </c>
      <c r="L16" s="40">
        <v>0</v>
      </c>
      <c r="M16" s="40">
        <v>518</v>
      </c>
      <c r="N16" s="40">
        <v>0</v>
      </c>
      <c r="O16" s="40">
        <v>509</v>
      </c>
      <c r="P16" s="40">
        <v>509</v>
      </c>
      <c r="Q16" s="30" t="s">
        <v>19</v>
      </c>
      <c r="R16" s="38" t="s">
        <v>91</v>
      </c>
      <c r="S16" s="40">
        <v>255</v>
      </c>
      <c r="T16" s="40">
        <v>291</v>
      </c>
      <c r="U16" s="40">
        <v>212</v>
      </c>
      <c r="V16" s="40">
        <v>179</v>
      </c>
      <c r="W16" s="40">
        <v>548</v>
      </c>
      <c r="X16" s="40">
        <v>465</v>
      </c>
      <c r="Y16" s="40">
        <v>236</v>
      </c>
      <c r="Z16" s="40">
        <v>366</v>
      </c>
      <c r="AA16" s="40">
        <v>347</v>
      </c>
      <c r="AB16" s="40">
        <v>239</v>
      </c>
      <c r="AC16" s="40">
        <v>217</v>
      </c>
      <c r="AD16" s="40">
        <v>476</v>
      </c>
      <c r="AE16" s="40">
        <v>256</v>
      </c>
      <c r="AF16" s="40">
        <v>136</v>
      </c>
      <c r="AG16" s="40">
        <v>297</v>
      </c>
    </row>
    <row r="17" spans="1:33" s="6" customFormat="1" ht="30" customHeight="1">
      <c r="A17" s="30" t="s">
        <v>103</v>
      </c>
      <c r="B17" s="18" t="s">
        <v>101</v>
      </c>
      <c r="C17" s="10">
        <v>3290</v>
      </c>
      <c r="D17" s="8">
        <v>2696</v>
      </c>
      <c r="E17" s="11">
        <v>594</v>
      </c>
      <c r="F17" s="9">
        <v>0</v>
      </c>
      <c r="G17" s="8">
        <v>175</v>
      </c>
      <c r="H17" s="8">
        <v>175</v>
      </c>
      <c r="I17" s="8">
        <v>0</v>
      </c>
      <c r="J17" s="8">
        <v>177</v>
      </c>
      <c r="K17" s="8">
        <v>177</v>
      </c>
      <c r="L17" s="8">
        <v>0</v>
      </c>
      <c r="M17" s="8">
        <v>270</v>
      </c>
      <c r="N17" s="8">
        <v>0</v>
      </c>
      <c r="O17" s="8">
        <v>316</v>
      </c>
      <c r="P17" s="8">
        <v>316</v>
      </c>
      <c r="Q17" s="30" t="s">
        <v>103</v>
      </c>
      <c r="R17" s="18" t="s">
        <v>101</v>
      </c>
      <c r="S17" s="8">
        <v>136</v>
      </c>
      <c r="T17" s="8">
        <v>126</v>
      </c>
      <c r="U17" s="8">
        <v>127</v>
      </c>
      <c r="V17" s="8">
        <v>81</v>
      </c>
      <c r="W17" s="8">
        <v>262</v>
      </c>
      <c r="X17" s="8">
        <v>183</v>
      </c>
      <c r="Y17" s="8">
        <v>140</v>
      </c>
      <c r="Z17" s="8">
        <v>171</v>
      </c>
      <c r="AA17" s="8">
        <v>198</v>
      </c>
      <c r="AB17" s="8">
        <v>134</v>
      </c>
      <c r="AC17" s="8">
        <v>156</v>
      </c>
      <c r="AD17" s="8">
        <v>227</v>
      </c>
      <c r="AE17" s="8">
        <v>148</v>
      </c>
      <c r="AF17" s="8">
        <v>83</v>
      </c>
      <c r="AG17" s="8">
        <v>180</v>
      </c>
    </row>
    <row r="18" spans="1:33" s="6" customFormat="1" ht="30" customHeight="1">
      <c r="A18" s="30"/>
      <c r="B18" s="18" t="s">
        <v>114</v>
      </c>
      <c r="C18" s="10">
        <v>2541</v>
      </c>
      <c r="D18" s="8">
        <v>2131</v>
      </c>
      <c r="E18" s="11">
        <v>410</v>
      </c>
      <c r="F18" s="9">
        <v>0</v>
      </c>
      <c r="G18" s="8">
        <v>138</v>
      </c>
      <c r="H18" s="8">
        <v>138</v>
      </c>
      <c r="I18" s="8">
        <v>0</v>
      </c>
      <c r="J18" s="8">
        <v>130</v>
      </c>
      <c r="K18" s="8">
        <v>130</v>
      </c>
      <c r="L18" s="8">
        <v>0</v>
      </c>
      <c r="M18" s="8">
        <v>238</v>
      </c>
      <c r="N18" s="8">
        <v>0</v>
      </c>
      <c r="O18" s="8">
        <v>234</v>
      </c>
      <c r="P18" s="8">
        <v>234</v>
      </c>
      <c r="Q18" s="30"/>
      <c r="R18" s="18" t="s">
        <v>114</v>
      </c>
      <c r="S18" s="8">
        <v>96</v>
      </c>
      <c r="T18" s="8">
        <v>111</v>
      </c>
      <c r="U18" s="8">
        <v>111</v>
      </c>
      <c r="V18" s="8">
        <v>69</v>
      </c>
      <c r="W18" s="8">
        <v>186</v>
      </c>
      <c r="X18" s="8">
        <v>143</v>
      </c>
      <c r="Y18" s="8">
        <v>99</v>
      </c>
      <c r="Z18" s="8">
        <v>139</v>
      </c>
      <c r="AA18" s="8">
        <v>158</v>
      </c>
      <c r="AB18" s="8">
        <v>85</v>
      </c>
      <c r="AC18" s="8">
        <v>116</v>
      </c>
      <c r="AD18" s="8">
        <v>174</v>
      </c>
      <c r="AE18" s="8">
        <v>102</v>
      </c>
      <c r="AF18" s="8">
        <v>70</v>
      </c>
      <c r="AG18" s="8">
        <v>142</v>
      </c>
    </row>
    <row r="19" spans="1:33" s="6" customFormat="1" ht="30" customHeight="1">
      <c r="A19" s="30"/>
      <c r="B19" s="18" t="s">
        <v>115</v>
      </c>
      <c r="C19" s="10">
        <v>749</v>
      </c>
      <c r="D19" s="8">
        <v>565</v>
      </c>
      <c r="E19" s="11">
        <v>184</v>
      </c>
      <c r="F19" s="9">
        <v>0</v>
      </c>
      <c r="G19" s="8">
        <v>37</v>
      </c>
      <c r="H19" s="8">
        <v>37</v>
      </c>
      <c r="I19" s="8">
        <v>0</v>
      </c>
      <c r="J19" s="8">
        <v>47</v>
      </c>
      <c r="K19" s="8">
        <v>47</v>
      </c>
      <c r="L19" s="8">
        <v>0</v>
      </c>
      <c r="M19" s="8">
        <v>32</v>
      </c>
      <c r="N19" s="8">
        <v>0</v>
      </c>
      <c r="O19" s="8">
        <v>82</v>
      </c>
      <c r="P19" s="8">
        <v>82</v>
      </c>
      <c r="Q19" s="30"/>
      <c r="R19" s="18" t="s">
        <v>115</v>
      </c>
      <c r="S19" s="8">
        <v>40</v>
      </c>
      <c r="T19" s="8">
        <v>15</v>
      </c>
      <c r="U19" s="8">
        <v>16</v>
      </c>
      <c r="V19" s="8">
        <v>12</v>
      </c>
      <c r="W19" s="8">
        <v>76</v>
      </c>
      <c r="X19" s="8">
        <v>40</v>
      </c>
      <c r="Y19" s="8">
        <v>41</v>
      </c>
      <c r="Z19" s="8">
        <v>32</v>
      </c>
      <c r="AA19" s="8">
        <v>40</v>
      </c>
      <c r="AB19" s="8">
        <v>49</v>
      </c>
      <c r="AC19" s="8">
        <v>40</v>
      </c>
      <c r="AD19" s="8">
        <v>53</v>
      </c>
      <c r="AE19" s="8">
        <v>46</v>
      </c>
      <c r="AF19" s="8">
        <v>13</v>
      </c>
      <c r="AG19" s="8">
        <v>38</v>
      </c>
    </row>
    <row r="20" spans="1:33" s="6" customFormat="1" ht="30" customHeight="1">
      <c r="A20" s="30" t="s">
        <v>104</v>
      </c>
      <c r="B20" s="18" t="s">
        <v>102</v>
      </c>
      <c r="C20" s="10">
        <v>1198</v>
      </c>
      <c r="D20" s="8">
        <v>1175</v>
      </c>
      <c r="E20" s="11">
        <v>23</v>
      </c>
      <c r="F20" s="9">
        <v>0</v>
      </c>
      <c r="G20" s="8">
        <v>31</v>
      </c>
      <c r="H20" s="8">
        <v>31</v>
      </c>
      <c r="I20" s="8">
        <v>0</v>
      </c>
      <c r="J20" s="8">
        <v>87</v>
      </c>
      <c r="K20" s="8">
        <v>87</v>
      </c>
      <c r="L20" s="8">
        <v>0</v>
      </c>
      <c r="M20" s="8">
        <v>116</v>
      </c>
      <c r="N20" s="8">
        <v>0</v>
      </c>
      <c r="O20" s="8">
        <v>62</v>
      </c>
      <c r="P20" s="8">
        <v>62</v>
      </c>
      <c r="Q20" s="30" t="s">
        <v>104</v>
      </c>
      <c r="R20" s="18" t="s">
        <v>102</v>
      </c>
      <c r="S20" s="8">
        <v>54</v>
      </c>
      <c r="T20" s="8">
        <v>70</v>
      </c>
      <c r="U20" s="8">
        <v>24</v>
      </c>
      <c r="V20" s="8">
        <v>41</v>
      </c>
      <c r="W20" s="8">
        <v>117</v>
      </c>
      <c r="X20" s="8">
        <v>105</v>
      </c>
      <c r="Y20" s="8">
        <v>51</v>
      </c>
      <c r="Z20" s="8">
        <v>64</v>
      </c>
      <c r="AA20" s="8">
        <v>83</v>
      </c>
      <c r="AB20" s="8">
        <v>48</v>
      </c>
      <c r="AC20" s="8">
        <v>19</v>
      </c>
      <c r="AD20" s="8">
        <v>136</v>
      </c>
      <c r="AE20" s="8">
        <v>52</v>
      </c>
      <c r="AF20" s="8">
        <v>22</v>
      </c>
      <c r="AG20" s="8">
        <v>16</v>
      </c>
    </row>
    <row r="21" spans="1:33" s="6" customFormat="1" ht="56.25">
      <c r="A21" s="30" t="s">
        <v>105</v>
      </c>
      <c r="B21" s="18" t="s">
        <v>436</v>
      </c>
      <c r="C21" s="10">
        <v>216</v>
      </c>
      <c r="D21" s="8">
        <v>207</v>
      </c>
      <c r="E21" s="11">
        <v>9</v>
      </c>
      <c r="F21" s="9">
        <v>0</v>
      </c>
      <c r="G21" s="8">
        <v>18</v>
      </c>
      <c r="H21" s="8">
        <v>18</v>
      </c>
      <c r="I21" s="8">
        <v>0</v>
      </c>
      <c r="J21" s="8">
        <v>14</v>
      </c>
      <c r="K21" s="8">
        <v>14</v>
      </c>
      <c r="L21" s="8">
        <v>0</v>
      </c>
      <c r="M21" s="8">
        <v>12</v>
      </c>
      <c r="N21" s="8">
        <v>0</v>
      </c>
      <c r="O21" s="8">
        <v>32</v>
      </c>
      <c r="P21" s="8">
        <v>32</v>
      </c>
      <c r="Q21" s="30" t="s">
        <v>105</v>
      </c>
      <c r="R21" s="18" t="s">
        <v>436</v>
      </c>
      <c r="S21" s="8">
        <v>6</v>
      </c>
      <c r="T21" s="8">
        <v>12</v>
      </c>
      <c r="U21" s="8">
        <v>13</v>
      </c>
      <c r="V21" s="8">
        <v>11</v>
      </c>
      <c r="W21" s="8">
        <v>2</v>
      </c>
      <c r="X21" s="8">
        <v>53</v>
      </c>
      <c r="Y21" s="8">
        <v>3</v>
      </c>
      <c r="Z21" s="8">
        <v>3</v>
      </c>
      <c r="AA21" s="8">
        <v>4</v>
      </c>
      <c r="AB21" s="8">
        <v>7</v>
      </c>
      <c r="AC21" s="8">
        <v>2</v>
      </c>
      <c r="AD21" s="8">
        <v>5</v>
      </c>
      <c r="AE21" s="8">
        <v>3</v>
      </c>
      <c r="AF21" s="8">
        <v>1</v>
      </c>
      <c r="AG21" s="8">
        <v>15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800</v>
      </c>
      <c r="D23" s="8">
        <v>875</v>
      </c>
      <c r="E23" s="11">
        <v>-75</v>
      </c>
      <c r="F23" s="9">
        <v>0</v>
      </c>
      <c r="G23" s="8">
        <v>85</v>
      </c>
      <c r="H23" s="8">
        <v>85</v>
      </c>
      <c r="I23" s="8">
        <v>0</v>
      </c>
      <c r="J23" s="8">
        <v>19</v>
      </c>
      <c r="K23" s="8">
        <v>19</v>
      </c>
      <c r="L23" s="8">
        <v>0</v>
      </c>
      <c r="M23" s="8">
        <v>53</v>
      </c>
      <c r="N23" s="8">
        <v>0</v>
      </c>
      <c r="O23" s="8">
        <v>39</v>
      </c>
      <c r="P23" s="8">
        <v>39</v>
      </c>
      <c r="Q23" s="30" t="s">
        <v>107</v>
      </c>
      <c r="R23" s="18" t="s">
        <v>93</v>
      </c>
      <c r="S23" s="8">
        <v>37</v>
      </c>
      <c r="T23" s="8">
        <v>53</v>
      </c>
      <c r="U23" s="8">
        <v>22</v>
      </c>
      <c r="V23" s="8">
        <v>29</v>
      </c>
      <c r="W23" s="8">
        <v>99</v>
      </c>
      <c r="X23" s="8">
        <v>66</v>
      </c>
      <c r="Y23" s="8">
        <v>17</v>
      </c>
      <c r="Z23" s="8">
        <v>54</v>
      </c>
      <c r="AA23" s="8">
        <v>19</v>
      </c>
      <c r="AB23" s="8">
        <v>25</v>
      </c>
      <c r="AC23" s="8">
        <v>20</v>
      </c>
      <c r="AD23" s="8">
        <v>57</v>
      </c>
      <c r="AE23" s="8">
        <v>28</v>
      </c>
      <c r="AF23" s="8">
        <v>16</v>
      </c>
      <c r="AG23" s="8">
        <v>62</v>
      </c>
    </row>
    <row r="24" spans="1:33" s="6" customFormat="1" ht="30" customHeight="1">
      <c r="A24" s="30" t="s">
        <v>108</v>
      </c>
      <c r="B24" s="18" t="s">
        <v>94</v>
      </c>
      <c r="C24" s="10">
        <v>405</v>
      </c>
      <c r="D24" s="8">
        <v>374</v>
      </c>
      <c r="E24" s="11">
        <v>31</v>
      </c>
      <c r="F24" s="9">
        <v>0</v>
      </c>
      <c r="G24" s="8">
        <v>22</v>
      </c>
      <c r="H24" s="8">
        <v>22</v>
      </c>
      <c r="I24" s="8">
        <v>0</v>
      </c>
      <c r="J24" s="8">
        <v>38</v>
      </c>
      <c r="K24" s="8">
        <v>38</v>
      </c>
      <c r="L24" s="8">
        <v>0</v>
      </c>
      <c r="M24" s="8">
        <v>36</v>
      </c>
      <c r="N24" s="8">
        <v>0</v>
      </c>
      <c r="O24" s="8">
        <v>39</v>
      </c>
      <c r="P24" s="173">
        <v>39</v>
      </c>
      <c r="Q24" s="30" t="s">
        <v>108</v>
      </c>
      <c r="R24" s="18" t="s">
        <v>94</v>
      </c>
      <c r="S24" s="8">
        <v>12</v>
      </c>
      <c r="T24" s="8">
        <v>17</v>
      </c>
      <c r="U24" s="8">
        <v>12</v>
      </c>
      <c r="V24" s="8">
        <v>10</v>
      </c>
      <c r="W24" s="8">
        <v>32</v>
      </c>
      <c r="X24" s="8">
        <v>38</v>
      </c>
      <c r="Y24" s="8">
        <v>13</v>
      </c>
      <c r="Z24" s="8">
        <v>21</v>
      </c>
      <c r="AA24" s="8">
        <v>23</v>
      </c>
      <c r="AB24" s="8">
        <v>16</v>
      </c>
      <c r="AC24" s="8">
        <v>9</v>
      </c>
      <c r="AD24" s="8">
        <v>32</v>
      </c>
      <c r="AE24" s="8">
        <v>12</v>
      </c>
      <c r="AF24" s="8">
        <v>9</v>
      </c>
      <c r="AG24" s="8">
        <v>14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46</v>
      </c>
      <c r="D26" s="8">
        <v>50</v>
      </c>
      <c r="E26" s="11">
        <v>-4</v>
      </c>
      <c r="F26" s="9">
        <v>0</v>
      </c>
      <c r="G26" s="8">
        <v>0</v>
      </c>
      <c r="H26" s="8">
        <v>0</v>
      </c>
      <c r="I26" s="8">
        <v>0</v>
      </c>
      <c r="J26" s="8">
        <v>4</v>
      </c>
      <c r="K26" s="8">
        <v>4</v>
      </c>
      <c r="L26" s="8">
        <v>0</v>
      </c>
      <c r="M26" s="8">
        <v>5</v>
      </c>
      <c r="N26" s="8">
        <v>0</v>
      </c>
      <c r="O26" s="8">
        <v>5</v>
      </c>
      <c r="P26" s="8">
        <v>5</v>
      </c>
      <c r="Q26" s="30" t="s">
        <v>110</v>
      </c>
      <c r="R26" s="18" t="s">
        <v>96</v>
      </c>
      <c r="S26" s="8">
        <v>0</v>
      </c>
      <c r="T26" s="8">
        <v>0</v>
      </c>
      <c r="U26" s="8">
        <v>3</v>
      </c>
      <c r="V26" s="8">
        <v>1</v>
      </c>
      <c r="W26" s="8">
        <v>2</v>
      </c>
      <c r="X26" s="8">
        <v>5</v>
      </c>
      <c r="Y26" s="8">
        <v>2</v>
      </c>
      <c r="Z26" s="8">
        <v>2</v>
      </c>
      <c r="AA26" s="8">
        <v>1</v>
      </c>
      <c r="AB26" s="8">
        <v>1</v>
      </c>
      <c r="AC26" s="8">
        <v>3</v>
      </c>
      <c r="AD26" s="8">
        <v>5</v>
      </c>
      <c r="AE26" s="8">
        <v>3</v>
      </c>
      <c r="AF26" s="8">
        <v>2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16</v>
      </c>
      <c r="D27" s="8">
        <v>30</v>
      </c>
      <c r="E27" s="11">
        <v>-14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2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2</v>
      </c>
      <c r="Z27" s="8">
        <v>0</v>
      </c>
      <c r="AA27" s="8">
        <v>4</v>
      </c>
      <c r="AB27" s="8">
        <v>2</v>
      </c>
      <c r="AC27" s="8">
        <v>1</v>
      </c>
      <c r="AD27" s="8">
        <v>1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18</v>
      </c>
      <c r="D28" s="8">
        <v>24</v>
      </c>
      <c r="E28" s="11">
        <v>-6</v>
      </c>
      <c r="F28" s="9">
        <v>0</v>
      </c>
      <c r="G28" s="8">
        <v>2</v>
      </c>
      <c r="H28" s="8">
        <v>2</v>
      </c>
      <c r="I28" s="8">
        <v>0</v>
      </c>
      <c r="J28" s="8">
        <v>0</v>
      </c>
      <c r="K28" s="8">
        <v>0</v>
      </c>
      <c r="L28" s="8">
        <v>0</v>
      </c>
      <c r="M28" s="8">
        <v>5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1</v>
      </c>
      <c r="Y28" s="8">
        <v>2</v>
      </c>
      <c r="Z28" s="8">
        <v>1</v>
      </c>
      <c r="AA28" s="8">
        <v>0</v>
      </c>
      <c r="AB28" s="8">
        <v>0</v>
      </c>
      <c r="AC28" s="8">
        <v>1</v>
      </c>
      <c r="AD28" s="8">
        <v>1</v>
      </c>
      <c r="AE28" s="8">
        <v>2</v>
      </c>
      <c r="AF28" s="8">
        <v>1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251</v>
      </c>
      <c r="D29" s="8">
        <v>262</v>
      </c>
      <c r="E29" s="11">
        <v>-11</v>
      </c>
      <c r="F29" s="9">
        <v>0</v>
      </c>
      <c r="G29" s="8">
        <v>9</v>
      </c>
      <c r="H29" s="8">
        <v>9</v>
      </c>
      <c r="I29" s="8">
        <v>0</v>
      </c>
      <c r="J29" s="8">
        <v>12</v>
      </c>
      <c r="K29" s="8">
        <v>12</v>
      </c>
      <c r="L29" s="8">
        <v>0</v>
      </c>
      <c r="M29" s="8">
        <v>19</v>
      </c>
      <c r="N29" s="8">
        <v>0</v>
      </c>
      <c r="O29" s="8">
        <v>16</v>
      </c>
      <c r="P29" s="8">
        <v>16</v>
      </c>
      <c r="Q29" s="31" t="s">
        <v>126</v>
      </c>
      <c r="R29" s="18" t="s">
        <v>99</v>
      </c>
      <c r="S29" s="8">
        <v>9</v>
      </c>
      <c r="T29" s="8">
        <v>13</v>
      </c>
      <c r="U29" s="8">
        <v>11</v>
      </c>
      <c r="V29" s="8">
        <v>6</v>
      </c>
      <c r="W29" s="8">
        <v>33</v>
      </c>
      <c r="X29" s="8">
        <v>14</v>
      </c>
      <c r="Y29" s="8">
        <v>6</v>
      </c>
      <c r="Z29" s="8">
        <v>50</v>
      </c>
      <c r="AA29" s="8">
        <v>15</v>
      </c>
      <c r="AB29" s="8">
        <v>6</v>
      </c>
      <c r="AC29" s="8">
        <v>6</v>
      </c>
      <c r="AD29" s="8">
        <v>12</v>
      </c>
      <c r="AE29" s="8">
        <v>8</v>
      </c>
      <c r="AF29" s="8">
        <v>1</v>
      </c>
      <c r="AG29" s="8">
        <v>5</v>
      </c>
    </row>
    <row r="30" spans="1:33" s="45" customFormat="1" ht="30" customHeight="1">
      <c r="A30" s="273" t="s">
        <v>22</v>
      </c>
      <c r="B30" s="38" t="s">
        <v>100</v>
      </c>
      <c r="C30" s="39">
        <v>36630</v>
      </c>
      <c r="D30" s="40">
        <v>38756</v>
      </c>
      <c r="E30" s="41">
        <v>-2126</v>
      </c>
      <c r="F30" s="42">
        <v>0</v>
      </c>
      <c r="G30" s="40">
        <v>1901</v>
      </c>
      <c r="H30" s="40">
        <v>1901</v>
      </c>
      <c r="I30" s="40">
        <v>0</v>
      </c>
      <c r="J30" s="40">
        <v>1750</v>
      </c>
      <c r="K30" s="40">
        <v>1750</v>
      </c>
      <c r="L30" s="40">
        <v>0</v>
      </c>
      <c r="M30" s="40">
        <v>3468</v>
      </c>
      <c r="N30" s="40">
        <v>0</v>
      </c>
      <c r="O30" s="40">
        <v>4441</v>
      </c>
      <c r="P30" s="40">
        <v>4441</v>
      </c>
      <c r="Q30" s="30" t="s">
        <v>22</v>
      </c>
      <c r="R30" s="43" t="s">
        <v>100</v>
      </c>
      <c r="S30" s="40">
        <v>1426</v>
      </c>
      <c r="T30" s="40">
        <v>1350</v>
      </c>
      <c r="U30" s="40">
        <v>1458</v>
      </c>
      <c r="V30" s="40">
        <v>1097</v>
      </c>
      <c r="W30" s="40">
        <v>3158</v>
      </c>
      <c r="X30" s="40">
        <v>2873</v>
      </c>
      <c r="Y30" s="40">
        <v>1190</v>
      </c>
      <c r="Z30" s="40">
        <v>2036</v>
      </c>
      <c r="AA30" s="40">
        <v>1950</v>
      </c>
      <c r="AB30" s="40">
        <v>1051</v>
      </c>
      <c r="AC30" s="40">
        <v>1155</v>
      </c>
      <c r="AD30" s="40">
        <v>1946</v>
      </c>
      <c r="AE30" s="40">
        <v>1567</v>
      </c>
      <c r="AF30" s="40">
        <v>1011</v>
      </c>
      <c r="AG30" s="40">
        <v>1802</v>
      </c>
    </row>
    <row r="31" spans="1:33" s="55" customFormat="1" ht="30" customHeight="1" thickBot="1">
      <c r="A31" s="274"/>
      <c r="B31" s="18" t="s">
        <v>113</v>
      </c>
      <c r="C31" s="12">
        <v>4758</v>
      </c>
      <c r="D31" s="13">
        <v>4930</v>
      </c>
      <c r="E31" s="14">
        <v>-172</v>
      </c>
      <c r="F31" s="9">
        <v>0</v>
      </c>
      <c r="G31" s="8">
        <v>316</v>
      </c>
      <c r="H31" s="8">
        <v>316</v>
      </c>
      <c r="I31" s="8">
        <v>0</v>
      </c>
      <c r="J31" s="8">
        <v>160</v>
      </c>
      <c r="K31" s="8">
        <v>160</v>
      </c>
      <c r="L31" s="8">
        <v>0</v>
      </c>
      <c r="M31" s="8">
        <v>598</v>
      </c>
      <c r="N31" s="8">
        <v>0</v>
      </c>
      <c r="O31" s="8">
        <v>500</v>
      </c>
      <c r="P31" s="8">
        <v>500</v>
      </c>
      <c r="Q31" s="31"/>
      <c r="R31" s="53" t="s">
        <v>113</v>
      </c>
      <c r="S31" s="8">
        <v>152</v>
      </c>
      <c r="T31" s="8">
        <v>189</v>
      </c>
      <c r="U31" s="8">
        <v>190</v>
      </c>
      <c r="V31" s="8">
        <v>176</v>
      </c>
      <c r="W31" s="8">
        <v>395</v>
      </c>
      <c r="X31" s="8">
        <v>305</v>
      </c>
      <c r="Y31" s="8">
        <v>161</v>
      </c>
      <c r="Z31" s="8">
        <v>254</v>
      </c>
      <c r="AA31" s="8">
        <v>287</v>
      </c>
      <c r="AB31" s="8">
        <v>114</v>
      </c>
      <c r="AC31" s="8">
        <v>138</v>
      </c>
      <c r="AD31" s="8">
        <v>243</v>
      </c>
      <c r="AE31" s="8">
        <v>244</v>
      </c>
      <c r="AF31" s="8">
        <v>150</v>
      </c>
      <c r="AG31" s="8">
        <v>186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80" zoomScaleNormal="80" workbookViewId="0">
      <selection activeCell="H9" sqref="H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570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15. PODJĘCIA PRACY I AKTYWIZACJA BEZROBOTNYCH ZAMIESZKAŁYCH NA WSI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3290</v>
      </c>
      <c r="D6" s="201">
        <v>2696</v>
      </c>
      <c r="E6" s="110">
        <v>594</v>
      </c>
      <c r="F6" s="42">
        <v>0</v>
      </c>
      <c r="G6" s="40">
        <v>175</v>
      </c>
      <c r="H6" s="40">
        <v>175</v>
      </c>
      <c r="I6" s="40">
        <v>0</v>
      </c>
      <c r="J6" s="40">
        <v>177</v>
      </c>
      <c r="K6" s="40">
        <v>177</v>
      </c>
      <c r="L6" s="40">
        <v>0</v>
      </c>
      <c r="M6" s="40">
        <v>270</v>
      </c>
      <c r="N6" s="40">
        <v>0</v>
      </c>
      <c r="O6" s="40">
        <v>316</v>
      </c>
      <c r="P6" s="40">
        <v>316</v>
      </c>
      <c r="Q6" s="29" t="s">
        <v>12</v>
      </c>
      <c r="R6" s="38" t="s">
        <v>116</v>
      </c>
      <c r="S6" s="40">
        <v>136</v>
      </c>
      <c r="T6" s="40">
        <v>126</v>
      </c>
      <c r="U6" s="40">
        <v>127</v>
      </c>
      <c r="V6" s="40">
        <v>81</v>
      </c>
      <c r="W6" s="40">
        <v>262</v>
      </c>
      <c r="X6" s="40">
        <v>183</v>
      </c>
      <c r="Y6" s="40">
        <v>140</v>
      </c>
      <c r="Z6" s="40">
        <v>171</v>
      </c>
      <c r="AA6" s="40">
        <v>198</v>
      </c>
      <c r="AB6" s="40">
        <v>134</v>
      </c>
      <c r="AC6" s="40">
        <v>156</v>
      </c>
      <c r="AD6" s="40">
        <v>227</v>
      </c>
      <c r="AE6" s="40">
        <v>148</v>
      </c>
      <c r="AF6" s="40">
        <v>83</v>
      </c>
      <c r="AG6" s="40">
        <v>180</v>
      </c>
    </row>
    <row r="7" spans="1:33" s="6" customFormat="1" ht="30" customHeight="1">
      <c r="A7" s="30" t="s">
        <v>188</v>
      </c>
      <c r="B7" s="18" t="s">
        <v>269</v>
      </c>
      <c r="C7" s="10">
        <v>2541</v>
      </c>
      <c r="D7" s="164">
        <v>2131</v>
      </c>
      <c r="E7" s="27">
        <v>410</v>
      </c>
      <c r="F7" s="9">
        <v>0</v>
      </c>
      <c r="G7" s="8">
        <v>138</v>
      </c>
      <c r="H7" s="8">
        <v>138</v>
      </c>
      <c r="I7" s="8">
        <v>0</v>
      </c>
      <c r="J7" s="8">
        <v>130</v>
      </c>
      <c r="K7" s="8">
        <v>130</v>
      </c>
      <c r="L7" s="8">
        <v>0</v>
      </c>
      <c r="M7" s="8">
        <v>238</v>
      </c>
      <c r="N7" s="8">
        <v>0</v>
      </c>
      <c r="O7" s="8">
        <v>234</v>
      </c>
      <c r="P7" s="8">
        <v>234</v>
      </c>
      <c r="Q7" s="30" t="s">
        <v>188</v>
      </c>
      <c r="R7" s="18" t="s">
        <v>269</v>
      </c>
      <c r="S7" s="8">
        <v>96</v>
      </c>
      <c r="T7" s="8">
        <v>111</v>
      </c>
      <c r="U7" s="8">
        <v>111</v>
      </c>
      <c r="V7" s="8">
        <v>69</v>
      </c>
      <c r="W7" s="8">
        <v>186</v>
      </c>
      <c r="X7" s="8">
        <v>143</v>
      </c>
      <c r="Y7" s="8">
        <v>99</v>
      </c>
      <c r="Z7" s="8">
        <v>139</v>
      </c>
      <c r="AA7" s="8">
        <v>158</v>
      </c>
      <c r="AB7" s="8">
        <v>85</v>
      </c>
      <c r="AC7" s="8">
        <v>116</v>
      </c>
      <c r="AD7" s="8">
        <v>174</v>
      </c>
      <c r="AE7" s="8">
        <v>102</v>
      </c>
      <c r="AF7" s="8">
        <v>70</v>
      </c>
      <c r="AG7" s="8">
        <v>142</v>
      </c>
    </row>
    <row r="8" spans="1:33" s="6" customFormat="1" ht="30" customHeight="1">
      <c r="A8" s="30"/>
      <c r="B8" s="19" t="s">
        <v>127</v>
      </c>
      <c r="C8" s="10">
        <v>149</v>
      </c>
      <c r="D8" s="164">
        <v>91</v>
      </c>
      <c r="E8" s="27">
        <v>58</v>
      </c>
      <c r="F8" s="9">
        <v>0</v>
      </c>
      <c r="G8" s="8">
        <v>7</v>
      </c>
      <c r="H8" s="8">
        <v>7</v>
      </c>
      <c r="I8" s="8">
        <v>0</v>
      </c>
      <c r="J8" s="8">
        <v>4</v>
      </c>
      <c r="K8" s="8">
        <v>4</v>
      </c>
      <c r="L8" s="8">
        <v>0</v>
      </c>
      <c r="M8" s="8">
        <v>22</v>
      </c>
      <c r="N8" s="8">
        <v>0</v>
      </c>
      <c r="O8" s="8">
        <v>6</v>
      </c>
      <c r="P8" s="8">
        <v>6</v>
      </c>
      <c r="Q8" s="30"/>
      <c r="R8" s="18" t="s">
        <v>127</v>
      </c>
      <c r="S8" s="8">
        <v>3</v>
      </c>
      <c r="T8" s="8">
        <v>9</v>
      </c>
      <c r="U8" s="8">
        <v>6</v>
      </c>
      <c r="V8" s="8">
        <v>5</v>
      </c>
      <c r="W8" s="8">
        <v>14</v>
      </c>
      <c r="X8" s="8">
        <v>5</v>
      </c>
      <c r="Y8" s="8">
        <v>8</v>
      </c>
      <c r="Z8" s="8">
        <v>13</v>
      </c>
      <c r="AA8" s="8">
        <v>8</v>
      </c>
      <c r="AB8" s="8">
        <v>3</v>
      </c>
      <c r="AC8" s="8">
        <v>4</v>
      </c>
      <c r="AD8" s="8">
        <v>9</v>
      </c>
      <c r="AE8" s="8">
        <v>7</v>
      </c>
      <c r="AF8" s="8">
        <v>9</v>
      </c>
      <c r="AG8" s="8">
        <v>7</v>
      </c>
    </row>
    <row r="9" spans="1:33" s="152" customFormat="1" ht="30" customHeight="1">
      <c r="A9" s="161"/>
      <c r="B9" s="150" t="s">
        <v>117</v>
      </c>
      <c r="C9" s="10">
        <v>44</v>
      </c>
      <c r="D9" s="164">
        <v>39</v>
      </c>
      <c r="E9" s="27">
        <v>5</v>
      </c>
      <c r="F9" s="9">
        <v>0</v>
      </c>
      <c r="G9" s="8">
        <v>0</v>
      </c>
      <c r="H9" s="8">
        <v>0</v>
      </c>
      <c r="I9" s="8">
        <v>0</v>
      </c>
      <c r="J9" s="8">
        <v>24</v>
      </c>
      <c r="K9" s="8">
        <v>24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14</v>
      </c>
      <c r="U9" s="8">
        <v>0</v>
      </c>
      <c r="V9" s="8">
        <v>5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749</v>
      </c>
      <c r="D10" s="164">
        <v>565</v>
      </c>
      <c r="E10" s="27">
        <v>184</v>
      </c>
      <c r="F10" s="9">
        <v>0</v>
      </c>
      <c r="G10" s="8">
        <v>37</v>
      </c>
      <c r="H10" s="8">
        <v>37</v>
      </c>
      <c r="I10" s="8">
        <v>0</v>
      </c>
      <c r="J10" s="8">
        <v>47</v>
      </c>
      <c r="K10" s="8">
        <v>47</v>
      </c>
      <c r="L10" s="8">
        <v>0</v>
      </c>
      <c r="M10" s="8">
        <v>32</v>
      </c>
      <c r="N10" s="8">
        <v>0</v>
      </c>
      <c r="O10" s="8">
        <v>82</v>
      </c>
      <c r="P10" s="8">
        <v>82</v>
      </c>
      <c r="Q10" s="161" t="s">
        <v>189</v>
      </c>
      <c r="R10" s="151" t="s">
        <v>268</v>
      </c>
      <c r="S10" s="8">
        <v>40</v>
      </c>
      <c r="T10" s="8">
        <v>15</v>
      </c>
      <c r="U10" s="8">
        <v>16</v>
      </c>
      <c r="V10" s="8">
        <v>12</v>
      </c>
      <c r="W10" s="8">
        <v>76</v>
      </c>
      <c r="X10" s="8">
        <v>40</v>
      </c>
      <c r="Y10" s="8">
        <v>41</v>
      </c>
      <c r="Z10" s="8">
        <v>32</v>
      </c>
      <c r="AA10" s="8">
        <v>40</v>
      </c>
      <c r="AB10" s="8">
        <v>49</v>
      </c>
      <c r="AC10" s="8">
        <v>40</v>
      </c>
      <c r="AD10" s="8">
        <v>53</v>
      </c>
      <c r="AE10" s="8">
        <v>46</v>
      </c>
      <c r="AF10" s="8">
        <v>13</v>
      </c>
      <c r="AG10" s="8">
        <v>38</v>
      </c>
    </row>
    <row r="11" spans="1:33" s="6" customFormat="1" ht="30" customHeight="1">
      <c r="A11" s="30"/>
      <c r="B11" s="19" t="s">
        <v>118</v>
      </c>
      <c r="C11" s="10">
        <v>153</v>
      </c>
      <c r="D11" s="164">
        <v>160</v>
      </c>
      <c r="E11" s="27">
        <v>-7</v>
      </c>
      <c r="F11" s="9">
        <v>0</v>
      </c>
      <c r="G11" s="8">
        <v>11</v>
      </c>
      <c r="H11" s="8">
        <v>11</v>
      </c>
      <c r="I11" s="8">
        <v>0</v>
      </c>
      <c r="J11" s="8">
        <v>3</v>
      </c>
      <c r="K11" s="8">
        <v>3</v>
      </c>
      <c r="L11" s="8">
        <v>0</v>
      </c>
      <c r="M11" s="8">
        <v>25</v>
      </c>
      <c r="N11" s="8">
        <v>0</v>
      </c>
      <c r="O11" s="8">
        <v>8</v>
      </c>
      <c r="P11" s="8">
        <v>8</v>
      </c>
      <c r="Q11" s="30"/>
      <c r="R11" s="18" t="s">
        <v>118</v>
      </c>
      <c r="S11" s="8">
        <v>2</v>
      </c>
      <c r="T11" s="8">
        <v>6</v>
      </c>
      <c r="U11" s="8">
        <v>3</v>
      </c>
      <c r="V11" s="8">
        <v>8</v>
      </c>
      <c r="W11" s="8">
        <v>15</v>
      </c>
      <c r="X11" s="8">
        <v>9</v>
      </c>
      <c r="Y11" s="8">
        <v>17</v>
      </c>
      <c r="Z11" s="8">
        <v>0</v>
      </c>
      <c r="AA11" s="8">
        <v>1</v>
      </c>
      <c r="AB11" s="8">
        <v>4</v>
      </c>
      <c r="AC11" s="8">
        <v>11</v>
      </c>
      <c r="AD11" s="8">
        <v>8</v>
      </c>
      <c r="AE11" s="8">
        <v>8</v>
      </c>
      <c r="AF11" s="8">
        <v>8</v>
      </c>
      <c r="AG11" s="8">
        <v>6</v>
      </c>
    </row>
    <row r="12" spans="1:33" s="6" customFormat="1" ht="30" customHeight="1">
      <c r="A12" s="30"/>
      <c r="B12" s="19" t="s">
        <v>119</v>
      </c>
      <c r="C12" s="10">
        <v>412</v>
      </c>
      <c r="D12" s="164">
        <v>217</v>
      </c>
      <c r="E12" s="27">
        <v>195</v>
      </c>
      <c r="F12" s="9">
        <v>0</v>
      </c>
      <c r="G12" s="8">
        <v>21</v>
      </c>
      <c r="H12" s="8">
        <v>21</v>
      </c>
      <c r="I12" s="8">
        <v>0</v>
      </c>
      <c r="J12" s="8">
        <v>30</v>
      </c>
      <c r="K12" s="8">
        <v>30</v>
      </c>
      <c r="L12" s="8">
        <v>0</v>
      </c>
      <c r="M12" s="8">
        <v>1</v>
      </c>
      <c r="N12" s="8">
        <v>0</v>
      </c>
      <c r="O12" s="8">
        <v>50</v>
      </c>
      <c r="P12" s="8">
        <v>50</v>
      </c>
      <c r="Q12" s="30"/>
      <c r="R12" s="18" t="s">
        <v>119</v>
      </c>
      <c r="S12" s="8">
        <v>24</v>
      </c>
      <c r="T12" s="8">
        <v>0</v>
      </c>
      <c r="U12" s="8">
        <v>6</v>
      </c>
      <c r="V12" s="8">
        <v>0</v>
      </c>
      <c r="W12" s="8">
        <v>53</v>
      </c>
      <c r="X12" s="8">
        <v>17</v>
      </c>
      <c r="Y12" s="8">
        <v>8</v>
      </c>
      <c r="Z12" s="8">
        <v>24</v>
      </c>
      <c r="AA12" s="8">
        <v>35</v>
      </c>
      <c r="AB12" s="8">
        <v>29</v>
      </c>
      <c r="AC12" s="8">
        <v>21</v>
      </c>
      <c r="AD12" s="8">
        <v>42</v>
      </c>
      <c r="AE12" s="8">
        <v>22</v>
      </c>
      <c r="AF12" s="8">
        <v>0</v>
      </c>
      <c r="AG12" s="8">
        <v>29</v>
      </c>
    </row>
    <row r="13" spans="1:33" s="6" customFormat="1" ht="30" customHeight="1">
      <c r="A13" s="30"/>
      <c r="B13" s="19" t="s">
        <v>120</v>
      </c>
      <c r="C13" s="10">
        <v>54</v>
      </c>
      <c r="D13" s="164">
        <v>50</v>
      </c>
      <c r="E13" s="27">
        <v>4</v>
      </c>
      <c r="F13" s="9">
        <v>0</v>
      </c>
      <c r="G13" s="8">
        <v>2</v>
      </c>
      <c r="H13" s="8">
        <v>2</v>
      </c>
      <c r="I13" s="8">
        <v>0</v>
      </c>
      <c r="J13" s="8">
        <v>2</v>
      </c>
      <c r="K13" s="8">
        <v>2</v>
      </c>
      <c r="L13" s="8">
        <v>0</v>
      </c>
      <c r="M13" s="8">
        <v>0</v>
      </c>
      <c r="N13" s="8">
        <v>0</v>
      </c>
      <c r="O13" s="8">
        <v>6</v>
      </c>
      <c r="P13" s="8">
        <v>6</v>
      </c>
      <c r="Q13" s="30"/>
      <c r="R13" s="18" t="s">
        <v>120</v>
      </c>
      <c r="S13" s="8">
        <v>5</v>
      </c>
      <c r="T13" s="8">
        <v>1</v>
      </c>
      <c r="U13" s="8">
        <v>7</v>
      </c>
      <c r="V13" s="8">
        <v>0</v>
      </c>
      <c r="W13" s="8">
        <v>0</v>
      </c>
      <c r="X13" s="8">
        <v>4</v>
      </c>
      <c r="Y13" s="8">
        <v>4</v>
      </c>
      <c r="Z13" s="8">
        <v>1</v>
      </c>
      <c r="AA13" s="8">
        <v>0</v>
      </c>
      <c r="AB13" s="8">
        <v>10</v>
      </c>
      <c r="AC13" s="8">
        <v>6</v>
      </c>
      <c r="AD13" s="8">
        <v>0</v>
      </c>
      <c r="AE13" s="8">
        <v>5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74</v>
      </c>
      <c r="D15" s="164">
        <v>51</v>
      </c>
      <c r="E15" s="27">
        <v>23</v>
      </c>
      <c r="F15" s="9">
        <v>0</v>
      </c>
      <c r="G15" s="8">
        <v>2</v>
      </c>
      <c r="H15" s="8">
        <v>2</v>
      </c>
      <c r="I15" s="8">
        <v>0</v>
      </c>
      <c r="J15" s="8">
        <v>10</v>
      </c>
      <c r="K15" s="8">
        <v>10</v>
      </c>
      <c r="L15" s="8">
        <v>0</v>
      </c>
      <c r="M15" s="8">
        <v>2</v>
      </c>
      <c r="N15" s="8">
        <v>0</v>
      </c>
      <c r="O15" s="8">
        <v>10</v>
      </c>
      <c r="P15" s="8">
        <v>10</v>
      </c>
      <c r="Q15" s="30"/>
      <c r="R15" s="18" t="s">
        <v>265</v>
      </c>
      <c r="S15" s="8">
        <v>6</v>
      </c>
      <c r="T15" s="8">
        <v>4</v>
      </c>
      <c r="U15" s="8">
        <v>0</v>
      </c>
      <c r="V15" s="8">
        <v>1</v>
      </c>
      <c r="W15" s="8">
        <v>4</v>
      </c>
      <c r="X15" s="8">
        <v>3</v>
      </c>
      <c r="Y15" s="8">
        <v>11</v>
      </c>
      <c r="Z15" s="8">
        <v>2</v>
      </c>
      <c r="AA15" s="8">
        <v>0</v>
      </c>
      <c r="AB15" s="8">
        <v>3</v>
      </c>
      <c r="AC15" s="8">
        <v>0</v>
      </c>
      <c r="AD15" s="8">
        <v>2</v>
      </c>
      <c r="AE15" s="8">
        <v>8</v>
      </c>
      <c r="AF15" s="8">
        <v>4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8</v>
      </c>
      <c r="D16" s="164">
        <v>18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4</v>
      </c>
      <c r="P16" s="8">
        <v>4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1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2</v>
      </c>
      <c r="D17" s="164">
        <v>1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</v>
      </c>
      <c r="D21" s="164">
        <v>5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41</v>
      </c>
      <c r="D22" s="164">
        <v>63</v>
      </c>
      <c r="E22" s="27">
        <v>-22</v>
      </c>
      <c r="F22" s="9">
        <v>0</v>
      </c>
      <c r="G22" s="8">
        <v>1</v>
      </c>
      <c r="H22" s="8">
        <v>1</v>
      </c>
      <c r="I22" s="8">
        <v>0</v>
      </c>
      <c r="J22" s="8">
        <v>2</v>
      </c>
      <c r="K22" s="8">
        <v>2</v>
      </c>
      <c r="L22" s="8">
        <v>0</v>
      </c>
      <c r="M22" s="8">
        <v>2</v>
      </c>
      <c r="N22" s="8">
        <v>0</v>
      </c>
      <c r="O22" s="8">
        <v>3</v>
      </c>
      <c r="P22" s="8">
        <v>3</v>
      </c>
      <c r="Q22" s="31"/>
      <c r="R22" s="18" t="s">
        <v>125</v>
      </c>
      <c r="S22" s="8">
        <v>3</v>
      </c>
      <c r="T22" s="8">
        <v>3</v>
      </c>
      <c r="U22" s="8">
        <v>0</v>
      </c>
      <c r="V22" s="8">
        <v>3</v>
      </c>
      <c r="W22" s="8">
        <v>4</v>
      </c>
      <c r="X22" s="8">
        <v>7</v>
      </c>
      <c r="Y22" s="8">
        <v>0</v>
      </c>
      <c r="Z22" s="8">
        <v>3</v>
      </c>
      <c r="AA22" s="8">
        <v>3</v>
      </c>
      <c r="AB22" s="8">
        <v>3</v>
      </c>
      <c r="AC22" s="8">
        <v>1</v>
      </c>
      <c r="AD22" s="8">
        <v>0</v>
      </c>
      <c r="AE22" s="8">
        <v>3</v>
      </c>
      <c r="AF22" s="8">
        <v>0</v>
      </c>
      <c r="AG22" s="8">
        <v>0</v>
      </c>
    </row>
    <row r="23" spans="1:33" s="15" customFormat="1" ht="30" customHeight="1">
      <c r="A23" s="258" t="s">
        <v>17</v>
      </c>
      <c r="B23" s="38" t="s">
        <v>128</v>
      </c>
      <c r="C23" s="39">
        <v>262</v>
      </c>
      <c r="D23" s="201">
        <v>103</v>
      </c>
      <c r="E23" s="110">
        <v>159</v>
      </c>
      <c r="F23" s="42">
        <v>0</v>
      </c>
      <c r="G23" s="40">
        <v>0</v>
      </c>
      <c r="H23" s="40">
        <v>0</v>
      </c>
      <c r="I23" s="40">
        <v>0</v>
      </c>
      <c r="J23" s="40">
        <v>52</v>
      </c>
      <c r="K23" s="40">
        <v>52</v>
      </c>
      <c r="L23" s="40">
        <v>0</v>
      </c>
      <c r="M23" s="40">
        <v>73</v>
      </c>
      <c r="N23" s="40">
        <v>0</v>
      </c>
      <c r="O23" s="40">
        <v>27</v>
      </c>
      <c r="P23" s="40">
        <v>27</v>
      </c>
      <c r="Q23" s="258" t="s">
        <v>17</v>
      </c>
      <c r="R23" s="38" t="s">
        <v>128</v>
      </c>
      <c r="S23" s="40">
        <v>3</v>
      </c>
      <c r="T23" s="40">
        <v>16</v>
      </c>
      <c r="U23" s="40">
        <v>5</v>
      </c>
      <c r="V23" s="40">
        <v>3</v>
      </c>
      <c r="W23" s="40">
        <v>37</v>
      </c>
      <c r="X23" s="40">
        <v>27</v>
      </c>
      <c r="Y23" s="40">
        <v>1</v>
      </c>
      <c r="Z23" s="40">
        <v>2</v>
      </c>
      <c r="AA23" s="40">
        <v>4</v>
      </c>
      <c r="AB23" s="40">
        <v>6</v>
      </c>
      <c r="AC23" s="40">
        <v>1</v>
      </c>
      <c r="AD23" s="40">
        <v>3</v>
      </c>
      <c r="AE23" s="40">
        <v>1</v>
      </c>
      <c r="AF23" s="40">
        <v>1</v>
      </c>
      <c r="AG23" s="40">
        <v>0</v>
      </c>
    </row>
    <row r="24" spans="1:33" s="6" customFormat="1" ht="30" customHeight="1">
      <c r="A24" s="259"/>
      <c r="B24" s="19" t="s">
        <v>129</v>
      </c>
      <c r="C24" s="10">
        <v>10</v>
      </c>
      <c r="D24" s="164">
        <v>6</v>
      </c>
      <c r="E24" s="27">
        <v>4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9"/>
      <c r="R24" s="18" t="s">
        <v>129</v>
      </c>
      <c r="S24" s="8">
        <v>1</v>
      </c>
      <c r="T24" s="8">
        <v>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3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58" t="s">
        <v>19</v>
      </c>
      <c r="B25" s="38" t="s">
        <v>130</v>
      </c>
      <c r="C25" s="39">
        <v>585</v>
      </c>
      <c r="D25" s="201">
        <v>624</v>
      </c>
      <c r="E25" s="110">
        <v>-39</v>
      </c>
      <c r="F25" s="42">
        <v>0</v>
      </c>
      <c r="G25" s="40">
        <v>28</v>
      </c>
      <c r="H25" s="40">
        <v>28</v>
      </c>
      <c r="I25" s="40">
        <v>0</v>
      </c>
      <c r="J25" s="40">
        <v>23</v>
      </c>
      <c r="K25" s="40">
        <v>23</v>
      </c>
      <c r="L25" s="40">
        <v>0</v>
      </c>
      <c r="M25" s="40">
        <v>42</v>
      </c>
      <c r="N25" s="40">
        <v>0</v>
      </c>
      <c r="O25" s="40">
        <v>27</v>
      </c>
      <c r="P25" s="40">
        <v>27</v>
      </c>
      <c r="Q25" s="258" t="s">
        <v>19</v>
      </c>
      <c r="R25" s="38" t="s">
        <v>130</v>
      </c>
      <c r="S25" s="40">
        <v>29</v>
      </c>
      <c r="T25" s="40">
        <v>30</v>
      </c>
      <c r="U25" s="40">
        <v>17</v>
      </c>
      <c r="V25" s="40">
        <v>26</v>
      </c>
      <c r="W25" s="40">
        <v>41</v>
      </c>
      <c r="X25" s="40">
        <v>64</v>
      </c>
      <c r="Y25" s="40">
        <v>25</v>
      </c>
      <c r="Z25" s="40">
        <v>49</v>
      </c>
      <c r="AA25" s="40">
        <v>46</v>
      </c>
      <c r="AB25" s="40">
        <v>16</v>
      </c>
      <c r="AC25" s="40">
        <v>9</v>
      </c>
      <c r="AD25" s="40">
        <v>81</v>
      </c>
      <c r="AE25" s="40">
        <v>16</v>
      </c>
      <c r="AF25" s="40">
        <v>6</v>
      </c>
      <c r="AG25" s="40">
        <v>10</v>
      </c>
    </row>
    <row r="26" spans="1:33" s="6" customFormat="1" ht="30" customHeight="1">
      <c r="A26" s="259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350</v>
      </c>
      <c r="D28" s="201">
        <v>448</v>
      </c>
      <c r="E28" s="110">
        <v>-98</v>
      </c>
      <c r="F28" s="42">
        <v>0</v>
      </c>
      <c r="G28" s="40">
        <v>3</v>
      </c>
      <c r="H28" s="40">
        <v>3</v>
      </c>
      <c r="I28" s="40">
        <v>0</v>
      </c>
      <c r="J28" s="40">
        <v>12</v>
      </c>
      <c r="K28" s="40">
        <v>12</v>
      </c>
      <c r="L28" s="40">
        <v>0</v>
      </c>
      <c r="M28" s="40">
        <v>1</v>
      </c>
      <c r="N28" s="40">
        <v>0</v>
      </c>
      <c r="O28" s="40">
        <v>7</v>
      </c>
      <c r="P28" s="40">
        <v>7</v>
      </c>
      <c r="Q28" s="258" t="s">
        <v>24</v>
      </c>
      <c r="R28" s="38" t="s">
        <v>133</v>
      </c>
      <c r="S28" s="40">
        <v>22</v>
      </c>
      <c r="T28" s="40">
        <v>24</v>
      </c>
      <c r="U28" s="40">
        <v>2</v>
      </c>
      <c r="V28" s="40">
        <v>12</v>
      </c>
      <c r="W28" s="40">
        <v>39</v>
      </c>
      <c r="X28" s="40">
        <v>14</v>
      </c>
      <c r="Y28" s="40">
        <v>25</v>
      </c>
      <c r="Z28" s="40">
        <v>13</v>
      </c>
      <c r="AA28" s="40">
        <v>33</v>
      </c>
      <c r="AB28" s="40">
        <v>26</v>
      </c>
      <c r="AC28" s="40">
        <v>9</v>
      </c>
      <c r="AD28" s="40">
        <v>52</v>
      </c>
      <c r="AE28" s="40">
        <v>35</v>
      </c>
      <c r="AF28" s="40">
        <v>15</v>
      </c>
      <c r="AG28" s="40">
        <v>6</v>
      </c>
    </row>
    <row r="29" spans="1:33" s="54" customFormat="1" ht="30" customHeight="1">
      <c r="A29" s="259"/>
      <c r="B29" s="19" t="s">
        <v>438</v>
      </c>
      <c r="C29" s="10">
        <v>35</v>
      </c>
      <c r="D29" s="164">
        <v>0</v>
      </c>
      <c r="E29" s="27">
        <v>35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19</v>
      </c>
      <c r="AF29" s="8">
        <v>13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37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587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16. BILANS BEZROBOTNYCH ZAMIESZKAŁYCH NA WSI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46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38686</v>
      </c>
      <c r="D6" s="209">
        <v>46561</v>
      </c>
      <c r="E6" s="11">
        <v>-7875</v>
      </c>
      <c r="F6" s="9">
        <v>0</v>
      </c>
      <c r="G6" s="8">
        <v>1944</v>
      </c>
      <c r="H6" s="8">
        <v>1944</v>
      </c>
      <c r="I6" s="8">
        <v>0</v>
      </c>
      <c r="J6" s="8">
        <v>1795</v>
      </c>
      <c r="K6" s="8">
        <v>1795</v>
      </c>
      <c r="L6" s="8">
        <v>0</v>
      </c>
      <c r="M6" s="8">
        <v>3449</v>
      </c>
      <c r="N6" s="8">
        <v>0</v>
      </c>
      <c r="O6" s="8">
        <v>4814</v>
      </c>
      <c r="P6" s="8">
        <v>4814</v>
      </c>
      <c r="Q6" s="48" t="s">
        <v>12</v>
      </c>
      <c r="R6" s="18" t="s">
        <v>249</v>
      </c>
      <c r="S6" s="8">
        <v>1551</v>
      </c>
      <c r="T6" s="8">
        <v>1459</v>
      </c>
      <c r="U6" s="8">
        <v>1542</v>
      </c>
      <c r="V6" s="8">
        <v>1152</v>
      </c>
      <c r="W6" s="8">
        <v>3364</v>
      </c>
      <c r="X6" s="8">
        <v>2972</v>
      </c>
      <c r="Y6" s="8">
        <v>1261</v>
      </c>
      <c r="Z6" s="8">
        <v>2072</v>
      </c>
      <c r="AA6" s="8">
        <v>2150</v>
      </c>
      <c r="AB6" s="8">
        <v>1204</v>
      </c>
      <c r="AC6" s="8">
        <v>1288</v>
      </c>
      <c r="AD6" s="8">
        <v>2115</v>
      </c>
      <c r="AE6" s="8">
        <v>1639</v>
      </c>
      <c r="AF6" s="8">
        <v>1091</v>
      </c>
      <c r="AG6" s="8">
        <v>1824</v>
      </c>
    </row>
    <row r="7" spans="1:33" s="15" customFormat="1" ht="30" customHeight="1">
      <c r="A7" s="258" t="s">
        <v>17</v>
      </c>
      <c r="B7" s="38" t="s">
        <v>248</v>
      </c>
      <c r="C7" s="39">
        <v>18138</v>
      </c>
      <c r="D7" s="208">
        <v>19426</v>
      </c>
      <c r="E7" s="41">
        <v>-1288</v>
      </c>
      <c r="F7" s="42">
        <v>0</v>
      </c>
      <c r="G7" s="40">
        <v>1140</v>
      </c>
      <c r="H7" s="40">
        <v>1140</v>
      </c>
      <c r="I7" s="40">
        <v>0</v>
      </c>
      <c r="J7" s="40">
        <v>953</v>
      </c>
      <c r="K7" s="40">
        <v>953</v>
      </c>
      <c r="L7" s="40">
        <v>0</v>
      </c>
      <c r="M7" s="40">
        <v>1745</v>
      </c>
      <c r="N7" s="40">
        <v>0</v>
      </c>
      <c r="O7" s="40">
        <v>1507</v>
      </c>
      <c r="P7" s="40">
        <v>1507</v>
      </c>
      <c r="Q7" s="258" t="s">
        <v>17</v>
      </c>
      <c r="R7" s="38" t="s">
        <v>248</v>
      </c>
      <c r="S7" s="40">
        <v>713</v>
      </c>
      <c r="T7" s="40">
        <v>761</v>
      </c>
      <c r="U7" s="40">
        <v>695</v>
      </c>
      <c r="V7" s="40">
        <v>618</v>
      </c>
      <c r="W7" s="40">
        <v>1410</v>
      </c>
      <c r="X7" s="40">
        <v>1709</v>
      </c>
      <c r="Y7" s="40">
        <v>607</v>
      </c>
      <c r="Z7" s="40">
        <v>1035</v>
      </c>
      <c r="AA7" s="40">
        <v>784</v>
      </c>
      <c r="AB7" s="40">
        <v>612</v>
      </c>
      <c r="AC7" s="40">
        <v>683</v>
      </c>
      <c r="AD7" s="40">
        <v>1111</v>
      </c>
      <c r="AE7" s="40">
        <v>727</v>
      </c>
      <c r="AF7" s="40">
        <v>404</v>
      </c>
      <c r="AG7" s="40">
        <v>924</v>
      </c>
    </row>
    <row r="8" spans="1:33" s="6" customFormat="1" ht="30" customHeight="1">
      <c r="A8" s="260"/>
      <c r="B8" s="18" t="s">
        <v>83</v>
      </c>
      <c r="C8" s="10">
        <v>2082</v>
      </c>
      <c r="D8" s="209">
        <v>2329</v>
      </c>
      <c r="E8" s="27">
        <v>-247</v>
      </c>
      <c r="F8" s="9">
        <v>0</v>
      </c>
      <c r="G8" s="8">
        <v>211</v>
      </c>
      <c r="H8" s="8">
        <v>211</v>
      </c>
      <c r="I8" s="8">
        <v>0</v>
      </c>
      <c r="J8" s="8">
        <v>78</v>
      </c>
      <c r="K8" s="8">
        <v>78</v>
      </c>
      <c r="L8" s="8">
        <v>0</v>
      </c>
      <c r="M8" s="8">
        <v>305</v>
      </c>
      <c r="N8" s="8">
        <v>0</v>
      </c>
      <c r="O8" s="8">
        <v>154</v>
      </c>
      <c r="P8" s="8">
        <v>154</v>
      </c>
      <c r="Q8" s="260"/>
      <c r="R8" s="18" t="s">
        <v>83</v>
      </c>
      <c r="S8" s="8">
        <v>75</v>
      </c>
      <c r="T8" s="8">
        <v>110</v>
      </c>
      <c r="U8" s="8">
        <v>80</v>
      </c>
      <c r="V8" s="8">
        <v>80</v>
      </c>
      <c r="W8" s="8">
        <v>134</v>
      </c>
      <c r="X8" s="8">
        <v>123</v>
      </c>
      <c r="Y8" s="8">
        <v>69</v>
      </c>
      <c r="Z8" s="8">
        <v>125</v>
      </c>
      <c r="AA8" s="8">
        <v>71</v>
      </c>
      <c r="AB8" s="8">
        <v>71</v>
      </c>
      <c r="AC8" s="8">
        <v>52</v>
      </c>
      <c r="AD8" s="8">
        <v>138</v>
      </c>
      <c r="AE8" s="8">
        <v>83</v>
      </c>
      <c r="AF8" s="8">
        <v>41</v>
      </c>
      <c r="AG8" s="8">
        <v>82</v>
      </c>
    </row>
    <row r="9" spans="1:33" s="152" customFormat="1" ht="30" customHeight="1">
      <c r="A9" s="260"/>
      <c r="B9" s="151" t="s">
        <v>84</v>
      </c>
      <c r="C9" s="10">
        <v>16056</v>
      </c>
      <c r="D9" s="209">
        <v>17097</v>
      </c>
      <c r="E9" s="27">
        <v>-1041</v>
      </c>
      <c r="F9" s="9">
        <v>0</v>
      </c>
      <c r="G9" s="8">
        <v>929</v>
      </c>
      <c r="H9" s="8">
        <v>929</v>
      </c>
      <c r="I9" s="8">
        <v>0</v>
      </c>
      <c r="J9" s="8">
        <v>875</v>
      </c>
      <c r="K9" s="8">
        <v>875</v>
      </c>
      <c r="L9" s="8">
        <v>0</v>
      </c>
      <c r="M9" s="8">
        <v>1440</v>
      </c>
      <c r="N9" s="8">
        <v>0</v>
      </c>
      <c r="O9" s="8">
        <v>1353</v>
      </c>
      <c r="P9" s="8">
        <v>1353</v>
      </c>
      <c r="Q9" s="260"/>
      <c r="R9" s="151" t="s">
        <v>84</v>
      </c>
      <c r="S9" s="8">
        <v>638</v>
      </c>
      <c r="T9" s="8">
        <v>651</v>
      </c>
      <c r="U9" s="8">
        <v>615</v>
      </c>
      <c r="V9" s="8">
        <v>538</v>
      </c>
      <c r="W9" s="8">
        <v>1276</v>
      </c>
      <c r="X9" s="8">
        <v>1586</v>
      </c>
      <c r="Y9" s="8">
        <v>538</v>
      </c>
      <c r="Z9" s="8">
        <v>910</v>
      </c>
      <c r="AA9" s="8">
        <v>713</v>
      </c>
      <c r="AB9" s="8">
        <v>541</v>
      </c>
      <c r="AC9" s="8">
        <v>631</v>
      </c>
      <c r="AD9" s="8">
        <v>973</v>
      </c>
      <c r="AE9" s="8">
        <v>644</v>
      </c>
      <c r="AF9" s="8">
        <v>363</v>
      </c>
      <c r="AG9" s="8">
        <v>842</v>
      </c>
    </row>
    <row r="10" spans="1:33" s="152" customFormat="1" ht="30" customHeight="1">
      <c r="A10" s="260"/>
      <c r="B10" s="151" t="s">
        <v>85</v>
      </c>
      <c r="C10" s="153">
        <v>19</v>
      </c>
      <c r="D10" s="209">
        <v>16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3</v>
      </c>
      <c r="T10" s="8">
        <v>0</v>
      </c>
      <c r="U10" s="8">
        <v>3</v>
      </c>
      <c r="V10" s="8">
        <v>0</v>
      </c>
      <c r="W10" s="8">
        <v>0</v>
      </c>
      <c r="X10" s="8">
        <v>2</v>
      </c>
      <c r="Y10" s="8">
        <v>2</v>
      </c>
      <c r="Z10" s="8">
        <v>0</v>
      </c>
      <c r="AA10" s="8">
        <v>0</v>
      </c>
      <c r="AB10" s="8">
        <v>4</v>
      </c>
      <c r="AC10" s="8">
        <v>1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60"/>
      <c r="B11" s="18" t="s">
        <v>86</v>
      </c>
      <c r="C11" s="10">
        <v>286</v>
      </c>
      <c r="D11" s="209">
        <v>373</v>
      </c>
      <c r="E11" s="11">
        <v>-87</v>
      </c>
      <c r="F11" s="9">
        <v>0</v>
      </c>
      <c r="G11" s="8">
        <v>15</v>
      </c>
      <c r="H11" s="8">
        <v>15</v>
      </c>
      <c r="I11" s="8">
        <v>0</v>
      </c>
      <c r="J11" s="8">
        <v>42</v>
      </c>
      <c r="K11" s="8">
        <v>42</v>
      </c>
      <c r="L11" s="8">
        <v>0</v>
      </c>
      <c r="M11" s="8">
        <v>2</v>
      </c>
      <c r="N11" s="8">
        <v>0</v>
      </c>
      <c r="O11" s="8">
        <v>41</v>
      </c>
      <c r="P11" s="8">
        <v>41</v>
      </c>
      <c r="Q11" s="260"/>
      <c r="R11" s="18" t="s">
        <v>86</v>
      </c>
      <c r="S11" s="8">
        <v>0</v>
      </c>
      <c r="T11" s="8">
        <v>1</v>
      </c>
      <c r="U11" s="8">
        <v>11</v>
      </c>
      <c r="V11" s="8">
        <v>0</v>
      </c>
      <c r="W11" s="8">
        <v>9</v>
      </c>
      <c r="X11" s="8">
        <v>45</v>
      </c>
      <c r="Y11" s="8">
        <v>2</v>
      </c>
      <c r="Z11" s="8">
        <v>13</v>
      </c>
      <c r="AA11" s="8">
        <v>5</v>
      </c>
      <c r="AB11" s="8">
        <v>0</v>
      </c>
      <c r="AC11" s="8">
        <v>76</v>
      </c>
      <c r="AD11" s="8">
        <v>0</v>
      </c>
      <c r="AE11" s="8">
        <v>12</v>
      </c>
      <c r="AF11" s="8">
        <v>0</v>
      </c>
      <c r="AG11" s="8">
        <v>12</v>
      </c>
    </row>
    <row r="12" spans="1:33" s="6" customFormat="1" ht="30" customHeight="1">
      <c r="A12" s="260"/>
      <c r="B12" s="18" t="s">
        <v>87</v>
      </c>
      <c r="C12" s="10">
        <v>1490</v>
      </c>
      <c r="D12" s="209">
        <v>937</v>
      </c>
      <c r="E12" s="11">
        <v>553</v>
      </c>
      <c r="F12" s="9">
        <v>0</v>
      </c>
      <c r="G12" s="8">
        <v>85</v>
      </c>
      <c r="H12" s="8">
        <v>85</v>
      </c>
      <c r="I12" s="8">
        <v>0</v>
      </c>
      <c r="J12" s="8">
        <v>69</v>
      </c>
      <c r="K12" s="8">
        <v>69</v>
      </c>
      <c r="L12" s="8">
        <v>0</v>
      </c>
      <c r="M12" s="8">
        <v>206</v>
      </c>
      <c r="N12" s="8">
        <v>0</v>
      </c>
      <c r="O12" s="8">
        <v>75</v>
      </c>
      <c r="P12" s="8">
        <v>75</v>
      </c>
      <c r="Q12" s="260"/>
      <c r="R12" s="18" t="s">
        <v>87</v>
      </c>
      <c r="S12" s="8">
        <v>41</v>
      </c>
      <c r="T12" s="8">
        <v>34</v>
      </c>
      <c r="U12" s="8">
        <v>47</v>
      </c>
      <c r="V12" s="8">
        <v>49</v>
      </c>
      <c r="W12" s="8">
        <v>129</v>
      </c>
      <c r="X12" s="8">
        <v>136</v>
      </c>
      <c r="Y12" s="8">
        <v>44</v>
      </c>
      <c r="Z12" s="8">
        <v>76</v>
      </c>
      <c r="AA12" s="8">
        <v>90</v>
      </c>
      <c r="AB12" s="8">
        <v>68</v>
      </c>
      <c r="AC12" s="8">
        <v>58</v>
      </c>
      <c r="AD12" s="8">
        <v>79</v>
      </c>
      <c r="AE12" s="8">
        <v>55</v>
      </c>
      <c r="AF12" s="8">
        <v>27</v>
      </c>
      <c r="AG12" s="8">
        <v>122</v>
      </c>
    </row>
    <row r="13" spans="1:33" s="6" customFormat="1" ht="30" customHeight="1">
      <c r="A13" s="260"/>
      <c r="B13" s="18" t="s">
        <v>88</v>
      </c>
      <c r="C13" s="10">
        <v>1</v>
      </c>
      <c r="D13" s="209">
        <v>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330</v>
      </c>
      <c r="D14" s="209">
        <v>273</v>
      </c>
      <c r="E14" s="11">
        <v>57</v>
      </c>
      <c r="F14" s="9">
        <v>0</v>
      </c>
      <c r="G14" s="8">
        <v>3</v>
      </c>
      <c r="H14" s="8">
        <v>3</v>
      </c>
      <c r="I14" s="8">
        <v>0</v>
      </c>
      <c r="J14" s="8">
        <v>57</v>
      </c>
      <c r="K14" s="8">
        <v>57</v>
      </c>
      <c r="L14" s="8">
        <v>0</v>
      </c>
      <c r="M14" s="8">
        <v>60</v>
      </c>
      <c r="N14" s="8">
        <v>0</v>
      </c>
      <c r="O14" s="8">
        <v>34</v>
      </c>
      <c r="P14" s="8">
        <v>34</v>
      </c>
      <c r="Q14" s="260"/>
      <c r="R14" s="18" t="s">
        <v>89</v>
      </c>
      <c r="S14" s="8">
        <v>2</v>
      </c>
      <c r="T14" s="8">
        <v>20</v>
      </c>
      <c r="U14" s="8">
        <v>1</v>
      </c>
      <c r="V14" s="8">
        <v>0</v>
      </c>
      <c r="W14" s="8">
        <v>41</v>
      </c>
      <c r="X14" s="8">
        <v>68</v>
      </c>
      <c r="Y14" s="8">
        <v>5</v>
      </c>
      <c r="Z14" s="8">
        <v>3</v>
      </c>
      <c r="AA14" s="8">
        <v>1</v>
      </c>
      <c r="AB14" s="8">
        <v>20</v>
      </c>
      <c r="AC14" s="8">
        <v>4</v>
      </c>
      <c r="AD14" s="8">
        <v>1</v>
      </c>
      <c r="AE14" s="8">
        <v>7</v>
      </c>
      <c r="AF14" s="8">
        <v>3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408</v>
      </c>
      <c r="D15" s="209">
        <v>171</v>
      </c>
      <c r="E15" s="11">
        <v>237</v>
      </c>
      <c r="F15" s="9">
        <v>0</v>
      </c>
      <c r="G15" s="8">
        <v>15</v>
      </c>
      <c r="H15" s="8">
        <v>15</v>
      </c>
      <c r="I15" s="8">
        <v>0</v>
      </c>
      <c r="J15" s="8">
        <v>0</v>
      </c>
      <c r="K15" s="8">
        <v>0</v>
      </c>
      <c r="L15" s="8">
        <v>0</v>
      </c>
      <c r="M15" s="8">
        <v>29</v>
      </c>
      <c r="N15" s="8">
        <v>0</v>
      </c>
      <c r="O15" s="8">
        <v>11</v>
      </c>
      <c r="P15" s="8">
        <v>11</v>
      </c>
      <c r="Q15" s="259"/>
      <c r="R15" s="18" t="s">
        <v>90</v>
      </c>
      <c r="S15" s="8">
        <v>0</v>
      </c>
      <c r="T15" s="8">
        <v>1</v>
      </c>
      <c r="U15" s="8">
        <v>9</v>
      </c>
      <c r="V15" s="8">
        <v>67</v>
      </c>
      <c r="W15" s="8">
        <v>27</v>
      </c>
      <c r="X15" s="8">
        <v>210</v>
      </c>
      <c r="Y15" s="8">
        <v>1</v>
      </c>
      <c r="Z15" s="8">
        <v>1</v>
      </c>
      <c r="AA15" s="8">
        <v>4</v>
      </c>
      <c r="AB15" s="8">
        <v>6</v>
      </c>
      <c r="AC15" s="8">
        <v>4</v>
      </c>
      <c r="AD15" s="8">
        <v>5</v>
      </c>
      <c r="AE15" s="8">
        <v>13</v>
      </c>
      <c r="AF15" s="8">
        <v>4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20194</v>
      </c>
      <c r="D16" s="208">
        <v>22560</v>
      </c>
      <c r="E16" s="41">
        <v>-2366</v>
      </c>
      <c r="F16" s="42">
        <v>0</v>
      </c>
      <c r="G16" s="40">
        <v>1183</v>
      </c>
      <c r="H16" s="40">
        <v>1183</v>
      </c>
      <c r="I16" s="40">
        <v>0</v>
      </c>
      <c r="J16" s="40">
        <v>998</v>
      </c>
      <c r="K16" s="40">
        <v>998</v>
      </c>
      <c r="L16" s="40">
        <v>0</v>
      </c>
      <c r="M16" s="40">
        <v>1726</v>
      </c>
      <c r="N16" s="40">
        <v>0</v>
      </c>
      <c r="O16" s="40">
        <v>1880</v>
      </c>
      <c r="P16" s="40">
        <v>1880</v>
      </c>
      <c r="Q16" s="30" t="s">
        <v>19</v>
      </c>
      <c r="R16" s="38" t="s">
        <v>250</v>
      </c>
      <c r="S16" s="40">
        <v>838</v>
      </c>
      <c r="T16" s="40">
        <v>870</v>
      </c>
      <c r="U16" s="40">
        <v>779</v>
      </c>
      <c r="V16" s="40">
        <v>673</v>
      </c>
      <c r="W16" s="40">
        <v>1616</v>
      </c>
      <c r="X16" s="40">
        <v>1808</v>
      </c>
      <c r="Y16" s="40">
        <v>678</v>
      </c>
      <c r="Z16" s="40">
        <v>1071</v>
      </c>
      <c r="AA16" s="40">
        <v>984</v>
      </c>
      <c r="AB16" s="40">
        <v>765</v>
      </c>
      <c r="AC16" s="40">
        <v>816</v>
      </c>
      <c r="AD16" s="40">
        <v>1280</v>
      </c>
      <c r="AE16" s="40">
        <v>799</v>
      </c>
      <c r="AF16" s="40">
        <v>484</v>
      </c>
      <c r="AG16" s="40">
        <v>946</v>
      </c>
    </row>
    <row r="17" spans="1:33" s="6" customFormat="1" ht="30" customHeight="1">
      <c r="A17" s="30" t="s">
        <v>103</v>
      </c>
      <c r="B17" s="18" t="s">
        <v>251</v>
      </c>
      <c r="C17" s="10">
        <v>10315</v>
      </c>
      <c r="D17" s="209">
        <v>11674</v>
      </c>
      <c r="E17" s="11">
        <v>-1359</v>
      </c>
      <c r="F17" s="9">
        <v>0</v>
      </c>
      <c r="G17" s="8">
        <v>561</v>
      </c>
      <c r="H17" s="8">
        <v>561</v>
      </c>
      <c r="I17" s="8">
        <v>0</v>
      </c>
      <c r="J17" s="8">
        <v>572</v>
      </c>
      <c r="K17" s="8">
        <v>572</v>
      </c>
      <c r="L17" s="8">
        <v>0</v>
      </c>
      <c r="M17" s="8">
        <v>970</v>
      </c>
      <c r="N17" s="8">
        <v>0</v>
      </c>
      <c r="O17" s="8">
        <v>996</v>
      </c>
      <c r="P17" s="8">
        <v>996</v>
      </c>
      <c r="Q17" s="30" t="s">
        <v>103</v>
      </c>
      <c r="R17" s="18" t="s">
        <v>251</v>
      </c>
      <c r="S17" s="8">
        <v>427</v>
      </c>
      <c r="T17" s="8">
        <v>403</v>
      </c>
      <c r="U17" s="8">
        <v>425</v>
      </c>
      <c r="V17" s="8">
        <v>289</v>
      </c>
      <c r="W17" s="8">
        <v>785</v>
      </c>
      <c r="X17" s="8">
        <v>604</v>
      </c>
      <c r="Y17" s="8">
        <v>398</v>
      </c>
      <c r="Z17" s="8">
        <v>490</v>
      </c>
      <c r="AA17" s="8">
        <v>472</v>
      </c>
      <c r="AB17" s="8">
        <v>398</v>
      </c>
      <c r="AC17" s="8">
        <v>542</v>
      </c>
      <c r="AD17" s="8">
        <v>661</v>
      </c>
      <c r="AE17" s="8">
        <v>490</v>
      </c>
      <c r="AF17" s="8">
        <v>276</v>
      </c>
      <c r="AG17" s="8">
        <v>556</v>
      </c>
    </row>
    <row r="18" spans="1:33" s="6" customFormat="1" ht="30" customHeight="1">
      <c r="A18" s="30"/>
      <c r="B18" s="18" t="s">
        <v>114</v>
      </c>
      <c r="C18" s="10">
        <v>8290</v>
      </c>
      <c r="D18" s="209">
        <v>8828</v>
      </c>
      <c r="E18" s="11">
        <v>-538</v>
      </c>
      <c r="F18" s="9">
        <v>0</v>
      </c>
      <c r="G18" s="8">
        <v>447</v>
      </c>
      <c r="H18" s="8">
        <v>447</v>
      </c>
      <c r="I18" s="8">
        <v>0</v>
      </c>
      <c r="J18" s="8">
        <v>400</v>
      </c>
      <c r="K18" s="8">
        <v>400</v>
      </c>
      <c r="L18" s="8">
        <v>0</v>
      </c>
      <c r="M18" s="8">
        <v>837</v>
      </c>
      <c r="N18" s="8">
        <v>0</v>
      </c>
      <c r="O18" s="8">
        <v>729</v>
      </c>
      <c r="P18" s="8">
        <v>729</v>
      </c>
      <c r="Q18" s="30"/>
      <c r="R18" s="18" t="s">
        <v>114</v>
      </c>
      <c r="S18" s="8">
        <v>354</v>
      </c>
      <c r="T18" s="8">
        <v>354</v>
      </c>
      <c r="U18" s="8">
        <v>338</v>
      </c>
      <c r="V18" s="8">
        <v>246</v>
      </c>
      <c r="W18" s="8">
        <v>666</v>
      </c>
      <c r="X18" s="8">
        <v>488</v>
      </c>
      <c r="Y18" s="8">
        <v>298</v>
      </c>
      <c r="Z18" s="8">
        <v>412</v>
      </c>
      <c r="AA18" s="8">
        <v>373</v>
      </c>
      <c r="AB18" s="8">
        <v>309</v>
      </c>
      <c r="AC18" s="8">
        <v>394</v>
      </c>
      <c r="AD18" s="8">
        <v>572</v>
      </c>
      <c r="AE18" s="8">
        <v>367</v>
      </c>
      <c r="AF18" s="8">
        <v>219</v>
      </c>
      <c r="AG18" s="8">
        <v>487</v>
      </c>
    </row>
    <row r="19" spans="1:33" s="6" customFormat="1" ht="30" customHeight="1">
      <c r="A19" s="30"/>
      <c r="B19" s="18" t="s">
        <v>115</v>
      </c>
      <c r="C19" s="10">
        <v>2025</v>
      </c>
      <c r="D19" s="209">
        <v>2846</v>
      </c>
      <c r="E19" s="11">
        <v>-821</v>
      </c>
      <c r="F19" s="9">
        <v>0</v>
      </c>
      <c r="G19" s="8">
        <v>114</v>
      </c>
      <c r="H19" s="8">
        <v>114</v>
      </c>
      <c r="I19" s="8">
        <v>0</v>
      </c>
      <c r="J19" s="8">
        <v>172</v>
      </c>
      <c r="K19" s="8">
        <v>172</v>
      </c>
      <c r="L19" s="8">
        <v>0</v>
      </c>
      <c r="M19" s="8">
        <v>133</v>
      </c>
      <c r="N19" s="8">
        <v>0</v>
      </c>
      <c r="O19" s="8">
        <v>267</v>
      </c>
      <c r="P19" s="8">
        <v>267</v>
      </c>
      <c r="Q19" s="30"/>
      <c r="R19" s="18" t="s">
        <v>115</v>
      </c>
      <c r="S19" s="8">
        <v>73</v>
      </c>
      <c r="T19" s="8">
        <v>49</v>
      </c>
      <c r="U19" s="8">
        <v>87</v>
      </c>
      <c r="V19" s="8">
        <v>43</v>
      </c>
      <c r="W19" s="8">
        <v>119</v>
      </c>
      <c r="X19" s="8">
        <v>116</v>
      </c>
      <c r="Y19" s="8">
        <v>100</v>
      </c>
      <c r="Z19" s="8">
        <v>78</v>
      </c>
      <c r="AA19" s="8">
        <v>99</v>
      </c>
      <c r="AB19" s="8">
        <v>89</v>
      </c>
      <c r="AC19" s="8">
        <v>148</v>
      </c>
      <c r="AD19" s="8">
        <v>89</v>
      </c>
      <c r="AE19" s="8">
        <v>123</v>
      </c>
      <c r="AF19" s="8">
        <v>57</v>
      </c>
      <c r="AG19" s="8">
        <v>69</v>
      </c>
    </row>
    <row r="20" spans="1:33" s="6" customFormat="1" ht="30" customHeight="1">
      <c r="A20" s="30" t="s">
        <v>104</v>
      </c>
      <c r="B20" s="18" t="s">
        <v>102</v>
      </c>
      <c r="C20" s="10">
        <v>3349</v>
      </c>
      <c r="D20" s="209">
        <v>3776</v>
      </c>
      <c r="E20" s="11">
        <v>-427</v>
      </c>
      <c r="F20" s="9">
        <v>0</v>
      </c>
      <c r="G20" s="8">
        <v>113</v>
      </c>
      <c r="H20" s="8">
        <v>113</v>
      </c>
      <c r="I20" s="8">
        <v>0</v>
      </c>
      <c r="J20" s="8">
        <v>129</v>
      </c>
      <c r="K20" s="8">
        <v>129</v>
      </c>
      <c r="L20" s="8">
        <v>0</v>
      </c>
      <c r="M20" s="8">
        <v>252</v>
      </c>
      <c r="N20" s="8">
        <v>0</v>
      </c>
      <c r="O20" s="8">
        <v>335</v>
      </c>
      <c r="P20" s="8">
        <v>335</v>
      </c>
      <c r="Q20" s="30" t="s">
        <v>104</v>
      </c>
      <c r="R20" s="18" t="s">
        <v>102</v>
      </c>
      <c r="S20" s="8">
        <v>151</v>
      </c>
      <c r="T20" s="8">
        <v>133</v>
      </c>
      <c r="U20" s="8">
        <v>106</v>
      </c>
      <c r="V20" s="8">
        <v>164</v>
      </c>
      <c r="W20" s="8">
        <v>208</v>
      </c>
      <c r="X20" s="8">
        <v>512</v>
      </c>
      <c r="Y20" s="8">
        <v>116</v>
      </c>
      <c r="Z20" s="8">
        <v>127</v>
      </c>
      <c r="AA20" s="8">
        <v>263</v>
      </c>
      <c r="AB20" s="8">
        <v>169</v>
      </c>
      <c r="AC20" s="8">
        <v>120</v>
      </c>
      <c r="AD20" s="8">
        <v>209</v>
      </c>
      <c r="AE20" s="8">
        <v>98</v>
      </c>
      <c r="AF20" s="8">
        <v>69</v>
      </c>
      <c r="AG20" s="8">
        <v>75</v>
      </c>
    </row>
    <row r="21" spans="1:33" s="6" customFormat="1" ht="56.25">
      <c r="A21" s="30" t="s">
        <v>105</v>
      </c>
      <c r="B21" s="18" t="s">
        <v>436</v>
      </c>
      <c r="C21" s="10">
        <v>669</v>
      </c>
      <c r="D21" s="209">
        <v>640</v>
      </c>
      <c r="E21" s="11">
        <v>29</v>
      </c>
      <c r="F21" s="9">
        <v>0</v>
      </c>
      <c r="G21" s="8">
        <v>42</v>
      </c>
      <c r="H21" s="8">
        <v>42</v>
      </c>
      <c r="I21" s="8">
        <v>0</v>
      </c>
      <c r="J21" s="8">
        <v>28</v>
      </c>
      <c r="K21" s="8">
        <v>28</v>
      </c>
      <c r="L21" s="8">
        <v>0</v>
      </c>
      <c r="M21" s="8">
        <v>53</v>
      </c>
      <c r="N21" s="8">
        <v>0</v>
      </c>
      <c r="O21" s="8">
        <v>126</v>
      </c>
      <c r="P21" s="8">
        <v>126</v>
      </c>
      <c r="Q21" s="30" t="s">
        <v>105</v>
      </c>
      <c r="R21" s="18" t="s">
        <v>436</v>
      </c>
      <c r="S21" s="8">
        <v>32</v>
      </c>
      <c r="T21" s="8">
        <v>49</v>
      </c>
      <c r="U21" s="8">
        <v>31</v>
      </c>
      <c r="V21" s="8">
        <v>29</v>
      </c>
      <c r="W21" s="8">
        <v>4</v>
      </c>
      <c r="X21" s="8">
        <v>146</v>
      </c>
      <c r="Y21" s="8">
        <v>13</v>
      </c>
      <c r="Z21" s="8">
        <v>12</v>
      </c>
      <c r="AA21" s="8">
        <v>23</v>
      </c>
      <c r="AB21" s="8">
        <v>16</v>
      </c>
      <c r="AC21" s="8">
        <v>4</v>
      </c>
      <c r="AD21" s="8">
        <v>15</v>
      </c>
      <c r="AE21" s="8">
        <v>3</v>
      </c>
      <c r="AF21" s="8">
        <v>4</v>
      </c>
      <c r="AG21" s="8">
        <v>39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2948</v>
      </c>
      <c r="D23" s="209">
        <v>3325</v>
      </c>
      <c r="E23" s="11">
        <v>-377</v>
      </c>
      <c r="F23" s="9">
        <v>0</v>
      </c>
      <c r="G23" s="8">
        <v>316</v>
      </c>
      <c r="H23" s="8">
        <v>316</v>
      </c>
      <c r="I23" s="8">
        <v>0</v>
      </c>
      <c r="J23" s="8">
        <v>80</v>
      </c>
      <c r="K23" s="8">
        <v>80</v>
      </c>
      <c r="L23" s="8">
        <v>0</v>
      </c>
      <c r="M23" s="8">
        <v>230</v>
      </c>
      <c r="N23" s="8">
        <v>0</v>
      </c>
      <c r="O23" s="8">
        <v>167</v>
      </c>
      <c r="P23" s="8">
        <v>167</v>
      </c>
      <c r="Q23" s="30" t="s">
        <v>107</v>
      </c>
      <c r="R23" s="18" t="s">
        <v>93</v>
      </c>
      <c r="S23" s="8">
        <v>126</v>
      </c>
      <c r="T23" s="8">
        <v>159</v>
      </c>
      <c r="U23" s="8">
        <v>104</v>
      </c>
      <c r="V23" s="8">
        <v>92</v>
      </c>
      <c r="W23" s="8">
        <v>393</v>
      </c>
      <c r="X23" s="8">
        <v>271</v>
      </c>
      <c r="Y23" s="8">
        <v>59</v>
      </c>
      <c r="Z23" s="8">
        <v>157</v>
      </c>
      <c r="AA23" s="8">
        <v>77</v>
      </c>
      <c r="AB23" s="8">
        <v>82</v>
      </c>
      <c r="AC23" s="8">
        <v>70</v>
      </c>
      <c r="AD23" s="8">
        <v>211</v>
      </c>
      <c r="AE23" s="8">
        <v>92</v>
      </c>
      <c r="AF23" s="8">
        <v>75</v>
      </c>
      <c r="AG23" s="8">
        <v>187</v>
      </c>
    </row>
    <row r="24" spans="1:33" s="6" customFormat="1" ht="30" customHeight="1">
      <c r="A24" s="30" t="s">
        <v>108</v>
      </c>
      <c r="B24" s="18" t="s">
        <v>94</v>
      </c>
      <c r="C24" s="10">
        <v>1548</v>
      </c>
      <c r="D24" s="209">
        <v>1878</v>
      </c>
      <c r="E24" s="11">
        <v>-330</v>
      </c>
      <c r="F24" s="9">
        <v>0</v>
      </c>
      <c r="G24" s="8">
        <v>80</v>
      </c>
      <c r="H24" s="8">
        <v>80</v>
      </c>
      <c r="I24" s="8">
        <v>0</v>
      </c>
      <c r="J24" s="8">
        <v>93</v>
      </c>
      <c r="K24" s="8">
        <v>93</v>
      </c>
      <c r="L24" s="8">
        <v>0</v>
      </c>
      <c r="M24" s="8">
        <v>140</v>
      </c>
      <c r="N24" s="8">
        <v>0</v>
      </c>
      <c r="O24" s="8">
        <v>132</v>
      </c>
      <c r="P24" s="173">
        <v>132</v>
      </c>
      <c r="Q24" s="30" t="s">
        <v>108</v>
      </c>
      <c r="R24" s="18" t="s">
        <v>94</v>
      </c>
      <c r="S24" s="8">
        <v>51</v>
      </c>
      <c r="T24" s="8">
        <v>72</v>
      </c>
      <c r="U24" s="8">
        <v>70</v>
      </c>
      <c r="V24" s="8">
        <v>57</v>
      </c>
      <c r="W24" s="8">
        <v>123</v>
      </c>
      <c r="X24" s="8">
        <v>152</v>
      </c>
      <c r="Y24" s="8">
        <v>53</v>
      </c>
      <c r="Z24" s="8">
        <v>81</v>
      </c>
      <c r="AA24" s="8">
        <v>73</v>
      </c>
      <c r="AB24" s="8">
        <v>69</v>
      </c>
      <c r="AC24" s="8">
        <v>41</v>
      </c>
      <c r="AD24" s="8">
        <v>106</v>
      </c>
      <c r="AE24" s="8">
        <v>63</v>
      </c>
      <c r="AF24" s="8">
        <v>44</v>
      </c>
      <c r="AG24" s="8">
        <v>48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209">
        <v>4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172</v>
      </c>
      <c r="D26" s="209">
        <v>127</v>
      </c>
      <c r="E26" s="11">
        <v>45</v>
      </c>
      <c r="F26" s="9">
        <v>0</v>
      </c>
      <c r="G26" s="8">
        <v>3</v>
      </c>
      <c r="H26" s="8">
        <v>3</v>
      </c>
      <c r="I26" s="8">
        <v>0</v>
      </c>
      <c r="J26" s="8">
        <v>10</v>
      </c>
      <c r="K26" s="8">
        <v>10</v>
      </c>
      <c r="L26" s="8">
        <v>0</v>
      </c>
      <c r="M26" s="8">
        <v>14</v>
      </c>
      <c r="N26" s="8">
        <v>0</v>
      </c>
      <c r="O26" s="8">
        <v>27</v>
      </c>
      <c r="P26" s="8">
        <v>27</v>
      </c>
      <c r="Q26" s="30" t="s">
        <v>110</v>
      </c>
      <c r="R26" s="18" t="s">
        <v>96</v>
      </c>
      <c r="S26" s="8">
        <v>7</v>
      </c>
      <c r="T26" s="8">
        <v>6</v>
      </c>
      <c r="U26" s="8">
        <v>7</v>
      </c>
      <c r="V26" s="8">
        <v>5</v>
      </c>
      <c r="W26" s="8">
        <v>14</v>
      </c>
      <c r="X26" s="8">
        <v>15</v>
      </c>
      <c r="Y26" s="8">
        <v>7</v>
      </c>
      <c r="Z26" s="8">
        <v>10</v>
      </c>
      <c r="AA26" s="8">
        <v>3</v>
      </c>
      <c r="AB26" s="8">
        <v>6</v>
      </c>
      <c r="AC26" s="8">
        <v>8</v>
      </c>
      <c r="AD26" s="8">
        <v>9</v>
      </c>
      <c r="AE26" s="8">
        <v>8</v>
      </c>
      <c r="AF26" s="8">
        <v>4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85</v>
      </c>
      <c r="D27" s="209">
        <v>104</v>
      </c>
      <c r="E27" s="11">
        <v>-19</v>
      </c>
      <c r="F27" s="9">
        <v>0</v>
      </c>
      <c r="G27" s="8">
        <v>2</v>
      </c>
      <c r="H27" s="8">
        <v>2</v>
      </c>
      <c r="I27" s="8">
        <v>0</v>
      </c>
      <c r="J27" s="8">
        <v>1</v>
      </c>
      <c r="K27" s="8">
        <v>1</v>
      </c>
      <c r="L27" s="8">
        <v>0</v>
      </c>
      <c r="M27" s="8">
        <v>8</v>
      </c>
      <c r="N27" s="8">
        <v>0</v>
      </c>
      <c r="O27" s="8">
        <v>6</v>
      </c>
      <c r="P27" s="8">
        <v>6</v>
      </c>
      <c r="Q27" s="30" t="s">
        <v>111</v>
      </c>
      <c r="R27" s="18" t="s">
        <v>97</v>
      </c>
      <c r="S27" s="8">
        <v>3</v>
      </c>
      <c r="T27" s="8">
        <v>2</v>
      </c>
      <c r="U27" s="8">
        <v>0</v>
      </c>
      <c r="V27" s="8">
        <v>3</v>
      </c>
      <c r="W27" s="8">
        <v>11</v>
      </c>
      <c r="X27" s="8">
        <v>4</v>
      </c>
      <c r="Y27" s="8">
        <v>3</v>
      </c>
      <c r="Z27" s="8">
        <v>6</v>
      </c>
      <c r="AA27" s="8">
        <v>10</v>
      </c>
      <c r="AB27" s="8">
        <v>2</v>
      </c>
      <c r="AC27" s="8">
        <v>2</v>
      </c>
      <c r="AD27" s="8">
        <v>11</v>
      </c>
      <c r="AE27" s="8">
        <v>4</v>
      </c>
      <c r="AF27" s="8">
        <v>2</v>
      </c>
      <c r="AG27" s="8">
        <v>5</v>
      </c>
    </row>
    <row r="28" spans="1:33" s="6" customFormat="1" ht="30" customHeight="1">
      <c r="A28" s="30" t="s">
        <v>112</v>
      </c>
      <c r="B28" s="18" t="s">
        <v>98</v>
      </c>
      <c r="C28" s="10">
        <v>86</v>
      </c>
      <c r="D28" s="209">
        <v>103</v>
      </c>
      <c r="E28" s="11">
        <v>-17</v>
      </c>
      <c r="F28" s="9">
        <v>0</v>
      </c>
      <c r="G28" s="8">
        <v>11</v>
      </c>
      <c r="H28" s="8">
        <v>11</v>
      </c>
      <c r="I28" s="8">
        <v>0</v>
      </c>
      <c r="J28" s="8">
        <v>1</v>
      </c>
      <c r="K28" s="8">
        <v>1</v>
      </c>
      <c r="L28" s="8">
        <v>0</v>
      </c>
      <c r="M28" s="8">
        <v>7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2</v>
      </c>
      <c r="T28" s="8">
        <v>6</v>
      </c>
      <c r="U28" s="8">
        <v>1</v>
      </c>
      <c r="V28" s="8">
        <v>1</v>
      </c>
      <c r="W28" s="8">
        <v>8</v>
      </c>
      <c r="X28" s="8">
        <v>7</v>
      </c>
      <c r="Y28" s="8">
        <v>4</v>
      </c>
      <c r="Z28" s="8">
        <v>7</v>
      </c>
      <c r="AA28" s="8">
        <v>1</v>
      </c>
      <c r="AB28" s="8">
        <v>3</v>
      </c>
      <c r="AC28" s="8">
        <v>3</v>
      </c>
      <c r="AD28" s="8">
        <v>7</v>
      </c>
      <c r="AE28" s="8">
        <v>8</v>
      </c>
      <c r="AF28" s="8">
        <v>1</v>
      </c>
      <c r="AG28" s="8">
        <v>6</v>
      </c>
    </row>
    <row r="29" spans="1:33" s="6" customFormat="1" ht="30" customHeight="1">
      <c r="A29" s="31" t="s">
        <v>126</v>
      </c>
      <c r="B29" s="18" t="s">
        <v>99</v>
      </c>
      <c r="C29" s="10">
        <v>1020</v>
      </c>
      <c r="D29" s="209">
        <v>928</v>
      </c>
      <c r="E29" s="11">
        <v>92</v>
      </c>
      <c r="F29" s="9">
        <v>0</v>
      </c>
      <c r="G29" s="8">
        <v>55</v>
      </c>
      <c r="H29" s="8">
        <v>55</v>
      </c>
      <c r="I29" s="8">
        <v>0</v>
      </c>
      <c r="J29" s="8">
        <v>84</v>
      </c>
      <c r="K29" s="8">
        <v>84</v>
      </c>
      <c r="L29" s="8">
        <v>0</v>
      </c>
      <c r="M29" s="8">
        <v>52</v>
      </c>
      <c r="N29" s="8">
        <v>0</v>
      </c>
      <c r="O29" s="8">
        <v>89</v>
      </c>
      <c r="P29" s="8">
        <v>89</v>
      </c>
      <c r="Q29" s="31" t="s">
        <v>126</v>
      </c>
      <c r="R29" s="18" t="s">
        <v>99</v>
      </c>
      <c r="S29" s="8">
        <v>39</v>
      </c>
      <c r="T29" s="8">
        <v>40</v>
      </c>
      <c r="U29" s="8">
        <v>35</v>
      </c>
      <c r="V29" s="8">
        <v>33</v>
      </c>
      <c r="W29" s="8">
        <v>69</v>
      </c>
      <c r="X29" s="8">
        <v>96</v>
      </c>
      <c r="Y29" s="8">
        <v>25</v>
      </c>
      <c r="Z29" s="8">
        <v>181</v>
      </c>
      <c r="AA29" s="8">
        <v>62</v>
      </c>
      <c r="AB29" s="8">
        <v>20</v>
      </c>
      <c r="AC29" s="8">
        <v>26</v>
      </c>
      <c r="AD29" s="8">
        <v>51</v>
      </c>
      <c r="AE29" s="8">
        <v>33</v>
      </c>
      <c r="AF29" s="8">
        <v>9</v>
      </c>
      <c r="AG29" s="8">
        <v>21</v>
      </c>
    </row>
    <row r="30" spans="1:33" s="45" customFormat="1" ht="30" customHeight="1">
      <c r="A30" s="273" t="s">
        <v>22</v>
      </c>
      <c r="B30" s="38" t="s">
        <v>100</v>
      </c>
      <c r="C30" s="39">
        <v>36630</v>
      </c>
      <c r="D30" s="208">
        <v>43427</v>
      </c>
      <c r="E30" s="41">
        <v>-6797</v>
      </c>
      <c r="F30" s="42">
        <v>0</v>
      </c>
      <c r="G30" s="40">
        <v>1901</v>
      </c>
      <c r="H30" s="40">
        <v>1901</v>
      </c>
      <c r="I30" s="40">
        <v>0</v>
      </c>
      <c r="J30" s="40">
        <v>1750</v>
      </c>
      <c r="K30" s="40">
        <v>1750</v>
      </c>
      <c r="L30" s="40">
        <v>0</v>
      </c>
      <c r="M30" s="40">
        <v>3468</v>
      </c>
      <c r="N30" s="40">
        <v>0</v>
      </c>
      <c r="O30" s="40">
        <v>4441</v>
      </c>
      <c r="P30" s="40">
        <v>4441</v>
      </c>
      <c r="Q30" s="258" t="s">
        <v>22</v>
      </c>
      <c r="R30" s="43" t="s">
        <v>100</v>
      </c>
      <c r="S30" s="40">
        <v>1426</v>
      </c>
      <c r="T30" s="40">
        <v>1350</v>
      </c>
      <c r="U30" s="40">
        <v>1458</v>
      </c>
      <c r="V30" s="40">
        <v>1097</v>
      </c>
      <c r="W30" s="40">
        <v>3158</v>
      </c>
      <c r="X30" s="40">
        <v>2873</v>
      </c>
      <c r="Y30" s="40">
        <v>1190</v>
      </c>
      <c r="Z30" s="40">
        <v>2036</v>
      </c>
      <c r="AA30" s="40">
        <v>1950</v>
      </c>
      <c r="AB30" s="40">
        <v>1051</v>
      </c>
      <c r="AC30" s="40">
        <v>1155</v>
      </c>
      <c r="AD30" s="40">
        <v>1946</v>
      </c>
      <c r="AE30" s="40">
        <v>1567</v>
      </c>
      <c r="AF30" s="40">
        <v>1011</v>
      </c>
      <c r="AG30" s="40">
        <v>1802</v>
      </c>
    </row>
    <row r="31" spans="1:33" s="55" customFormat="1" ht="30" customHeight="1" thickBot="1">
      <c r="A31" s="274"/>
      <c r="B31" s="18" t="s">
        <v>113</v>
      </c>
      <c r="C31" s="12">
        <v>4758</v>
      </c>
      <c r="D31" s="211">
        <v>5679</v>
      </c>
      <c r="E31" s="14">
        <v>-921</v>
      </c>
      <c r="F31" s="9">
        <v>0</v>
      </c>
      <c r="G31" s="8">
        <v>316</v>
      </c>
      <c r="H31" s="8">
        <v>316</v>
      </c>
      <c r="I31" s="8">
        <v>0</v>
      </c>
      <c r="J31" s="8">
        <v>160</v>
      </c>
      <c r="K31" s="8">
        <v>160</v>
      </c>
      <c r="L31" s="8">
        <v>0</v>
      </c>
      <c r="M31" s="8">
        <v>598</v>
      </c>
      <c r="N31" s="8">
        <v>0</v>
      </c>
      <c r="O31" s="8">
        <v>500</v>
      </c>
      <c r="P31" s="8">
        <v>500</v>
      </c>
      <c r="Q31" s="259"/>
      <c r="R31" s="53" t="s">
        <v>113</v>
      </c>
      <c r="S31" s="8">
        <v>152</v>
      </c>
      <c r="T31" s="8">
        <v>189</v>
      </c>
      <c r="U31" s="8">
        <v>190</v>
      </c>
      <c r="V31" s="8">
        <v>176</v>
      </c>
      <c r="W31" s="8">
        <v>395</v>
      </c>
      <c r="X31" s="8">
        <v>305</v>
      </c>
      <c r="Y31" s="8">
        <v>161</v>
      </c>
      <c r="Z31" s="8">
        <v>254</v>
      </c>
      <c r="AA31" s="8">
        <v>287</v>
      </c>
      <c r="AB31" s="8">
        <v>114</v>
      </c>
      <c r="AC31" s="8">
        <v>138</v>
      </c>
      <c r="AD31" s="8">
        <v>243</v>
      </c>
      <c r="AE31" s="8">
        <v>244</v>
      </c>
      <c r="AF31" s="8">
        <v>150</v>
      </c>
      <c r="AG31" s="8">
        <v>186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586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17. PODJĘCIA PRACY I AKTYWIZACJA BEZROBOTNYCH ZAMIESZKAŁYCH NA WSI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75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10315</v>
      </c>
      <c r="D6" s="208">
        <v>11674</v>
      </c>
      <c r="E6" s="110">
        <v>-1359</v>
      </c>
      <c r="F6" s="42">
        <v>0</v>
      </c>
      <c r="G6" s="40">
        <v>561</v>
      </c>
      <c r="H6" s="40">
        <v>561</v>
      </c>
      <c r="I6" s="40">
        <v>0</v>
      </c>
      <c r="J6" s="40">
        <v>572</v>
      </c>
      <c r="K6" s="40">
        <v>572</v>
      </c>
      <c r="L6" s="40">
        <v>0</v>
      </c>
      <c r="M6" s="40">
        <v>970</v>
      </c>
      <c r="N6" s="40">
        <v>0</v>
      </c>
      <c r="O6" s="40">
        <v>996</v>
      </c>
      <c r="P6" s="40">
        <v>996</v>
      </c>
      <c r="Q6" s="29" t="s">
        <v>12</v>
      </c>
      <c r="R6" s="38" t="s">
        <v>252</v>
      </c>
      <c r="S6" s="40">
        <v>427</v>
      </c>
      <c r="T6" s="40">
        <v>403</v>
      </c>
      <c r="U6" s="40">
        <v>425</v>
      </c>
      <c r="V6" s="40">
        <v>289</v>
      </c>
      <c r="W6" s="40">
        <v>785</v>
      </c>
      <c r="X6" s="40">
        <v>604</v>
      </c>
      <c r="Y6" s="40">
        <v>398</v>
      </c>
      <c r="Z6" s="40">
        <v>490</v>
      </c>
      <c r="AA6" s="40">
        <v>472</v>
      </c>
      <c r="AB6" s="40">
        <v>398</v>
      </c>
      <c r="AC6" s="40">
        <v>542</v>
      </c>
      <c r="AD6" s="40">
        <v>661</v>
      </c>
      <c r="AE6" s="40">
        <v>490</v>
      </c>
      <c r="AF6" s="40">
        <v>276</v>
      </c>
      <c r="AG6" s="40">
        <v>556</v>
      </c>
    </row>
    <row r="7" spans="1:33" s="6" customFormat="1" ht="30" customHeight="1">
      <c r="A7" s="30" t="s">
        <v>188</v>
      </c>
      <c r="B7" s="18" t="s">
        <v>269</v>
      </c>
      <c r="C7" s="10">
        <v>8290</v>
      </c>
      <c r="D7" s="209">
        <v>8828</v>
      </c>
      <c r="E7" s="27">
        <v>-538</v>
      </c>
      <c r="F7" s="9">
        <v>0</v>
      </c>
      <c r="G7" s="8">
        <v>447</v>
      </c>
      <c r="H7" s="8">
        <v>447</v>
      </c>
      <c r="I7" s="8">
        <v>0</v>
      </c>
      <c r="J7" s="8">
        <v>400</v>
      </c>
      <c r="K7" s="8">
        <v>400</v>
      </c>
      <c r="L7" s="8">
        <v>0</v>
      </c>
      <c r="M7" s="8">
        <v>837</v>
      </c>
      <c r="N7" s="8">
        <v>0</v>
      </c>
      <c r="O7" s="8">
        <v>729</v>
      </c>
      <c r="P7" s="8">
        <v>729</v>
      </c>
      <c r="Q7" s="30" t="s">
        <v>188</v>
      </c>
      <c r="R7" s="18" t="s">
        <v>269</v>
      </c>
      <c r="S7" s="8">
        <v>354</v>
      </c>
      <c r="T7" s="8">
        <v>354</v>
      </c>
      <c r="U7" s="8">
        <v>338</v>
      </c>
      <c r="V7" s="8">
        <v>246</v>
      </c>
      <c r="W7" s="8">
        <v>666</v>
      </c>
      <c r="X7" s="8">
        <v>488</v>
      </c>
      <c r="Y7" s="8">
        <v>298</v>
      </c>
      <c r="Z7" s="8">
        <v>412</v>
      </c>
      <c r="AA7" s="8">
        <v>373</v>
      </c>
      <c r="AB7" s="8">
        <v>309</v>
      </c>
      <c r="AC7" s="8">
        <v>394</v>
      </c>
      <c r="AD7" s="8">
        <v>572</v>
      </c>
      <c r="AE7" s="8">
        <v>367</v>
      </c>
      <c r="AF7" s="8">
        <v>219</v>
      </c>
      <c r="AG7" s="8">
        <v>487</v>
      </c>
    </row>
    <row r="8" spans="1:33" s="6" customFormat="1" ht="30" customHeight="1">
      <c r="A8" s="30"/>
      <c r="B8" s="19" t="s">
        <v>127</v>
      </c>
      <c r="C8" s="10">
        <v>399</v>
      </c>
      <c r="D8" s="209">
        <v>300</v>
      </c>
      <c r="E8" s="27">
        <v>99</v>
      </c>
      <c r="F8" s="9">
        <v>0</v>
      </c>
      <c r="G8" s="8">
        <v>17</v>
      </c>
      <c r="H8" s="8">
        <v>17</v>
      </c>
      <c r="I8" s="8">
        <v>0</v>
      </c>
      <c r="J8" s="8">
        <v>12</v>
      </c>
      <c r="K8" s="8">
        <v>12</v>
      </c>
      <c r="L8" s="8">
        <v>0</v>
      </c>
      <c r="M8" s="8">
        <v>57</v>
      </c>
      <c r="N8" s="8">
        <v>0</v>
      </c>
      <c r="O8" s="8">
        <v>22</v>
      </c>
      <c r="P8" s="8">
        <v>22</v>
      </c>
      <c r="Q8" s="30"/>
      <c r="R8" s="18" t="s">
        <v>127</v>
      </c>
      <c r="S8" s="8">
        <v>9</v>
      </c>
      <c r="T8" s="8">
        <v>16</v>
      </c>
      <c r="U8" s="8">
        <v>17</v>
      </c>
      <c r="V8" s="8">
        <v>12</v>
      </c>
      <c r="W8" s="8">
        <v>47</v>
      </c>
      <c r="X8" s="8">
        <v>20</v>
      </c>
      <c r="Y8" s="8">
        <v>13</v>
      </c>
      <c r="Z8" s="8">
        <v>29</v>
      </c>
      <c r="AA8" s="8">
        <v>24</v>
      </c>
      <c r="AB8" s="8">
        <v>7</v>
      </c>
      <c r="AC8" s="8">
        <v>11</v>
      </c>
      <c r="AD8" s="8">
        <v>19</v>
      </c>
      <c r="AE8" s="8">
        <v>17</v>
      </c>
      <c r="AF8" s="8">
        <v>17</v>
      </c>
      <c r="AG8" s="8">
        <v>33</v>
      </c>
    </row>
    <row r="9" spans="1:33" s="152" customFormat="1" ht="30" customHeight="1">
      <c r="A9" s="161"/>
      <c r="B9" s="150" t="s">
        <v>117</v>
      </c>
      <c r="C9" s="10">
        <v>153</v>
      </c>
      <c r="D9" s="209">
        <v>191</v>
      </c>
      <c r="E9" s="27">
        <v>-38</v>
      </c>
      <c r="F9" s="9">
        <v>0</v>
      </c>
      <c r="G9" s="8">
        <v>0</v>
      </c>
      <c r="H9" s="8">
        <v>0</v>
      </c>
      <c r="I9" s="8">
        <v>0</v>
      </c>
      <c r="J9" s="8">
        <v>78</v>
      </c>
      <c r="K9" s="8">
        <v>78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55</v>
      </c>
      <c r="U9" s="8">
        <v>0</v>
      </c>
      <c r="V9" s="8">
        <v>15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2025</v>
      </c>
      <c r="D10" s="209">
        <v>2846</v>
      </c>
      <c r="E10" s="27">
        <v>-821</v>
      </c>
      <c r="F10" s="9">
        <v>0</v>
      </c>
      <c r="G10" s="8">
        <v>114</v>
      </c>
      <c r="H10" s="8">
        <v>114</v>
      </c>
      <c r="I10" s="8">
        <v>0</v>
      </c>
      <c r="J10" s="8">
        <v>172</v>
      </c>
      <c r="K10" s="8">
        <v>172</v>
      </c>
      <c r="L10" s="8">
        <v>0</v>
      </c>
      <c r="M10" s="8">
        <v>133</v>
      </c>
      <c r="N10" s="8">
        <v>0</v>
      </c>
      <c r="O10" s="8">
        <v>267</v>
      </c>
      <c r="P10" s="8">
        <v>267</v>
      </c>
      <c r="Q10" s="161" t="s">
        <v>189</v>
      </c>
      <c r="R10" s="151" t="s">
        <v>268</v>
      </c>
      <c r="S10" s="8">
        <v>73</v>
      </c>
      <c r="T10" s="8">
        <v>49</v>
      </c>
      <c r="U10" s="8">
        <v>87</v>
      </c>
      <c r="V10" s="8">
        <v>43</v>
      </c>
      <c r="W10" s="8">
        <v>119</v>
      </c>
      <c r="X10" s="8">
        <v>116</v>
      </c>
      <c r="Y10" s="8">
        <v>100</v>
      </c>
      <c r="Z10" s="8">
        <v>78</v>
      </c>
      <c r="AA10" s="8">
        <v>99</v>
      </c>
      <c r="AB10" s="8">
        <v>89</v>
      </c>
      <c r="AC10" s="8">
        <v>148</v>
      </c>
      <c r="AD10" s="8">
        <v>89</v>
      </c>
      <c r="AE10" s="8">
        <v>123</v>
      </c>
      <c r="AF10" s="8">
        <v>57</v>
      </c>
      <c r="AG10" s="8">
        <v>69</v>
      </c>
    </row>
    <row r="11" spans="1:33" s="6" customFormat="1" ht="30" customHeight="1">
      <c r="A11" s="30"/>
      <c r="B11" s="19" t="s">
        <v>118</v>
      </c>
      <c r="C11" s="10">
        <v>536</v>
      </c>
      <c r="D11" s="209">
        <v>526</v>
      </c>
      <c r="E11" s="27">
        <v>10</v>
      </c>
      <c r="F11" s="9">
        <v>0</v>
      </c>
      <c r="G11" s="8">
        <v>14</v>
      </c>
      <c r="H11" s="8">
        <v>14</v>
      </c>
      <c r="I11" s="8">
        <v>0</v>
      </c>
      <c r="J11" s="8">
        <v>9</v>
      </c>
      <c r="K11" s="8">
        <v>9</v>
      </c>
      <c r="L11" s="8">
        <v>0</v>
      </c>
      <c r="M11" s="8">
        <v>97</v>
      </c>
      <c r="N11" s="8">
        <v>0</v>
      </c>
      <c r="O11" s="8">
        <v>29</v>
      </c>
      <c r="P11" s="8">
        <v>29</v>
      </c>
      <c r="Q11" s="30"/>
      <c r="R11" s="18" t="s">
        <v>118</v>
      </c>
      <c r="S11" s="8">
        <v>5</v>
      </c>
      <c r="T11" s="8">
        <v>17</v>
      </c>
      <c r="U11" s="8">
        <v>40</v>
      </c>
      <c r="V11" s="8">
        <v>26</v>
      </c>
      <c r="W11" s="8">
        <v>17</v>
      </c>
      <c r="X11" s="8">
        <v>32</v>
      </c>
      <c r="Y11" s="8">
        <v>45</v>
      </c>
      <c r="Z11" s="8">
        <v>0</v>
      </c>
      <c r="AA11" s="8">
        <v>11</v>
      </c>
      <c r="AB11" s="8">
        <v>29</v>
      </c>
      <c r="AC11" s="8">
        <v>69</v>
      </c>
      <c r="AD11" s="8">
        <v>25</v>
      </c>
      <c r="AE11" s="8">
        <v>27</v>
      </c>
      <c r="AF11" s="8">
        <v>35</v>
      </c>
      <c r="AG11" s="8">
        <v>9</v>
      </c>
    </row>
    <row r="12" spans="1:33" s="6" customFormat="1" ht="30" customHeight="1">
      <c r="A12" s="30"/>
      <c r="B12" s="19" t="s">
        <v>119</v>
      </c>
      <c r="C12" s="10">
        <v>863</v>
      </c>
      <c r="D12" s="209">
        <v>1098</v>
      </c>
      <c r="E12" s="27">
        <v>-235</v>
      </c>
      <c r="F12" s="9">
        <v>0</v>
      </c>
      <c r="G12" s="8">
        <v>65</v>
      </c>
      <c r="H12" s="8">
        <v>65</v>
      </c>
      <c r="I12" s="8">
        <v>0</v>
      </c>
      <c r="J12" s="8">
        <v>107</v>
      </c>
      <c r="K12" s="8">
        <v>107</v>
      </c>
      <c r="L12" s="8">
        <v>0</v>
      </c>
      <c r="M12" s="8">
        <v>1</v>
      </c>
      <c r="N12" s="8">
        <v>0</v>
      </c>
      <c r="O12" s="8">
        <v>158</v>
      </c>
      <c r="P12" s="8">
        <v>158</v>
      </c>
      <c r="Q12" s="30"/>
      <c r="R12" s="18" t="s">
        <v>119</v>
      </c>
      <c r="S12" s="8">
        <v>30</v>
      </c>
      <c r="T12" s="8">
        <v>0</v>
      </c>
      <c r="U12" s="8">
        <v>26</v>
      </c>
      <c r="V12" s="8">
        <v>0</v>
      </c>
      <c r="W12" s="8">
        <v>68</v>
      </c>
      <c r="X12" s="8">
        <v>47</v>
      </c>
      <c r="Y12" s="8">
        <v>13</v>
      </c>
      <c r="Z12" s="8">
        <v>58</v>
      </c>
      <c r="AA12" s="8">
        <v>63</v>
      </c>
      <c r="AB12" s="8">
        <v>29</v>
      </c>
      <c r="AC12" s="8">
        <v>59</v>
      </c>
      <c r="AD12" s="8">
        <v>42</v>
      </c>
      <c r="AE12" s="8">
        <v>50</v>
      </c>
      <c r="AF12" s="8">
        <v>0</v>
      </c>
      <c r="AG12" s="8">
        <v>47</v>
      </c>
    </row>
    <row r="13" spans="1:33" s="6" customFormat="1" ht="30" customHeight="1">
      <c r="A13" s="30"/>
      <c r="B13" s="19" t="s">
        <v>120</v>
      </c>
      <c r="C13" s="10">
        <v>133</v>
      </c>
      <c r="D13" s="209">
        <v>176</v>
      </c>
      <c r="E13" s="27">
        <v>-43</v>
      </c>
      <c r="F13" s="9">
        <v>0</v>
      </c>
      <c r="G13" s="8">
        <v>9</v>
      </c>
      <c r="H13" s="8">
        <v>9</v>
      </c>
      <c r="I13" s="8">
        <v>0</v>
      </c>
      <c r="J13" s="8">
        <v>8</v>
      </c>
      <c r="K13" s="8">
        <v>8</v>
      </c>
      <c r="L13" s="8">
        <v>0</v>
      </c>
      <c r="M13" s="8">
        <v>0</v>
      </c>
      <c r="N13" s="8">
        <v>0</v>
      </c>
      <c r="O13" s="8">
        <v>27</v>
      </c>
      <c r="P13" s="8">
        <v>27</v>
      </c>
      <c r="Q13" s="30"/>
      <c r="R13" s="18" t="s">
        <v>120</v>
      </c>
      <c r="S13" s="8">
        <v>12</v>
      </c>
      <c r="T13" s="8">
        <v>2</v>
      </c>
      <c r="U13" s="8">
        <v>10</v>
      </c>
      <c r="V13" s="8">
        <v>0</v>
      </c>
      <c r="W13" s="8">
        <v>2</v>
      </c>
      <c r="X13" s="8">
        <v>6</v>
      </c>
      <c r="Y13" s="8">
        <v>11</v>
      </c>
      <c r="Z13" s="8">
        <v>2</v>
      </c>
      <c r="AA13" s="8">
        <v>1</v>
      </c>
      <c r="AB13" s="8">
        <v>11</v>
      </c>
      <c r="AC13" s="8">
        <v>14</v>
      </c>
      <c r="AD13" s="8">
        <v>0</v>
      </c>
      <c r="AE13" s="8">
        <v>15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189</v>
      </c>
      <c r="D15" s="209">
        <v>266</v>
      </c>
      <c r="E15" s="27">
        <v>-77</v>
      </c>
      <c r="F15" s="9">
        <v>0</v>
      </c>
      <c r="G15" s="8">
        <v>11</v>
      </c>
      <c r="H15" s="8">
        <v>11</v>
      </c>
      <c r="I15" s="8">
        <v>0</v>
      </c>
      <c r="J15" s="8">
        <v>34</v>
      </c>
      <c r="K15" s="8">
        <v>34</v>
      </c>
      <c r="L15" s="8">
        <v>0</v>
      </c>
      <c r="M15" s="8">
        <v>10</v>
      </c>
      <c r="N15" s="8">
        <v>0</v>
      </c>
      <c r="O15" s="8">
        <v>25</v>
      </c>
      <c r="P15" s="8">
        <v>25</v>
      </c>
      <c r="Q15" s="30"/>
      <c r="R15" s="18" t="s">
        <v>265</v>
      </c>
      <c r="S15" s="8">
        <v>10</v>
      </c>
      <c r="T15" s="8">
        <v>9</v>
      </c>
      <c r="U15" s="8">
        <v>1</v>
      </c>
      <c r="V15" s="8">
        <v>1</v>
      </c>
      <c r="W15" s="8">
        <v>8</v>
      </c>
      <c r="X15" s="8">
        <v>10</v>
      </c>
      <c r="Y15" s="8">
        <v>15</v>
      </c>
      <c r="Z15" s="8">
        <v>6</v>
      </c>
      <c r="AA15" s="8">
        <v>3</v>
      </c>
      <c r="AB15" s="8">
        <v>8</v>
      </c>
      <c r="AC15" s="8">
        <v>1</v>
      </c>
      <c r="AD15" s="8">
        <v>6</v>
      </c>
      <c r="AE15" s="8">
        <v>19</v>
      </c>
      <c r="AF15" s="8">
        <v>6</v>
      </c>
      <c r="AG15" s="8">
        <v>6</v>
      </c>
    </row>
    <row r="16" spans="1:33" s="6" customFormat="1" ht="37.5" customHeight="1">
      <c r="A16" s="30"/>
      <c r="B16" s="19" t="s">
        <v>266</v>
      </c>
      <c r="C16" s="10">
        <v>52</v>
      </c>
      <c r="D16" s="209">
        <v>79</v>
      </c>
      <c r="E16" s="27">
        <v>-27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8</v>
      </c>
      <c r="P16" s="8">
        <v>8</v>
      </c>
      <c r="Q16" s="30"/>
      <c r="R16" s="18" t="s">
        <v>266</v>
      </c>
      <c r="S16" s="8">
        <v>2</v>
      </c>
      <c r="T16" s="8">
        <v>0</v>
      </c>
      <c r="U16" s="8">
        <v>0</v>
      </c>
      <c r="V16" s="8">
        <v>2</v>
      </c>
      <c r="W16" s="8">
        <v>3</v>
      </c>
      <c r="X16" s="8">
        <v>1</v>
      </c>
      <c r="Y16" s="8">
        <v>10</v>
      </c>
      <c r="Z16" s="8">
        <v>0</v>
      </c>
      <c r="AA16" s="8">
        <v>9</v>
      </c>
      <c r="AB16" s="8">
        <v>0</v>
      </c>
      <c r="AC16" s="8">
        <v>3</v>
      </c>
      <c r="AD16" s="8">
        <v>8</v>
      </c>
      <c r="AE16" s="8">
        <v>0</v>
      </c>
      <c r="AF16" s="8">
        <v>4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4</v>
      </c>
      <c r="D17" s="209">
        <v>10</v>
      </c>
      <c r="E17" s="27">
        <v>-6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11</v>
      </c>
      <c r="D21" s="209">
        <v>27</v>
      </c>
      <c r="E21" s="27">
        <v>-16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4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236</v>
      </c>
      <c r="D22" s="209">
        <v>664</v>
      </c>
      <c r="E22" s="27">
        <v>-428</v>
      </c>
      <c r="F22" s="9">
        <v>0</v>
      </c>
      <c r="G22" s="8">
        <v>15</v>
      </c>
      <c r="H22" s="8">
        <v>15</v>
      </c>
      <c r="I22" s="8">
        <v>0</v>
      </c>
      <c r="J22" s="8">
        <v>13</v>
      </c>
      <c r="K22" s="8">
        <v>13</v>
      </c>
      <c r="L22" s="8">
        <v>0</v>
      </c>
      <c r="M22" s="8">
        <v>18</v>
      </c>
      <c r="N22" s="8">
        <v>0</v>
      </c>
      <c r="O22" s="8">
        <v>18</v>
      </c>
      <c r="P22" s="8">
        <v>18</v>
      </c>
      <c r="Q22" s="31"/>
      <c r="R22" s="18" t="s">
        <v>125</v>
      </c>
      <c r="S22" s="8">
        <v>14</v>
      </c>
      <c r="T22" s="8">
        <v>20</v>
      </c>
      <c r="U22" s="8">
        <v>10</v>
      </c>
      <c r="V22" s="8">
        <v>14</v>
      </c>
      <c r="W22" s="8">
        <v>21</v>
      </c>
      <c r="X22" s="8">
        <v>20</v>
      </c>
      <c r="Y22" s="8">
        <v>6</v>
      </c>
      <c r="Z22" s="8">
        <v>10</v>
      </c>
      <c r="AA22" s="8">
        <v>12</v>
      </c>
      <c r="AB22" s="8">
        <v>12</v>
      </c>
      <c r="AC22" s="8">
        <v>2</v>
      </c>
      <c r="AD22" s="8">
        <v>8</v>
      </c>
      <c r="AE22" s="8">
        <v>11</v>
      </c>
      <c r="AF22" s="8">
        <v>7</v>
      </c>
      <c r="AG22" s="8">
        <v>5</v>
      </c>
    </row>
    <row r="23" spans="1:33" s="15" customFormat="1" ht="30" customHeight="1">
      <c r="A23" s="258" t="s">
        <v>17</v>
      </c>
      <c r="B23" s="38" t="s">
        <v>128</v>
      </c>
      <c r="C23" s="39">
        <v>395</v>
      </c>
      <c r="D23" s="208">
        <v>365</v>
      </c>
      <c r="E23" s="110">
        <v>30</v>
      </c>
      <c r="F23" s="42">
        <v>0</v>
      </c>
      <c r="G23" s="40">
        <v>0</v>
      </c>
      <c r="H23" s="40">
        <v>0</v>
      </c>
      <c r="I23" s="40">
        <v>0</v>
      </c>
      <c r="J23" s="40">
        <v>58</v>
      </c>
      <c r="K23" s="40">
        <v>58</v>
      </c>
      <c r="L23" s="40">
        <v>0</v>
      </c>
      <c r="M23" s="40">
        <v>86</v>
      </c>
      <c r="N23" s="40">
        <v>0</v>
      </c>
      <c r="O23" s="40">
        <v>48</v>
      </c>
      <c r="P23" s="40">
        <v>48</v>
      </c>
      <c r="Q23" s="258" t="s">
        <v>17</v>
      </c>
      <c r="R23" s="38" t="s">
        <v>128</v>
      </c>
      <c r="S23" s="40">
        <v>5</v>
      </c>
      <c r="T23" s="40">
        <v>22</v>
      </c>
      <c r="U23" s="40">
        <v>5</v>
      </c>
      <c r="V23" s="40">
        <v>3</v>
      </c>
      <c r="W23" s="40">
        <v>47</v>
      </c>
      <c r="X23" s="40">
        <v>66</v>
      </c>
      <c r="Y23" s="40">
        <v>6</v>
      </c>
      <c r="Z23" s="40">
        <v>3</v>
      </c>
      <c r="AA23" s="40">
        <v>5</v>
      </c>
      <c r="AB23" s="40">
        <v>20</v>
      </c>
      <c r="AC23" s="40">
        <v>5</v>
      </c>
      <c r="AD23" s="40">
        <v>4</v>
      </c>
      <c r="AE23" s="40">
        <v>8</v>
      </c>
      <c r="AF23" s="40">
        <v>4</v>
      </c>
      <c r="AG23" s="40">
        <v>0</v>
      </c>
    </row>
    <row r="24" spans="1:33" s="6" customFormat="1" ht="30" customHeight="1">
      <c r="A24" s="259"/>
      <c r="B24" s="19" t="s">
        <v>129</v>
      </c>
      <c r="C24" s="10">
        <v>19</v>
      </c>
      <c r="D24" s="209">
        <v>23</v>
      </c>
      <c r="E24" s="27">
        <v>-4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9"/>
      <c r="R24" s="18" t="s">
        <v>129</v>
      </c>
      <c r="S24" s="8">
        <v>3</v>
      </c>
      <c r="T24" s="8">
        <v>8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4</v>
      </c>
      <c r="AE24" s="8">
        <v>0</v>
      </c>
      <c r="AF24" s="8">
        <v>3</v>
      </c>
      <c r="AG24" s="8">
        <v>0</v>
      </c>
    </row>
    <row r="25" spans="1:33" s="15" customFormat="1" ht="30" customHeight="1">
      <c r="A25" s="258" t="s">
        <v>19</v>
      </c>
      <c r="B25" s="38" t="s">
        <v>130</v>
      </c>
      <c r="C25" s="39">
        <v>1843</v>
      </c>
      <c r="D25" s="208">
        <v>2218</v>
      </c>
      <c r="E25" s="110">
        <v>-375</v>
      </c>
      <c r="F25" s="42">
        <v>0</v>
      </c>
      <c r="G25" s="40">
        <v>69</v>
      </c>
      <c r="H25" s="40">
        <v>69</v>
      </c>
      <c r="I25" s="40">
        <v>0</v>
      </c>
      <c r="J25" s="40">
        <v>59</v>
      </c>
      <c r="K25" s="40">
        <v>59</v>
      </c>
      <c r="L25" s="40">
        <v>0</v>
      </c>
      <c r="M25" s="40">
        <v>141</v>
      </c>
      <c r="N25" s="40">
        <v>0</v>
      </c>
      <c r="O25" s="40">
        <v>194</v>
      </c>
      <c r="P25" s="40">
        <v>194</v>
      </c>
      <c r="Q25" s="258" t="s">
        <v>19</v>
      </c>
      <c r="R25" s="38" t="s">
        <v>130</v>
      </c>
      <c r="S25" s="40">
        <v>124</v>
      </c>
      <c r="T25" s="40">
        <v>65</v>
      </c>
      <c r="U25" s="40">
        <v>88</v>
      </c>
      <c r="V25" s="40">
        <v>74</v>
      </c>
      <c r="W25" s="40">
        <v>120</v>
      </c>
      <c r="X25" s="40">
        <v>191</v>
      </c>
      <c r="Y25" s="40">
        <v>72</v>
      </c>
      <c r="Z25" s="40">
        <v>86</v>
      </c>
      <c r="AA25" s="40">
        <v>190</v>
      </c>
      <c r="AB25" s="40">
        <v>69</v>
      </c>
      <c r="AC25" s="40">
        <v>54</v>
      </c>
      <c r="AD25" s="40">
        <v>141</v>
      </c>
      <c r="AE25" s="40">
        <v>48</v>
      </c>
      <c r="AF25" s="40">
        <v>15</v>
      </c>
      <c r="AG25" s="40">
        <v>43</v>
      </c>
    </row>
    <row r="26" spans="1:33" s="6" customFormat="1" ht="30" customHeight="1">
      <c r="A26" s="259"/>
      <c r="B26" s="19" t="s">
        <v>131</v>
      </c>
      <c r="C26" s="10">
        <v>0</v>
      </c>
      <c r="D26" s="209">
        <v>18</v>
      </c>
      <c r="E26" s="27">
        <v>-18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1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1109</v>
      </c>
      <c r="D28" s="208">
        <v>1192</v>
      </c>
      <c r="E28" s="110">
        <v>-83</v>
      </c>
      <c r="F28" s="42">
        <v>0</v>
      </c>
      <c r="G28" s="40">
        <v>44</v>
      </c>
      <c r="H28" s="40">
        <v>44</v>
      </c>
      <c r="I28" s="40">
        <v>0</v>
      </c>
      <c r="J28" s="40">
        <v>12</v>
      </c>
      <c r="K28" s="40">
        <v>12</v>
      </c>
      <c r="L28" s="40">
        <v>0</v>
      </c>
      <c r="M28" s="40">
        <v>25</v>
      </c>
      <c r="N28" s="40">
        <v>0</v>
      </c>
      <c r="O28" s="40">
        <v>91</v>
      </c>
      <c r="P28" s="40">
        <v>91</v>
      </c>
      <c r="Q28" s="258" t="s">
        <v>24</v>
      </c>
      <c r="R28" s="38" t="s">
        <v>133</v>
      </c>
      <c r="S28" s="40">
        <v>22</v>
      </c>
      <c r="T28" s="40">
        <v>46</v>
      </c>
      <c r="U28" s="40">
        <v>13</v>
      </c>
      <c r="V28" s="40">
        <v>87</v>
      </c>
      <c r="W28" s="40">
        <v>41</v>
      </c>
      <c r="X28" s="40">
        <v>255</v>
      </c>
      <c r="Y28" s="40">
        <v>38</v>
      </c>
      <c r="Z28" s="40">
        <v>38</v>
      </c>
      <c r="AA28" s="40">
        <v>68</v>
      </c>
      <c r="AB28" s="40">
        <v>80</v>
      </c>
      <c r="AC28" s="40">
        <v>61</v>
      </c>
      <c r="AD28" s="40">
        <v>64</v>
      </c>
      <c r="AE28" s="40">
        <v>42</v>
      </c>
      <c r="AF28" s="40">
        <v>50</v>
      </c>
      <c r="AG28" s="40">
        <v>32</v>
      </c>
    </row>
    <row r="29" spans="1:33" s="54" customFormat="1" ht="30" customHeight="1">
      <c r="A29" s="259"/>
      <c r="B29" s="19" t="s">
        <v>438</v>
      </c>
      <c r="C29" s="10">
        <v>36</v>
      </c>
      <c r="D29" s="209">
        <v>31</v>
      </c>
      <c r="E29" s="27">
        <v>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19</v>
      </c>
      <c r="AF29" s="8">
        <v>14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37"/>
  <sheetViews>
    <sheetView zoomScale="80" zoomScaleNormal="80" workbookViewId="0">
      <selection activeCell="F8" sqref="F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569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18. BILANS BEZROBOTNYCH DO 30 ROKU ŻYCIA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21157</v>
      </c>
      <c r="D6" s="164">
        <v>21937</v>
      </c>
      <c r="E6" s="27">
        <v>-780</v>
      </c>
      <c r="F6" s="9">
        <v>1338</v>
      </c>
      <c r="G6" s="8">
        <v>678</v>
      </c>
      <c r="H6" s="8">
        <v>2016</v>
      </c>
      <c r="I6" s="8">
        <v>835</v>
      </c>
      <c r="J6" s="8">
        <v>615</v>
      </c>
      <c r="K6" s="8">
        <v>1450</v>
      </c>
      <c r="L6" s="8">
        <v>1035</v>
      </c>
      <c r="M6" s="8">
        <v>1328</v>
      </c>
      <c r="N6" s="8">
        <v>999</v>
      </c>
      <c r="O6" s="8">
        <v>1420</v>
      </c>
      <c r="P6" s="8">
        <v>2419</v>
      </c>
      <c r="Q6" s="48" t="s">
        <v>12</v>
      </c>
      <c r="R6" s="18" t="s">
        <v>81</v>
      </c>
      <c r="S6" s="8">
        <v>697</v>
      </c>
      <c r="T6" s="8">
        <v>695</v>
      </c>
      <c r="U6" s="8">
        <v>680</v>
      </c>
      <c r="V6" s="8">
        <v>635</v>
      </c>
      <c r="W6" s="8">
        <v>2325</v>
      </c>
      <c r="X6" s="8">
        <v>1327</v>
      </c>
      <c r="Y6" s="8">
        <v>574</v>
      </c>
      <c r="Z6" s="8">
        <v>1120</v>
      </c>
      <c r="AA6" s="8">
        <v>821</v>
      </c>
      <c r="AB6" s="8">
        <v>545</v>
      </c>
      <c r="AC6" s="8">
        <v>588</v>
      </c>
      <c r="AD6" s="8">
        <v>873</v>
      </c>
      <c r="AE6" s="8">
        <v>730</v>
      </c>
      <c r="AF6" s="8">
        <v>491</v>
      </c>
      <c r="AG6" s="8">
        <v>808</v>
      </c>
    </row>
    <row r="7" spans="1:33" s="15" customFormat="1" ht="30" customHeight="1">
      <c r="A7" s="30" t="s">
        <v>17</v>
      </c>
      <c r="B7" s="38" t="s">
        <v>82</v>
      </c>
      <c r="C7" s="39">
        <v>3996</v>
      </c>
      <c r="D7" s="201">
        <v>4165</v>
      </c>
      <c r="E7" s="110">
        <v>-169</v>
      </c>
      <c r="F7" s="42">
        <v>392</v>
      </c>
      <c r="G7" s="40">
        <v>154</v>
      </c>
      <c r="H7" s="40">
        <v>546</v>
      </c>
      <c r="I7" s="40">
        <v>248</v>
      </c>
      <c r="J7" s="40">
        <v>110</v>
      </c>
      <c r="K7" s="40">
        <v>358</v>
      </c>
      <c r="L7" s="40">
        <v>243</v>
      </c>
      <c r="M7" s="40">
        <v>253</v>
      </c>
      <c r="N7" s="40">
        <v>181</v>
      </c>
      <c r="O7" s="40">
        <v>169</v>
      </c>
      <c r="P7" s="40">
        <v>350</v>
      </c>
      <c r="Q7" s="29" t="s">
        <v>17</v>
      </c>
      <c r="R7" s="38" t="s">
        <v>82</v>
      </c>
      <c r="S7" s="40">
        <v>94</v>
      </c>
      <c r="T7" s="40">
        <v>146</v>
      </c>
      <c r="U7" s="40">
        <v>127</v>
      </c>
      <c r="V7" s="40">
        <v>114</v>
      </c>
      <c r="W7" s="40">
        <v>402</v>
      </c>
      <c r="X7" s="40">
        <v>226</v>
      </c>
      <c r="Y7" s="40">
        <v>97</v>
      </c>
      <c r="Z7" s="40">
        <v>203</v>
      </c>
      <c r="AA7" s="40">
        <v>130</v>
      </c>
      <c r="AB7" s="40">
        <v>98</v>
      </c>
      <c r="AC7" s="40">
        <v>114</v>
      </c>
      <c r="AD7" s="40">
        <v>161</v>
      </c>
      <c r="AE7" s="40">
        <v>93</v>
      </c>
      <c r="AF7" s="40">
        <v>79</v>
      </c>
      <c r="AG7" s="40">
        <v>162</v>
      </c>
    </row>
    <row r="8" spans="1:33" s="6" customFormat="1" ht="30" customHeight="1">
      <c r="A8" s="30"/>
      <c r="B8" s="18" t="s">
        <v>83</v>
      </c>
      <c r="C8" s="10">
        <v>760</v>
      </c>
      <c r="D8" s="164">
        <v>768</v>
      </c>
      <c r="E8" s="27">
        <v>-8</v>
      </c>
      <c r="F8" s="9">
        <v>89</v>
      </c>
      <c r="G8" s="8">
        <v>33</v>
      </c>
      <c r="H8" s="8">
        <v>122</v>
      </c>
      <c r="I8" s="8">
        <v>40</v>
      </c>
      <c r="J8" s="8">
        <v>17</v>
      </c>
      <c r="K8" s="8">
        <v>57</v>
      </c>
      <c r="L8" s="8">
        <v>73</v>
      </c>
      <c r="M8" s="8">
        <v>42</v>
      </c>
      <c r="N8" s="8">
        <v>33</v>
      </c>
      <c r="O8" s="8">
        <v>31</v>
      </c>
      <c r="P8" s="8">
        <v>64</v>
      </c>
      <c r="Q8" s="30"/>
      <c r="R8" s="18" t="s">
        <v>83</v>
      </c>
      <c r="S8" s="8">
        <v>15</v>
      </c>
      <c r="T8" s="8">
        <v>29</v>
      </c>
      <c r="U8" s="8">
        <v>18</v>
      </c>
      <c r="V8" s="8">
        <v>28</v>
      </c>
      <c r="W8" s="8">
        <v>73</v>
      </c>
      <c r="X8" s="8">
        <v>37</v>
      </c>
      <c r="Y8" s="8">
        <v>19</v>
      </c>
      <c r="Z8" s="8">
        <v>38</v>
      </c>
      <c r="AA8" s="8">
        <v>18</v>
      </c>
      <c r="AB8" s="8">
        <v>24</v>
      </c>
      <c r="AC8" s="8">
        <v>12</v>
      </c>
      <c r="AD8" s="8">
        <v>22</v>
      </c>
      <c r="AE8" s="8">
        <v>22</v>
      </c>
      <c r="AF8" s="8">
        <v>17</v>
      </c>
      <c r="AG8" s="8">
        <v>30</v>
      </c>
    </row>
    <row r="9" spans="1:33" s="152" customFormat="1" ht="30" customHeight="1">
      <c r="A9" s="161"/>
      <c r="B9" s="151" t="s">
        <v>84</v>
      </c>
      <c r="C9" s="10">
        <v>3236</v>
      </c>
      <c r="D9" s="164">
        <v>3397</v>
      </c>
      <c r="E9" s="27">
        <v>-161</v>
      </c>
      <c r="F9" s="9">
        <v>303</v>
      </c>
      <c r="G9" s="8">
        <v>121</v>
      </c>
      <c r="H9" s="8">
        <v>424</v>
      </c>
      <c r="I9" s="8">
        <v>208</v>
      </c>
      <c r="J9" s="8">
        <v>93</v>
      </c>
      <c r="K9" s="8">
        <v>301</v>
      </c>
      <c r="L9" s="8">
        <v>170</v>
      </c>
      <c r="M9" s="8">
        <v>211</v>
      </c>
      <c r="N9" s="8">
        <v>148</v>
      </c>
      <c r="O9" s="8">
        <v>138</v>
      </c>
      <c r="P9" s="8">
        <v>286</v>
      </c>
      <c r="Q9" s="161"/>
      <c r="R9" s="151" t="s">
        <v>84</v>
      </c>
      <c r="S9" s="8">
        <v>79</v>
      </c>
      <c r="T9" s="8">
        <v>117</v>
      </c>
      <c r="U9" s="8">
        <v>109</v>
      </c>
      <c r="V9" s="8">
        <v>86</v>
      </c>
      <c r="W9" s="8">
        <v>329</v>
      </c>
      <c r="X9" s="8">
        <v>189</v>
      </c>
      <c r="Y9" s="8">
        <v>78</v>
      </c>
      <c r="Z9" s="8">
        <v>165</v>
      </c>
      <c r="AA9" s="8">
        <v>112</v>
      </c>
      <c r="AB9" s="8">
        <v>74</v>
      </c>
      <c r="AC9" s="8">
        <v>102</v>
      </c>
      <c r="AD9" s="8">
        <v>139</v>
      </c>
      <c r="AE9" s="8">
        <v>71</v>
      </c>
      <c r="AF9" s="8">
        <v>62</v>
      </c>
      <c r="AG9" s="8">
        <v>132</v>
      </c>
    </row>
    <row r="10" spans="1:33" s="152" customFormat="1" ht="30" customHeight="1">
      <c r="A10" s="161"/>
      <c r="B10" s="151" t="s">
        <v>85</v>
      </c>
      <c r="C10" s="153">
        <v>6</v>
      </c>
      <c r="D10" s="164">
        <v>4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0</v>
      </c>
      <c r="AF10" s="8">
        <v>2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17</v>
      </c>
      <c r="D11" s="164">
        <v>33</v>
      </c>
      <c r="E11" s="27">
        <v>-16</v>
      </c>
      <c r="F11" s="9">
        <v>0</v>
      </c>
      <c r="G11" s="8">
        <v>0</v>
      </c>
      <c r="H11" s="8">
        <v>0</v>
      </c>
      <c r="I11" s="8">
        <v>3</v>
      </c>
      <c r="J11" s="8">
        <v>2</v>
      </c>
      <c r="K11" s="8">
        <v>5</v>
      </c>
      <c r="L11" s="8">
        <v>0</v>
      </c>
      <c r="M11" s="8">
        <v>1</v>
      </c>
      <c r="N11" s="8">
        <v>1</v>
      </c>
      <c r="O11" s="8">
        <v>2</v>
      </c>
      <c r="P11" s="8">
        <v>3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4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4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715</v>
      </c>
      <c r="D12" s="164">
        <v>549</v>
      </c>
      <c r="E12" s="27">
        <v>166</v>
      </c>
      <c r="F12" s="9">
        <v>122</v>
      </c>
      <c r="G12" s="8">
        <v>56</v>
      </c>
      <c r="H12" s="8">
        <v>178</v>
      </c>
      <c r="I12" s="8">
        <v>17</v>
      </c>
      <c r="J12" s="8">
        <v>13</v>
      </c>
      <c r="K12" s="8">
        <v>30</v>
      </c>
      <c r="L12" s="8">
        <v>34</v>
      </c>
      <c r="M12" s="8">
        <v>43</v>
      </c>
      <c r="N12" s="8">
        <v>29</v>
      </c>
      <c r="O12" s="8">
        <v>29</v>
      </c>
      <c r="P12" s="8">
        <v>58</v>
      </c>
      <c r="Q12" s="30"/>
      <c r="R12" s="18" t="s">
        <v>87</v>
      </c>
      <c r="S12" s="8">
        <v>2</v>
      </c>
      <c r="T12" s="8">
        <v>14</v>
      </c>
      <c r="U12" s="8">
        <v>39</v>
      </c>
      <c r="V12" s="8">
        <v>19</v>
      </c>
      <c r="W12" s="8">
        <v>59</v>
      </c>
      <c r="X12" s="8">
        <v>31</v>
      </c>
      <c r="Y12" s="8">
        <v>18</v>
      </c>
      <c r="Z12" s="8">
        <v>36</v>
      </c>
      <c r="AA12" s="8">
        <v>33</v>
      </c>
      <c r="AB12" s="8">
        <v>16</v>
      </c>
      <c r="AC12" s="8">
        <v>14</v>
      </c>
      <c r="AD12" s="8">
        <v>27</v>
      </c>
      <c r="AE12" s="8">
        <v>2</v>
      </c>
      <c r="AF12" s="8">
        <v>16</v>
      </c>
      <c r="AG12" s="8">
        <v>46</v>
      </c>
    </row>
    <row r="13" spans="1:33" s="6" customFormat="1" ht="30" customHeight="1">
      <c r="A13" s="30"/>
      <c r="B13" s="18" t="s">
        <v>88</v>
      </c>
      <c r="C13" s="10">
        <v>1</v>
      </c>
      <c r="D13" s="164">
        <v>0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182</v>
      </c>
      <c r="D14" s="164">
        <v>74</v>
      </c>
      <c r="E14" s="27">
        <v>108</v>
      </c>
      <c r="F14" s="9">
        <v>0</v>
      </c>
      <c r="G14" s="8">
        <v>0</v>
      </c>
      <c r="H14" s="8">
        <v>0</v>
      </c>
      <c r="I14" s="8">
        <v>50</v>
      </c>
      <c r="J14" s="8">
        <v>10</v>
      </c>
      <c r="K14" s="8">
        <v>60</v>
      </c>
      <c r="L14" s="8">
        <v>27</v>
      </c>
      <c r="M14" s="8">
        <v>35</v>
      </c>
      <c r="N14" s="8">
        <v>7</v>
      </c>
      <c r="O14" s="8">
        <v>6</v>
      </c>
      <c r="P14" s="8">
        <v>13</v>
      </c>
      <c r="Q14" s="30"/>
      <c r="R14" s="18" t="s">
        <v>89</v>
      </c>
      <c r="S14" s="8">
        <v>1</v>
      </c>
      <c r="T14" s="8">
        <v>15</v>
      </c>
      <c r="U14" s="8">
        <v>3</v>
      </c>
      <c r="V14" s="8">
        <v>0</v>
      </c>
      <c r="W14" s="8">
        <v>5</v>
      </c>
      <c r="X14" s="8">
        <v>6</v>
      </c>
      <c r="Y14" s="8">
        <v>1</v>
      </c>
      <c r="Z14" s="8">
        <v>1</v>
      </c>
      <c r="AA14" s="8">
        <v>1</v>
      </c>
      <c r="AB14" s="8">
        <v>4</v>
      </c>
      <c r="AC14" s="8">
        <v>4</v>
      </c>
      <c r="AD14" s="8">
        <v>1</v>
      </c>
      <c r="AE14" s="8">
        <v>3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11</v>
      </c>
      <c r="D15" s="164">
        <v>7</v>
      </c>
      <c r="E15" s="27">
        <v>4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</v>
      </c>
      <c r="M15" s="8">
        <v>0</v>
      </c>
      <c r="N15" s="8">
        <v>0</v>
      </c>
      <c r="O15" s="8">
        <v>2</v>
      </c>
      <c r="P15" s="8">
        <v>2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1</v>
      </c>
      <c r="X15" s="8">
        <v>2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2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4765</v>
      </c>
      <c r="D16" s="201">
        <v>4741</v>
      </c>
      <c r="E16" s="110">
        <v>24</v>
      </c>
      <c r="F16" s="42">
        <v>425</v>
      </c>
      <c r="G16" s="40">
        <v>203</v>
      </c>
      <c r="H16" s="40">
        <v>628</v>
      </c>
      <c r="I16" s="40">
        <v>293</v>
      </c>
      <c r="J16" s="40">
        <v>157</v>
      </c>
      <c r="K16" s="40">
        <v>450</v>
      </c>
      <c r="L16" s="40">
        <v>256</v>
      </c>
      <c r="M16" s="40">
        <v>282</v>
      </c>
      <c r="N16" s="40">
        <v>191</v>
      </c>
      <c r="O16" s="40">
        <v>258</v>
      </c>
      <c r="P16" s="40">
        <v>449</v>
      </c>
      <c r="Q16" s="30" t="s">
        <v>19</v>
      </c>
      <c r="R16" s="38" t="s">
        <v>91</v>
      </c>
      <c r="S16" s="40">
        <v>132</v>
      </c>
      <c r="T16" s="40">
        <v>165</v>
      </c>
      <c r="U16" s="40">
        <v>162</v>
      </c>
      <c r="V16" s="40">
        <v>127</v>
      </c>
      <c r="W16" s="40">
        <v>461</v>
      </c>
      <c r="X16" s="40">
        <v>241</v>
      </c>
      <c r="Y16" s="40">
        <v>116</v>
      </c>
      <c r="Z16" s="40">
        <v>283</v>
      </c>
      <c r="AA16" s="40">
        <v>159</v>
      </c>
      <c r="AB16" s="40">
        <v>133</v>
      </c>
      <c r="AC16" s="40">
        <v>128</v>
      </c>
      <c r="AD16" s="40">
        <v>229</v>
      </c>
      <c r="AE16" s="40">
        <v>122</v>
      </c>
      <c r="AF16" s="40">
        <v>79</v>
      </c>
      <c r="AG16" s="40">
        <v>163</v>
      </c>
    </row>
    <row r="17" spans="1:33" s="6" customFormat="1" ht="30" customHeight="1">
      <c r="A17" s="30" t="s">
        <v>103</v>
      </c>
      <c r="B17" s="18" t="s">
        <v>101</v>
      </c>
      <c r="C17" s="10">
        <v>2476</v>
      </c>
      <c r="D17" s="164">
        <v>2343</v>
      </c>
      <c r="E17" s="27">
        <v>133</v>
      </c>
      <c r="F17" s="9">
        <v>249</v>
      </c>
      <c r="G17" s="8">
        <v>112</v>
      </c>
      <c r="H17" s="8">
        <v>361</v>
      </c>
      <c r="I17" s="8">
        <v>127</v>
      </c>
      <c r="J17" s="8">
        <v>79</v>
      </c>
      <c r="K17" s="8">
        <v>206</v>
      </c>
      <c r="L17" s="8">
        <v>143</v>
      </c>
      <c r="M17" s="8">
        <v>140</v>
      </c>
      <c r="N17" s="8">
        <v>103</v>
      </c>
      <c r="O17" s="8">
        <v>160</v>
      </c>
      <c r="P17" s="8">
        <v>263</v>
      </c>
      <c r="Q17" s="30" t="s">
        <v>103</v>
      </c>
      <c r="R17" s="18" t="s">
        <v>101</v>
      </c>
      <c r="S17" s="8">
        <v>63</v>
      </c>
      <c r="T17" s="8">
        <v>61</v>
      </c>
      <c r="U17" s="8">
        <v>104</v>
      </c>
      <c r="V17" s="8">
        <v>53</v>
      </c>
      <c r="W17" s="8">
        <v>234</v>
      </c>
      <c r="X17" s="8">
        <v>94</v>
      </c>
      <c r="Y17" s="8">
        <v>67</v>
      </c>
      <c r="Z17" s="8">
        <v>103</v>
      </c>
      <c r="AA17" s="8">
        <v>84</v>
      </c>
      <c r="AB17" s="8">
        <v>70</v>
      </c>
      <c r="AC17" s="8">
        <v>90</v>
      </c>
      <c r="AD17" s="8">
        <v>116</v>
      </c>
      <c r="AE17" s="8">
        <v>79</v>
      </c>
      <c r="AF17" s="8">
        <v>49</v>
      </c>
      <c r="AG17" s="8">
        <v>96</v>
      </c>
    </row>
    <row r="18" spans="1:33" s="6" customFormat="1" ht="30" customHeight="1">
      <c r="A18" s="30"/>
      <c r="B18" s="18" t="s">
        <v>114</v>
      </c>
      <c r="C18" s="10">
        <v>2015</v>
      </c>
      <c r="D18" s="164">
        <v>1866</v>
      </c>
      <c r="E18" s="27">
        <v>149</v>
      </c>
      <c r="F18" s="9">
        <v>213</v>
      </c>
      <c r="G18" s="8">
        <v>94</v>
      </c>
      <c r="H18" s="8">
        <v>307</v>
      </c>
      <c r="I18" s="8">
        <v>77</v>
      </c>
      <c r="J18" s="8">
        <v>65</v>
      </c>
      <c r="K18" s="8">
        <v>142</v>
      </c>
      <c r="L18" s="8">
        <v>114</v>
      </c>
      <c r="M18" s="8">
        <v>116</v>
      </c>
      <c r="N18" s="8">
        <v>78</v>
      </c>
      <c r="O18" s="8">
        <v>132</v>
      </c>
      <c r="P18" s="8">
        <v>210</v>
      </c>
      <c r="Q18" s="30"/>
      <c r="R18" s="18" t="s">
        <v>114</v>
      </c>
      <c r="S18" s="8">
        <v>51</v>
      </c>
      <c r="T18" s="8">
        <v>46</v>
      </c>
      <c r="U18" s="8">
        <v>91</v>
      </c>
      <c r="V18" s="8">
        <v>44</v>
      </c>
      <c r="W18" s="8">
        <v>194</v>
      </c>
      <c r="X18" s="8">
        <v>76</v>
      </c>
      <c r="Y18" s="8">
        <v>50</v>
      </c>
      <c r="Z18" s="8">
        <v>92</v>
      </c>
      <c r="AA18" s="8">
        <v>77</v>
      </c>
      <c r="AB18" s="8">
        <v>50</v>
      </c>
      <c r="AC18" s="8">
        <v>72</v>
      </c>
      <c r="AD18" s="8">
        <v>108</v>
      </c>
      <c r="AE18" s="8">
        <v>54</v>
      </c>
      <c r="AF18" s="8">
        <v>40</v>
      </c>
      <c r="AG18" s="8">
        <v>81</v>
      </c>
    </row>
    <row r="19" spans="1:33" s="6" customFormat="1" ht="30" customHeight="1">
      <c r="A19" s="30"/>
      <c r="B19" s="18" t="s">
        <v>115</v>
      </c>
      <c r="C19" s="10">
        <v>461</v>
      </c>
      <c r="D19" s="164">
        <v>477</v>
      </c>
      <c r="E19" s="27">
        <v>-16</v>
      </c>
      <c r="F19" s="9">
        <v>36</v>
      </c>
      <c r="G19" s="8">
        <v>18</v>
      </c>
      <c r="H19" s="8">
        <v>54</v>
      </c>
      <c r="I19" s="8">
        <v>50</v>
      </c>
      <c r="J19" s="8">
        <v>14</v>
      </c>
      <c r="K19" s="8">
        <v>64</v>
      </c>
      <c r="L19" s="8">
        <v>29</v>
      </c>
      <c r="M19" s="8">
        <v>24</v>
      </c>
      <c r="N19" s="8">
        <v>25</v>
      </c>
      <c r="O19" s="8">
        <v>28</v>
      </c>
      <c r="P19" s="8">
        <v>53</v>
      </c>
      <c r="Q19" s="30"/>
      <c r="R19" s="18" t="s">
        <v>115</v>
      </c>
      <c r="S19" s="8">
        <v>12</v>
      </c>
      <c r="T19" s="8">
        <v>15</v>
      </c>
      <c r="U19" s="8">
        <v>13</v>
      </c>
      <c r="V19" s="8">
        <v>9</v>
      </c>
      <c r="W19" s="8">
        <v>40</v>
      </c>
      <c r="X19" s="8">
        <v>18</v>
      </c>
      <c r="Y19" s="8">
        <v>17</v>
      </c>
      <c r="Z19" s="8">
        <v>11</v>
      </c>
      <c r="AA19" s="8">
        <v>7</v>
      </c>
      <c r="AB19" s="8">
        <v>20</v>
      </c>
      <c r="AC19" s="8">
        <v>18</v>
      </c>
      <c r="AD19" s="8">
        <v>8</v>
      </c>
      <c r="AE19" s="8">
        <v>25</v>
      </c>
      <c r="AF19" s="8">
        <v>9</v>
      </c>
      <c r="AG19" s="8">
        <v>15</v>
      </c>
    </row>
    <row r="20" spans="1:33" s="6" customFormat="1" ht="30" customHeight="1">
      <c r="A20" s="30" t="s">
        <v>104</v>
      </c>
      <c r="B20" s="18" t="s">
        <v>102</v>
      </c>
      <c r="C20" s="10">
        <v>864</v>
      </c>
      <c r="D20" s="164">
        <v>842</v>
      </c>
      <c r="E20" s="27">
        <v>22</v>
      </c>
      <c r="F20" s="9">
        <v>40</v>
      </c>
      <c r="G20" s="8">
        <v>23</v>
      </c>
      <c r="H20" s="8">
        <v>63</v>
      </c>
      <c r="I20" s="8">
        <v>69</v>
      </c>
      <c r="J20" s="8">
        <v>32</v>
      </c>
      <c r="K20" s="8">
        <v>101</v>
      </c>
      <c r="L20" s="8">
        <v>44</v>
      </c>
      <c r="M20" s="8">
        <v>73</v>
      </c>
      <c r="N20" s="8">
        <v>34</v>
      </c>
      <c r="O20" s="8">
        <v>34</v>
      </c>
      <c r="P20" s="8">
        <v>68</v>
      </c>
      <c r="Q20" s="30" t="s">
        <v>104</v>
      </c>
      <c r="R20" s="18" t="s">
        <v>102</v>
      </c>
      <c r="S20" s="8">
        <v>26</v>
      </c>
      <c r="T20" s="8">
        <v>42</v>
      </c>
      <c r="U20" s="8">
        <v>15</v>
      </c>
      <c r="V20" s="8">
        <v>38</v>
      </c>
      <c r="W20" s="8">
        <v>99</v>
      </c>
      <c r="X20" s="8">
        <v>55</v>
      </c>
      <c r="Y20" s="8">
        <v>21</v>
      </c>
      <c r="Z20" s="8">
        <v>74</v>
      </c>
      <c r="AA20" s="8">
        <v>26</v>
      </c>
      <c r="AB20" s="8">
        <v>19</v>
      </c>
      <c r="AC20" s="8">
        <v>13</v>
      </c>
      <c r="AD20" s="8">
        <v>59</v>
      </c>
      <c r="AE20" s="8">
        <v>8</v>
      </c>
      <c r="AF20" s="8">
        <v>13</v>
      </c>
      <c r="AG20" s="8">
        <v>7</v>
      </c>
    </row>
    <row r="21" spans="1:33" s="6" customFormat="1" ht="56.25">
      <c r="A21" s="30" t="s">
        <v>105</v>
      </c>
      <c r="B21" s="18" t="s">
        <v>436</v>
      </c>
      <c r="C21" s="10">
        <v>239</v>
      </c>
      <c r="D21" s="164">
        <v>286</v>
      </c>
      <c r="E21" s="27">
        <v>-47</v>
      </c>
      <c r="F21" s="9">
        <v>17</v>
      </c>
      <c r="G21" s="8">
        <v>11</v>
      </c>
      <c r="H21" s="8">
        <v>28</v>
      </c>
      <c r="I21" s="8">
        <v>25</v>
      </c>
      <c r="J21" s="8">
        <v>13</v>
      </c>
      <c r="K21" s="8">
        <v>38</v>
      </c>
      <c r="L21" s="8">
        <v>2</v>
      </c>
      <c r="M21" s="8">
        <v>8</v>
      </c>
      <c r="N21" s="8">
        <v>41</v>
      </c>
      <c r="O21" s="8">
        <v>22</v>
      </c>
      <c r="P21" s="8">
        <v>63</v>
      </c>
      <c r="Q21" s="30" t="s">
        <v>105</v>
      </c>
      <c r="R21" s="18" t="s">
        <v>436</v>
      </c>
      <c r="S21" s="8">
        <v>4</v>
      </c>
      <c r="T21" s="8">
        <v>9</v>
      </c>
      <c r="U21" s="8">
        <v>10</v>
      </c>
      <c r="V21" s="8">
        <v>8</v>
      </c>
      <c r="W21" s="8">
        <v>1</v>
      </c>
      <c r="X21" s="8">
        <v>37</v>
      </c>
      <c r="Y21" s="8">
        <v>3</v>
      </c>
      <c r="Z21" s="8">
        <v>3</v>
      </c>
      <c r="AA21" s="8">
        <v>3</v>
      </c>
      <c r="AB21" s="8">
        <v>6</v>
      </c>
      <c r="AC21" s="8">
        <v>2</v>
      </c>
      <c r="AD21" s="8">
        <v>3</v>
      </c>
      <c r="AE21" s="8">
        <v>1</v>
      </c>
      <c r="AF21" s="8">
        <v>1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733</v>
      </c>
      <c r="D23" s="164">
        <v>787</v>
      </c>
      <c r="E23" s="27">
        <v>-54</v>
      </c>
      <c r="F23" s="9">
        <v>84</v>
      </c>
      <c r="G23" s="8">
        <v>43</v>
      </c>
      <c r="H23" s="8">
        <v>127</v>
      </c>
      <c r="I23" s="8">
        <v>35</v>
      </c>
      <c r="J23" s="8">
        <v>13</v>
      </c>
      <c r="K23" s="8">
        <v>48</v>
      </c>
      <c r="L23" s="8">
        <v>53</v>
      </c>
      <c r="M23" s="8">
        <v>33</v>
      </c>
      <c r="N23" s="8">
        <v>7</v>
      </c>
      <c r="O23" s="8">
        <v>17</v>
      </c>
      <c r="P23" s="8">
        <v>24</v>
      </c>
      <c r="Q23" s="30" t="s">
        <v>107</v>
      </c>
      <c r="R23" s="18" t="s">
        <v>93</v>
      </c>
      <c r="S23" s="8">
        <v>29</v>
      </c>
      <c r="T23" s="8">
        <v>39</v>
      </c>
      <c r="U23" s="8">
        <v>20</v>
      </c>
      <c r="V23" s="8">
        <v>19</v>
      </c>
      <c r="W23" s="8">
        <v>87</v>
      </c>
      <c r="X23" s="8">
        <v>32</v>
      </c>
      <c r="Y23" s="8">
        <v>15</v>
      </c>
      <c r="Z23" s="8">
        <v>46</v>
      </c>
      <c r="AA23" s="8">
        <v>18</v>
      </c>
      <c r="AB23" s="8">
        <v>25</v>
      </c>
      <c r="AC23" s="8">
        <v>14</v>
      </c>
      <c r="AD23" s="8">
        <v>32</v>
      </c>
      <c r="AE23" s="8">
        <v>21</v>
      </c>
      <c r="AF23" s="8">
        <v>13</v>
      </c>
      <c r="AG23" s="8">
        <v>38</v>
      </c>
    </row>
    <row r="24" spans="1:33" s="6" customFormat="1" ht="30" customHeight="1">
      <c r="A24" s="30" t="s">
        <v>108</v>
      </c>
      <c r="B24" s="18" t="s">
        <v>94</v>
      </c>
      <c r="C24" s="10">
        <v>302</v>
      </c>
      <c r="D24" s="164">
        <v>317</v>
      </c>
      <c r="E24" s="27">
        <v>-15</v>
      </c>
      <c r="F24" s="9">
        <v>20</v>
      </c>
      <c r="G24" s="8">
        <v>9</v>
      </c>
      <c r="H24" s="8">
        <v>29</v>
      </c>
      <c r="I24" s="8">
        <v>20</v>
      </c>
      <c r="J24" s="8">
        <v>15</v>
      </c>
      <c r="K24" s="8">
        <v>35</v>
      </c>
      <c r="L24" s="8">
        <v>9</v>
      </c>
      <c r="M24" s="8">
        <v>22</v>
      </c>
      <c r="N24" s="8">
        <v>6</v>
      </c>
      <c r="O24" s="8">
        <v>17</v>
      </c>
      <c r="P24" s="173">
        <v>23</v>
      </c>
      <c r="Q24" s="30" t="s">
        <v>108</v>
      </c>
      <c r="R24" s="18" t="s">
        <v>94</v>
      </c>
      <c r="S24" s="8">
        <v>9</v>
      </c>
      <c r="T24" s="8">
        <v>9</v>
      </c>
      <c r="U24" s="8">
        <v>6</v>
      </c>
      <c r="V24" s="8">
        <v>6</v>
      </c>
      <c r="W24" s="8">
        <v>33</v>
      </c>
      <c r="X24" s="8">
        <v>16</v>
      </c>
      <c r="Y24" s="8">
        <v>9</v>
      </c>
      <c r="Z24" s="8">
        <v>23</v>
      </c>
      <c r="AA24" s="8">
        <v>21</v>
      </c>
      <c r="AB24" s="8">
        <v>12</v>
      </c>
      <c r="AC24" s="8">
        <v>7</v>
      </c>
      <c r="AD24" s="8">
        <v>16</v>
      </c>
      <c r="AE24" s="8">
        <v>5</v>
      </c>
      <c r="AF24" s="8">
        <v>3</v>
      </c>
      <c r="AG24" s="8">
        <v>9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164">
        <v>3</v>
      </c>
      <c r="E25" s="27">
        <v>0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4</v>
      </c>
      <c r="D26" s="164">
        <v>5</v>
      </c>
      <c r="E26" s="27">
        <v>-1</v>
      </c>
      <c r="F26" s="9">
        <v>2</v>
      </c>
      <c r="G26" s="8">
        <v>0</v>
      </c>
      <c r="H26" s="8">
        <v>2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1</v>
      </c>
    </row>
    <row r="27" spans="1:33" s="6" customFormat="1" ht="30" customHeight="1">
      <c r="A27" s="31" t="s">
        <v>111</v>
      </c>
      <c r="B27" s="18" t="s">
        <v>99</v>
      </c>
      <c r="C27" s="10">
        <v>144</v>
      </c>
      <c r="D27" s="164">
        <v>158</v>
      </c>
      <c r="E27" s="27">
        <v>-14</v>
      </c>
      <c r="F27" s="9">
        <v>11</v>
      </c>
      <c r="G27" s="8">
        <v>5</v>
      </c>
      <c r="H27" s="8">
        <v>16</v>
      </c>
      <c r="I27" s="8">
        <v>17</v>
      </c>
      <c r="J27" s="8">
        <v>5</v>
      </c>
      <c r="K27" s="8">
        <v>22</v>
      </c>
      <c r="L27" s="8">
        <v>4</v>
      </c>
      <c r="M27" s="8">
        <v>6</v>
      </c>
      <c r="N27" s="8">
        <v>0</v>
      </c>
      <c r="O27" s="8">
        <v>8</v>
      </c>
      <c r="P27" s="8">
        <v>8</v>
      </c>
      <c r="Q27" s="31" t="s">
        <v>111</v>
      </c>
      <c r="R27" s="18" t="s">
        <v>99</v>
      </c>
      <c r="S27" s="8">
        <v>1</v>
      </c>
      <c r="T27" s="8">
        <v>5</v>
      </c>
      <c r="U27" s="8">
        <v>7</v>
      </c>
      <c r="V27" s="8">
        <v>3</v>
      </c>
      <c r="W27" s="8">
        <v>7</v>
      </c>
      <c r="X27" s="8">
        <v>7</v>
      </c>
      <c r="Y27" s="8">
        <v>1</v>
      </c>
      <c r="Z27" s="8">
        <v>34</v>
      </c>
      <c r="AA27" s="8">
        <v>7</v>
      </c>
      <c r="AB27" s="8">
        <v>1</v>
      </c>
      <c r="AC27" s="8">
        <v>1</v>
      </c>
      <c r="AD27" s="8">
        <v>3</v>
      </c>
      <c r="AE27" s="8">
        <v>8</v>
      </c>
      <c r="AF27" s="8">
        <v>0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187</v>
      </c>
      <c r="D28" s="164">
        <v>204</v>
      </c>
      <c r="E28" s="27">
        <v>-17</v>
      </c>
      <c r="F28" s="9">
        <v>17</v>
      </c>
      <c r="G28" s="8">
        <v>5</v>
      </c>
      <c r="H28" s="8">
        <v>22</v>
      </c>
      <c r="I28" s="8">
        <v>5</v>
      </c>
      <c r="J28" s="8">
        <v>7</v>
      </c>
      <c r="K28" s="8">
        <v>12</v>
      </c>
      <c r="L28" s="8">
        <v>11</v>
      </c>
      <c r="M28" s="8">
        <v>11</v>
      </c>
      <c r="N28" s="8">
        <v>8</v>
      </c>
      <c r="O28" s="8">
        <v>17</v>
      </c>
      <c r="P28" s="8">
        <v>25</v>
      </c>
      <c r="Q28" s="48" t="s">
        <v>22</v>
      </c>
      <c r="R28" s="18" t="s">
        <v>135</v>
      </c>
      <c r="S28" s="8">
        <v>7</v>
      </c>
      <c r="T28" s="8">
        <v>3</v>
      </c>
      <c r="U28" s="8">
        <v>11</v>
      </c>
      <c r="V28" s="8">
        <v>5</v>
      </c>
      <c r="W28" s="8">
        <v>18</v>
      </c>
      <c r="X28" s="8">
        <v>12</v>
      </c>
      <c r="Y28" s="8">
        <v>6</v>
      </c>
      <c r="Z28" s="8">
        <v>4</v>
      </c>
      <c r="AA28" s="8">
        <v>9</v>
      </c>
      <c r="AB28" s="8">
        <v>5</v>
      </c>
      <c r="AC28" s="8">
        <v>4</v>
      </c>
      <c r="AD28" s="8">
        <v>8</v>
      </c>
      <c r="AE28" s="8">
        <v>5</v>
      </c>
      <c r="AF28" s="8">
        <v>3</v>
      </c>
      <c r="AG28" s="8">
        <v>6</v>
      </c>
    </row>
    <row r="29" spans="1:33" s="45" customFormat="1" ht="30" customHeight="1">
      <c r="A29" s="51" t="s">
        <v>24</v>
      </c>
      <c r="B29" s="38" t="s">
        <v>100</v>
      </c>
      <c r="C29" s="39">
        <v>20201</v>
      </c>
      <c r="D29" s="201">
        <v>21157</v>
      </c>
      <c r="E29" s="110">
        <v>-956</v>
      </c>
      <c r="F29" s="42">
        <v>1288</v>
      </c>
      <c r="G29" s="40">
        <v>624</v>
      </c>
      <c r="H29" s="40">
        <v>1912</v>
      </c>
      <c r="I29" s="40">
        <v>785</v>
      </c>
      <c r="J29" s="40">
        <v>561</v>
      </c>
      <c r="K29" s="40">
        <v>1346</v>
      </c>
      <c r="L29" s="40">
        <v>1011</v>
      </c>
      <c r="M29" s="40">
        <v>1288</v>
      </c>
      <c r="N29" s="40">
        <v>981</v>
      </c>
      <c r="O29" s="40">
        <v>1314</v>
      </c>
      <c r="P29" s="40">
        <v>2295</v>
      </c>
      <c r="Q29" s="30" t="s">
        <v>24</v>
      </c>
      <c r="R29" s="43" t="s">
        <v>100</v>
      </c>
      <c r="S29" s="40">
        <v>652</v>
      </c>
      <c r="T29" s="40">
        <v>673</v>
      </c>
      <c r="U29" s="40">
        <v>634</v>
      </c>
      <c r="V29" s="40">
        <v>617</v>
      </c>
      <c r="W29" s="40">
        <v>2248</v>
      </c>
      <c r="X29" s="40">
        <v>1300</v>
      </c>
      <c r="Y29" s="40">
        <v>549</v>
      </c>
      <c r="Z29" s="40">
        <v>1036</v>
      </c>
      <c r="AA29" s="40">
        <v>783</v>
      </c>
      <c r="AB29" s="40">
        <v>505</v>
      </c>
      <c r="AC29" s="40">
        <v>570</v>
      </c>
      <c r="AD29" s="40">
        <v>797</v>
      </c>
      <c r="AE29" s="40">
        <v>696</v>
      </c>
      <c r="AF29" s="40">
        <v>488</v>
      </c>
      <c r="AG29" s="40">
        <v>801</v>
      </c>
    </row>
    <row r="30" spans="1:33" s="55" customFormat="1" ht="30" customHeight="1" thickBot="1">
      <c r="A30" s="44"/>
      <c r="B30" s="18" t="s">
        <v>113</v>
      </c>
      <c r="C30" s="12">
        <v>4960</v>
      </c>
      <c r="D30" s="204">
        <v>5198</v>
      </c>
      <c r="E30" s="205">
        <v>-238</v>
      </c>
      <c r="F30" s="9">
        <v>401</v>
      </c>
      <c r="G30" s="8">
        <v>172</v>
      </c>
      <c r="H30" s="8">
        <v>573</v>
      </c>
      <c r="I30" s="8">
        <v>163</v>
      </c>
      <c r="J30" s="8">
        <v>109</v>
      </c>
      <c r="K30" s="8">
        <v>272</v>
      </c>
      <c r="L30" s="8">
        <v>349</v>
      </c>
      <c r="M30" s="8">
        <v>305</v>
      </c>
      <c r="N30" s="8">
        <v>195</v>
      </c>
      <c r="O30" s="8">
        <v>297</v>
      </c>
      <c r="P30" s="8">
        <v>492</v>
      </c>
      <c r="Q30" s="31"/>
      <c r="R30" s="53" t="s">
        <v>113</v>
      </c>
      <c r="S30" s="8">
        <v>149</v>
      </c>
      <c r="T30" s="8">
        <v>165</v>
      </c>
      <c r="U30" s="8">
        <v>169</v>
      </c>
      <c r="V30" s="8">
        <v>158</v>
      </c>
      <c r="W30" s="8">
        <v>554</v>
      </c>
      <c r="X30" s="8">
        <v>268</v>
      </c>
      <c r="Y30" s="8">
        <v>144</v>
      </c>
      <c r="Z30" s="8">
        <v>228</v>
      </c>
      <c r="AA30" s="8">
        <v>209</v>
      </c>
      <c r="AB30" s="8">
        <v>116</v>
      </c>
      <c r="AC30" s="8">
        <v>135</v>
      </c>
      <c r="AD30" s="8">
        <v>161</v>
      </c>
      <c r="AE30" s="8">
        <v>197</v>
      </c>
      <c r="AF30" s="8">
        <v>134</v>
      </c>
      <c r="AG30" s="8">
        <v>182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568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19. PODJĘCIA PRACY I AKTYWIZACJA BEZROBOTNYCH DO 30 ROKU ŻYCIA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2476</v>
      </c>
      <c r="D6" s="201">
        <v>2343</v>
      </c>
      <c r="E6" s="110">
        <v>133</v>
      </c>
      <c r="F6" s="42">
        <v>249</v>
      </c>
      <c r="G6" s="40">
        <v>112</v>
      </c>
      <c r="H6" s="40">
        <v>361</v>
      </c>
      <c r="I6" s="40">
        <v>127</v>
      </c>
      <c r="J6" s="40">
        <v>79</v>
      </c>
      <c r="K6" s="40">
        <v>206</v>
      </c>
      <c r="L6" s="40">
        <v>143</v>
      </c>
      <c r="M6" s="40">
        <v>140</v>
      </c>
      <c r="N6" s="40">
        <v>103</v>
      </c>
      <c r="O6" s="40">
        <v>160</v>
      </c>
      <c r="P6" s="40">
        <v>263</v>
      </c>
      <c r="Q6" s="29" t="s">
        <v>12</v>
      </c>
      <c r="R6" s="38" t="s">
        <v>116</v>
      </c>
      <c r="S6" s="40">
        <v>63</v>
      </c>
      <c r="T6" s="40">
        <v>61</v>
      </c>
      <c r="U6" s="40">
        <v>104</v>
      </c>
      <c r="V6" s="40">
        <v>53</v>
      </c>
      <c r="W6" s="40">
        <v>234</v>
      </c>
      <c r="X6" s="40">
        <v>94</v>
      </c>
      <c r="Y6" s="40">
        <v>67</v>
      </c>
      <c r="Z6" s="40">
        <v>103</v>
      </c>
      <c r="AA6" s="40">
        <v>84</v>
      </c>
      <c r="AB6" s="40">
        <v>70</v>
      </c>
      <c r="AC6" s="40">
        <v>90</v>
      </c>
      <c r="AD6" s="40">
        <v>116</v>
      </c>
      <c r="AE6" s="40">
        <v>79</v>
      </c>
      <c r="AF6" s="40">
        <v>49</v>
      </c>
      <c r="AG6" s="40">
        <v>96</v>
      </c>
    </row>
    <row r="7" spans="1:33" s="6" customFormat="1" ht="30" customHeight="1">
      <c r="A7" s="30" t="s">
        <v>188</v>
      </c>
      <c r="B7" s="18" t="s">
        <v>269</v>
      </c>
      <c r="C7" s="10">
        <v>2015</v>
      </c>
      <c r="D7" s="164">
        <v>1866</v>
      </c>
      <c r="E7" s="27">
        <v>149</v>
      </c>
      <c r="F7" s="9">
        <v>213</v>
      </c>
      <c r="G7" s="8">
        <v>94</v>
      </c>
      <c r="H7" s="8">
        <v>307</v>
      </c>
      <c r="I7" s="8">
        <v>77</v>
      </c>
      <c r="J7" s="8">
        <v>65</v>
      </c>
      <c r="K7" s="8">
        <v>142</v>
      </c>
      <c r="L7" s="8">
        <v>114</v>
      </c>
      <c r="M7" s="8">
        <v>116</v>
      </c>
      <c r="N7" s="8">
        <v>78</v>
      </c>
      <c r="O7" s="8">
        <v>132</v>
      </c>
      <c r="P7" s="8">
        <v>210</v>
      </c>
      <c r="Q7" s="30" t="s">
        <v>188</v>
      </c>
      <c r="R7" s="18" t="s">
        <v>269</v>
      </c>
      <c r="S7" s="8">
        <v>51</v>
      </c>
      <c r="T7" s="8">
        <v>46</v>
      </c>
      <c r="U7" s="8">
        <v>91</v>
      </c>
      <c r="V7" s="8">
        <v>44</v>
      </c>
      <c r="W7" s="8">
        <v>194</v>
      </c>
      <c r="X7" s="8">
        <v>76</v>
      </c>
      <c r="Y7" s="8">
        <v>50</v>
      </c>
      <c r="Z7" s="8">
        <v>92</v>
      </c>
      <c r="AA7" s="8">
        <v>77</v>
      </c>
      <c r="AB7" s="8">
        <v>50</v>
      </c>
      <c r="AC7" s="8">
        <v>72</v>
      </c>
      <c r="AD7" s="8">
        <v>108</v>
      </c>
      <c r="AE7" s="8">
        <v>54</v>
      </c>
      <c r="AF7" s="8">
        <v>40</v>
      </c>
      <c r="AG7" s="8">
        <v>81</v>
      </c>
    </row>
    <row r="8" spans="1:33" s="6" customFormat="1" ht="30" customHeight="1">
      <c r="A8" s="30"/>
      <c r="B8" s="19" t="s">
        <v>127</v>
      </c>
      <c r="C8" s="10">
        <v>47</v>
      </c>
      <c r="D8" s="164">
        <v>47</v>
      </c>
      <c r="E8" s="27">
        <v>0</v>
      </c>
      <c r="F8" s="9">
        <v>3</v>
      </c>
      <c r="G8" s="8">
        <v>1</v>
      </c>
      <c r="H8" s="8">
        <v>4</v>
      </c>
      <c r="I8" s="8">
        <v>1</v>
      </c>
      <c r="J8" s="8">
        <v>0</v>
      </c>
      <c r="K8" s="8">
        <v>1</v>
      </c>
      <c r="L8" s="8">
        <v>1</v>
      </c>
      <c r="M8" s="8">
        <v>5</v>
      </c>
      <c r="N8" s="8">
        <v>1</v>
      </c>
      <c r="O8" s="8">
        <v>3</v>
      </c>
      <c r="P8" s="8">
        <v>4</v>
      </c>
      <c r="Q8" s="30"/>
      <c r="R8" s="18" t="s">
        <v>127</v>
      </c>
      <c r="S8" s="8">
        <v>1</v>
      </c>
      <c r="T8" s="8">
        <v>3</v>
      </c>
      <c r="U8" s="8">
        <v>1</v>
      </c>
      <c r="V8" s="8">
        <v>1</v>
      </c>
      <c r="W8" s="8">
        <v>10</v>
      </c>
      <c r="X8" s="8">
        <v>1</v>
      </c>
      <c r="Y8" s="8">
        <v>0</v>
      </c>
      <c r="Z8" s="8">
        <v>4</v>
      </c>
      <c r="AA8" s="8">
        <v>2</v>
      </c>
      <c r="AB8" s="8">
        <v>1</v>
      </c>
      <c r="AC8" s="8">
        <v>2</v>
      </c>
      <c r="AD8" s="8">
        <v>1</v>
      </c>
      <c r="AE8" s="8">
        <v>2</v>
      </c>
      <c r="AF8" s="8">
        <v>2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36</v>
      </c>
      <c r="D9" s="164">
        <v>41</v>
      </c>
      <c r="E9" s="27">
        <v>-5</v>
      </c>
      <c r="F9" s="9">
        <v>0</v>
      </c>
      <c r="G9" s="8">
        <v>0</v>
      </c>
      <c r="H9" s="8">
        <v>0</v>
      </c>
      <c r="I9" s="8">
        <v>18</v>
      </c>
      <c r="J9" s="8">
        <v>13</v>
      </c>
      <c r="K9" s="8">
        <v>31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461</v>
      </c>
      <c r="D10" s="164">
        <v>477</v>
      </c>
      <c r="E10" s="27">
        <v>-16</v>
      </c>
      <c r="F10" s="9">
        <v>36</v>
      </c>
      <c r="G10" s="8">
        <v>18</v>
      </c>
      <c r="H10" s="8">
        <v>54</v>
      </c>
      <c r="I10" s="8">
        <v>50</v>
      </c>
      <c r="J10" s="8">
        <v>14</v>
      </c>
      <c r="K10" s="8">
        <v>64</v>
      </c>
      <c r="L10" s="8">
        <v>29</v>
      </c>
      <c r="M10" s="8">
        <v>24</v>
      </c>
      <c r="N10" s="8">
        <v>25</v>
      </c>
      <c r="O10" s="8">
        <v>28</v>
      </c>
      <c r="P10" s="8">
        <v>53</v>
      </c>
      <c r="Q10" s="161" t="s">
        <v>189</v>
      </c>
      <c r="R10" s="151" t="s">
        <v>268</v>
      </c>
      <c r="S10" s="8">
        <v>12</v>
      </c>
      <c r="T10" s="8">
        <v>15</v>
      </c>
      <c r="U10" s="8">
        <v>13</v>
      </c>
      <c r="V10" s="8">
        <v>9</v>
      </c>
      <c r="W10" s="8">
        <v>40</v>
      </c>
      <c r="X10" s="8">
        <v>18</v>
      </c>
      <c r="Y10" s="8">
        <v>17</v>
      </c>
      <c r="Z10" s="8">
        <v>11</v>
      </c>
      <c r="AA10" s="8">
        <v>7</v>
      </c>
      <c r="AB10" s="8">
        <v>20</v>
      </c>
      <c r="AC10" s="8">
        <v>18</v>
      </c>
      <c r="AD10" s="8">
        <v>8</v>
      </c>
      <c r="AE10" s="8">
        <v>25</v>
      </c>
      <c r="AF10" s="8">
        <v>9</v>
      </c>
      <c r="AG10" s="8">
        <v>15</v>
      </c>
    </row>
    <row r="11" spans="1:33" s="6" customFormat="1" ht="30" customHeight="1">
      <c r="A11" s="30"/>
      <c r="B11" s="19" t="s">
        <v>118</v>
      </c>
      <c r="C11" s="10">
        <v>112</v>
      </c>
      <c r="D11" s="164">
        <v>97</v>
      </c>
      <c r="E11" s="27">
        <v>15</v>
      </c>
      <c r="F11" s="9">
        <v>6</v>
      </c>
      <c r="G11" s="8">
        <v>5</v>
      </c>
      <c r="H11" s="8">
        <v>11</v>
      </c>
      <c r="I11" s="8">
        <v>1</v>
      </c>
      <c r="J11" s="8">
        <v>1</v>
      </c>
      <c r="K11" s="8">
        <v>2</v>
      </c>
      <c r="L11" s="8">
        <v>8</v>
      </c>
      <c r="M11" s="8">
        <v>18</v>
      </c>
      <c r="N11" s="8">
        <v>7</v>
      </c>
      <c r="O11" s="8">
        <v>3</v>
      </c>
      <c r="P11" s="8">
        <v>10</v>
      </c>
      <c r="Q11" s="30"/>
      <c r="R11" s="18" t="s">
        <v>118</v>
      </c>
      <c r="S11" s="8">
        <v>1</v>
      </c>
      <c r="T11" s="8">
        <v>7</v>
      </c>
      <c r="U11" s="8">
        <v>2</v>
      </c>
      <c r="V11" s="8">
        <v>6</v>
      </c>
      <c r="W11" s="8">
        <v>15</v>
      </c>
      <c r="X11" s="8">
        <v>1</v>
      </c>
      <c r="Y11" s="8">
        <v>7</v>
      </c>
      <c r="Z11" s="8">
        <v>0</v>
      </c>
      <c r="AA11" s="8">
        <v>0</v>
      </c>
      <c r="AB11" s="8">
        <v>3</v>
      </c>
      <c r="AC11" s="8">
        <v>3</v>
      </c>
      <c r="AD11" s="8">
        <v>2</v>
      </c>
      <c r="AE11" s="8">
        <v>7</v>
      </c>
      <c r="AF11" s="8">
        <v>7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70</v>
      </c>
      <c r="D12" s="164">
        <v>81</v>
      </c>
      <c r="E12" s="27">
        <v>-11</v>
      </c>
      <c r="F12" s="9">
        <v>1</v>
      </c>
      <c r="G12" s="8">
        <v>4</v>
      </c>
      <c r="H12" s="8">
        <v>5</v>
      </c>
      <c r="I12" s="8">
        <v>11</v>
      </c>
      <c r="J12" s="8">
        <v>2</v>
      </c>
      <c r="K12" s="8">
        <v>13</v>
      </c>
      <c r="L12" s="8">
        <v>0</v>
      </c>
      <c r="M12" s="8">
        <v>0</v>
      </c>
      <c r="N12" s="8">
        <v>1</v>
      </c>
      <c r="O12" s="8">
        <v>14</v>
      </c>
      <c r="P12" s="8">
        <v>15</v>
      </c>
      <c r="Q12" s="30"/>
      <c r="R12" s="18" t="s">
        <v>119</v>
      </c>
      <c r="S12" s="8">
        <v>0</v>
      </c>
      <c r="T12" s="8">
        <v>0</v>
      </c>
      <c r="U12" s="8">
        <v>3</v>
      </c>
      <c r="V12" s="8">
        <v>0</v>
      </c>
      <c r="W12" s="8">
        <v>9</v>
      </c>
      <c r="X12" s="8">
        <v>0</v>
      </c>
      <c r="Y12" s="8">
        <v>1</v>
      </c>
      <c r="Z12" s="8">
        <v>6</v>
      </c>
      <c r="AA12" s="8">
        <v>1</v>
      </c>
      <c r="AB12" s="8">
        <v>0</v>
      </c>
      <c r="AC12" s="8">
        <v>9</v>
      </c>
      <c r="AD12" s="8">
        <v>2</v>
      </c>
      <c r="AE12" s="8">
        <v>2</v>
      </c>
      <c r="AF12" s="8">
        <v>0</v>
      </c>
      <c r="AG12" s="8">
        <v>4</v>
      </c>
    </row>
    <row r="13" spans="1:33" s="6" customFormat="1" ht="30" customHeight="1">
      <c r="A13" s="30"/>
      <c r="B13" s="19" t="s">
        <v>120</v>
      </c>
      <c r="C13" s="10">
        <v>61</v>
      </c>
      <c r="D13" s="164">
        <v>45</v>
      </c>
      <c r="E13" s="27">
        <v>16</v>
      </c>
      <c r="F13" s="9">
        <v>7</v>
      </c>
      <c r="G13" s="8">
        <v>2</v>
      </c>
      <c r="H13" s="8">
        <v>9</v>
      </c>
      <c r="I13" s="8">
        <v>9</v>
      </c>
      <c r="J13" s="8">
        <v>2</v>
      </c>
      <c r="K13" s="8">
        <v>11</v>
      </c>
      <c r="L13" s="8">
        <v>5</v>
      </c>
      <c r="M13" s="8">
        <v>0</v>
      </c>
      <c r="N13" s="8">
        <v>5</v>
      </c>
      <c r="O13" s="8">
        <v>2</v>
      </c>
      <c r="P13" s="8">
        <v>7</v>
      </c>
      <c r="Q13" s="30"/>
      <c r="R13" s="18" t="s">
        <v>120</v>
      </c>
      <c r="S13" s="8">
        <v>3</v>
      </c>
      <c r="T13" s="8">
        <v>1</v>
      </c>
      <c r="U13" s="8">
        <v>6</v>
      </c>
      <c r="V13" s="8">
        <v>0</v>
      </c>
      <c r="W13" s="8">
        <v>0</v>
      </c>
      <c r="X13" s="8">
        <v>2</v>
      </c>
      <c r="Y13" s="8">
        <v>2</v>
      </c>
      <c r="Z13" s="8">
        <v>0</v>
      </c>
      <c r="AA13" s="8">
        <v>0</v>
      </c>
      <c r="AB13" s="8">
        <v>7</v>
      </c>
      <c r="AC13" s="8">
        <v>2</v>
      </c>
      <c r="AD13" s="8">
        <v>0</v>
      </c>
      <c r="AE13" s="8">
        <v>5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3</v>
      </c>
      <c r="D14" s="164">
        <v>1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76</v>
      </c>
      <c r="D15" s="164">
        <v>53</v>
      </c>
      <c r="E15" s="27">
        <v>23</v>
      </c>
      <c r="F15" s="9">
        <v>12</v>
      </c>
      <c r="G15" s="8">
        <v>3</v>
      </c>
      <c r="H15" s="8">
        <v>15</v>
      </c>
      <c r="I15" s="8">
        <v>17</v>
      </c>
      <c r="J15" s="8">
        <v>7</v>
      </c>
      <c r="K15" s="8">
        <v>24</v>
      </c>
      <c r="L15" s="8">
        <v>3</v>
      </c>
      <c r="M15" s="8">
        <v>0</v>
      </c>
      <c r="N15" s="8">
        <v>5</v>
      </c>
      <c r="O15" s="8">
        <v>2</v>
      </c>
      <c r="P15" s="8">
        <v>7</v>
      </c>
      <c r="Q15" s="30"/>
      <c r="R15" s="18" t="s">
        <v>265</v>
      </c>
      <c r="S15" s="8">
        <v>2</v>
      </c>
      <c r="T15" s="8">
        <v>1</v>
      </c>
      <c r="U15" s="8">
        <v>1</v>
      </c>
      <c r="V15" s="8">
        <v>0</v>
      </c>
      <c r="W15" s="8">
        <v>5</v>
      </c>
      <c r="X15" s="8">
        <v>2</v>
      </c>
      <c r="Y15" s="8">
        <v>4</v>
      </c>
      <c r="Z15" s="8">
        <v>1</v>
      </c>
      <c r="AA15" s="8">
        <v>0</v>
      </c>
      <c r="AB15" s="8">
        <v>3</v>
      </c>
      <c r="AC15" s="8">
        <v>0</v>
      </c>
      <c r="AD15" s="8">
        <v>1</v>
      </c>
      <c r="AE15" s="8">
        <v>6</v>
      </c>
      <c r="AF15" s="8">
        <v>0</v>
      </c>
      <c r="AG15" s="8">
        <v>1</v>
      </c>
    </row>
    <row r="16" spans="1:33" s="6" customFormat="1" ht="37.5">
      <c r="A16" s="30"/>
      <c r="B16" s="19" t="s">
        <v>266</v>
      </c>
      <c r="C16" s="10">
        <v>28</v>
      </c>
      <c r="D16" s="164">
        <v>53</v>
      </c>
      <c r="E16" s="27">
        <v>-25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5</v>
      </c>
      <c r="M16" s="8">
        <v>0</v>
      </c>
      <c r="N16" s="8">
        <v>3</v>
      </c>
      <c r="O16" s="8">
        <v>4</v>
      </c>
      <c r="P16" s="8">
        <v>7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3</v>
      </c>
      <c r="AD16" s="8">
        <v>2</v>
      </c>
      <c r="AE16" s="8">
        <v>0</v>
      </c>
      <c r="AF16" s="8">
        <v>1</v>
      </c>
      <c r="AG16" s="8">
        <v>5</v>
      </c>
    </row>
    <row r="17" spans="1:33" s="6" customFormat="1" ht="30" customHeight="1">
      <c r="A17" s="30"/>
      <c r="B17" s="19" t="s">
        <v>122</v>
      </c>
      <c r="C17" s="10">
        <v>3</v>
      </c>
      <c r="D17" s="164">
        <v>2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164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109</v>
      </c>
      <c r="D21" s="164">
        <v>146</v>
      </c>
      <c r="E21" s="27">
        <v>-37</v>
      </c>
      <c r="F21" s="9">
        <v>10</v>
      </c>
      <c r="G21" s="8">
        <v>4</v>
      </c>
      <c r="H21" s="8">
        <v>14</v>
      </c>
      <c r="I21" s="8">
        <v>12</v>
      </c>
      <c r="J21" s="8">
        <v>2</v>
      </c>
      <c r="K21" s="8">
        <v>14</v>
      </c>
      <c r="L21" s="8">
        <v>8</v>
      </c>
      <c r="M21" s="8">
        <v>4</v>
      </c>
      <c r="N21" s="8">
        <v>4</v>
      </c>
      <c r="O21" s="8">
        <v>2</v>
      </c>
      <c r="P21" s="8">
        <v>6</v>
      </c>
      <c r="Q21" s="31"/>
      <c r="R21" s="18" t="s">
        <v>125</v>
      </c>
      <c r="S21" s="8">
        <v>5</v>
      </c>
      <c r="T21" s="8">
        <v>6</v>
      </c>
      <c r="U21" s="8">
        <v>1</v>
      </c>
      <c r="V21" s="8">
        <v>3</v>
      </c>
      <c r="W21" s="8">
        <v>10</v>
      </c>
      <c r="X21" s="8">
        <v>13</v>
      </c>
      <c r="Y21" s="8">
        <v>1</v>
      </c>
      <c r="Z21" s="8">
        <v>4</v>
      </c>
      <c r="AA21" s="8">
        <v>5</v>
      </c>
      <c r="AB21" s="8">
        <v>7</v>
      </c>
      <c r="AC21" s="8">
        <v>1</v>
      </c>
      <c r="AD21" s="8">
        <v>1</v>
      </c>
      <c r="AE21" s="8">
        <v>5</v>
      </c>
      <c r="AF21" s="8">
        <v>0</v>
      </c>
      <c r="AG21" s="8">
        <v>1</v>
      </c>
    </row>
    <row r="22" spans="1:33" s="15" customFormat="1" ht="30" customHeight="1">
      <c r="A22" s="258" t="s">
        <v>17</v>
      </c>
      <c r="B22" s="38" t="s">
        <v>128</v>
      </c>
      <c r="C22" s="39">
        <v>220</v>
      </c>
      <c r="D22" s="201">
        <v>99</v>
      </c>
      <c r="E22" s="110">
        <v>121</v>
      </c>
      <c r="F22" s="42">
        <v>0</v>
      </c>
      <c r="G22" s="40">
        <v>0</v>
      </c>
      <c r="H22" s="40">
        <v>0</v>
      </c>
      <c r="I22" s="40">
        <v>48</v>
      </c>
      <c r="J22" s="40">
        <v>12</v>
      </c>
      <c r="K22" s="40">
        <v>60</v>
      </c>
      <c r="L22" s="40">
        <v>31</v>
      </c>
      <c r="M22" s="40">
        <v>47</v>
      </c>
      <c r="N22" s="40">
        <v>7</v>
      </c>
      <c r="O22" s="40">
        <v>8</v>
      </c>
      <c r="P22" s="40">
        <v>15</v>
      </c>
      <c r="Q22" s="258" t="s">
        <v>17</v>
      </c>
      <c r="R22" s="38" t="s">
        <v>128</v>
      </c>
      <c r="S22" s="40">
        <v>1</v>
      </c>
      <c r="T22" s="40">
        <v>17</v>
      </c>
      <c r="U22" s="40">
        <v>10</v>
      </c>
      <c r="V22" s="40">
        <v>3</v>
      </c>
      <c r="W22" s="40">
        <v>15</v>
      </c>
      <c r="X22" s="40">
        <v>4</v>
      </c>
      <c r="Y22" s="40">
        <v>1</v>
      </c>
      <c r="Z22" s="40">
        <v>2</v>
      </c>
      <c r="AA22" s="40">
        <v>4</v>
      </c>
      <c r="AB22" s="40">
        <v>4</v>
      </c>
      <c r="AC22" s="40">
        <v>2</v>
      </c>
      <c r="AD22" s="40">
        <v>3</v>
      </c>
      <c r="AE22" s="40">
        <v>0</v>
      </c>
      <c r="AF22" s="40">
        <v>1</v>
      </c>
      <c r="AG22" s="40">
        <v>0</v>
      </c>
    </row>
    <row r="23" spans="1:33" s="6" customFormat="1" ht="30" customHeight="1">
      <c r="A23" s="259"/>
      <c r="B23" s="19" t="s">
        <v>129</v>
      </c>
      <c r="C23" s="10">
        <v>12</v>
      </c>
      <c r="D23" s="164">
        <v>7</v>
      </c>
      <c r="E23" s="27">
        <v>5</v>
      </c>
      <c r="F23" s="9">
        <v>0</v>
      </c>
      <c r="G23" s="8">
        <v>0</v>
      </c>
      <c r="H23" s="8">
        <v>0</v>
      </c>
      <c r="I23" s="8">
        <v>0</v>
      </c>
      <c r="J23" s="8">
        <v>1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9"/>
      <c r="R23" s="18" t="s">
        <v>129</v>
      </c>
      <c r="S23" s="8">
        <v>1</v>
      </c>
      <c r="T23" s="8">
        <v>6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3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58" t="s">
        <v>19</v>
      </c>
      <c r="B24" s="38" t="s">
        <v>130</v>
      </c>
      <c r="C24" s="39">
        <v>585</v>
      </c>
      <c r="D24" s="201">
        <v>669</v>
      </c>
      <c r="E24" s="110">
        <v>-84</v>
      </c>
      <c r="F24" s="42">
        <v>40</v>
      </c>
      <c r="G24" s="40">
        <v>23</v>
      </c>
      <c r="H24" s="40">
        <v>63</v>
      </c>
      <c r="I24" s="40">
        <v>21</v>
      </c>
      <c r="J24" s="40">
        <v>16</v>
      </c>
      <c r="K24" s="40">
        <v>37</v>
      </c>
      <c r="L24" s="40">
        <v>11</v>
      </c>
      <c r="M24" s="40">
        <v>26</v>
      </c>
      <c r="N24" s="40">
        <v>27</v>
      </c>
      <c r="O24" s="40">
        <v>24</v>
      </c>
      <c r="P24" s="180">
        <v>51</v>
      </c>
      <c r="Q24" s="258" t="s">
        <v>19</v>
      </c>
      <c r="R24" s="38" t="s">
        <v>130</v>
      </c>
      <c r="S24" s="40">
        <v>22</v>
      </c>
      <c r="T24" s="40">
        <v>24</v>
      </c>
      <c r="U24" s="40">
        <v>5</v>
      </c>
      <c r="V24" s="40">
        <v>31</v>
      </c>
      <c r="W24" s="40">
        <v>74</v>
      </c>
      <c r="X24" s="40">
        <v>45</v>
      </c>
      <c r="Y24" s="40">
        <v>17</v>
      </c>
      <c r="Z24" s="40">
        <v>72</v>
      </c>
      <c r="AA24" s="40">
        <v>18</v>
      </c>
      <c r="AB24" s="40">
        <v>12</v>
      </c>
      <c r="AC24" s="40">
        <v>10</v>
      </c>
      <c r="AD24" s="40">
        <v>49</v>
      </c>
      <c r="AE24" s="40">
        <v>4</v>
      </c>
      <c r="AF24" s="40">
        <v>8</v>
      </c>
      <c r="AG24" s="40">
        <v>6</v>
      </c>
    </row>
    <row r="25" spans="1:33" s="6" customFormat="1" ht="30" customHeight="1">
      <c r="A25" s="259"/>
      <c r="B25" s="19" t="s">
        <v>131</v>
      </c>
      <c r="C25" s="10">
        <v>1</v>
      </c>
      <c r="D25" s="164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9"/>
      <c r="R25" s="18" t="s">
        <v>131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8" t="s">
        <v>24</v>
      </c>
      <c r="B27" s="38" t="s">
        <v>133</v>
      </c>
      <c r="C27" s="39">
        <v>59</v>
      </c>
      <c r="D27" s="201">
        <v>74</v>
      </c>
      <c r="E27" s="110">
        <v>-15</v>
      </c>
      <c r="F27" s="42">
        <v>0</v>
      </c>
      <c r="G27" s="40">
        <v>0</v>
      </c>
      <c r="H27" s="40">
        <v>0</v>
      </c>
      <c r="I27" s="40">
        <v>0</v>
      </c>
      <c r="J27" s="40">
        <v>4</v>
      </c>
      <c r="K27" s="40">
        <v>4</v>
      </c>
      <c r="L27" s="40">
        <v>2</v>
      </c>
      <c r="M27" s="40">
        <v>0</v>
      </c>
      <c r="N27" s="40">
        <v>0</v>
      </c>
      <c r="O27" s="40">
        <v>2</v>
      </c>
      <c r="P27" s="40">
        <v>2</v>
      </c>
      <c r="Q27" s="258" t="s">
        <v>24</v>
      </c>
      <c r="R27" s="38" t="s">
        <v>133</v>
      </c>
      <c r="S27" s="40">
        <v>3</v>
      </c>
      <c r="T27" s="40">
        <v>1</v>
      </c>
      <c r="U27" s="40">
        <v>0</v>
      </c>
      <c r="V27" s="40">
        <v>4</v>
      </c>
      <c r="W27" s="40">
        <v>10</v>
      </c>
      <c r="X27" s="40">
        <v>6</v>
      </c>
      <c r="Y27" s="40">
        <v>3</v>
      </c>
      <c r="Z27" s="40">
        <v>0</v>
      </c>
      <c r="AA27" s="40">
        <v>4</v>
      </c>
      <c r="AB27" s="40">
        <v>3</v>
      </c>
      <c r="AC27" s="40">
        <v>1</v>
      </c>
      <c r="AD27" s="40">
        <v>7</v>
      </c>
      <c r="AE27" s="40">
        <v>4</v>
      </c>
      <c r="AF27" s="40">
        <v>4</v>
      </c>
      <c r="AG27" s="40">
        <v>1</v>
      </c>
    </row>
    <row r="28" spans="1:33" s="54" customFormat="1" ht="30" customHeight="1">
      <c r="A28" s="259"/>
      <c r="B28" s="19" t="s">
        <v>438</v>
      </c>
      <c r="C28" s="10">
        <v>6</v>
      </c>
      <c r="D28" s="164">
        <v>0</v>
      </c>
      <c r="E28" s="27">
        <v>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9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2</v>
      </c>
      <c r="AF28" s="8">
        <v>4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36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585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20. BILANS BEZROBOTNYCH DO 30 ROKU ŻYCIA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46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21027</v>
      </c>
      <c r="D6" s="8">
        <v>27697</v>
      </c>
      <c r="E6" s="11">
        <v>-6670</v>
      </c>
      <c r="F6" s="9">
        <v>1305</v>
      </c>
      <c r="G6" s="8">
        <v>693</v>
      </c>
      <c r="H6" s="8">
        <v>1998</v>
      </c>
      <c r="I6" s="8">
        <v>771</v>
      </c>
      <c r="J6" s="8">
        <v>561</v>
      </c>
      <c r="K6" s="8">
        <v>1332</v>
      </c>
      <c r="L6" s="8">
        <v>967</v>
      </c>
      <c r="M6" s="8">
        <v>1238</v>
      </c>
      <c r="N6" s="8">
        <v>1068</v>
      </c>
      <c r="O6" s="8">
        <v>1502</v>
      </c>
      <c r="P6" s="8">
        <v>2570</v>
      </c>
      <c r="Q6" s="7" t="s">
        <v>12</v>
      </c>
      <c r="R6" s="18" t="s">
        <v>249</v>
      </c>
      <c r="S6" s="8">
        <v>771</v>
      </c>
      <c r="T6" s="8">
        <v>693</v>
      </c>
      <c r="U6" s="8">
        <v>698</v>
      </c>
      <c r="V6" s="8">
        <v>642</v>
      </c>
      <c r="W6" s="8">
        <v>2279</v>
      </c>
      <c r="X6" s="8">
        <v>1375</v>
      </c>
      <c r="Y6" s="8">
        <v>560</v>
      </c>
      <c r="Z6" s="8">
        <v>1024</v>
      </c>
      <c r="AA6" s="8">
        <v>864</v>
      </c>
      <c r="AB6" s="8">
        <v>533</v>
      </c>
      <c r="AC6" s="8">
        <v>643</v>
      </c>
      <c r="AD6" s="8">
        <v>808</v>
      </c>
      <c r="AE6" s="8">
        <v>707</v>
      </c>
      <c r="AF6" s="8">
        <v>541</v>
      </c>
      <c r="AG6" s="8">
        <v>784</v>
      </c>
    </row>
    <row r="7" spans="1:33" s="15" customFormat="1" ht="30" customHeight="1">
      <c r="A7" s="258" t="s">
        <v>17</v>
      </c>
      <c r="B7" s="38" t="s">
        <v>248</v>
      </c>
      <c r="C7" s="39">
        <v>16833</v>
      </c>
      <c r="D7" s="40">
        <v>18417</v>
      </c>
      <c r="E7" s="41">
        <v>-1584</v>
      </c>
      <c r="F7" s="42">
        <v>1349</v>
      </c>
      <c r="G7" s="40">
        <v>643</v>
      </c>
      <c r="H7" s="40">
        <v>1992</v>
      </c>
      <c r="I7" s="40">
        <v>992</v>
      </c>
      <c r="J7" s="40">
        <v>488</v>
      </c>
      <c r="K7" s="40">
        <v>1480</v>
      </c>
      <c r="L7" s="40">
        <v>1021</v>
      </c>
      <c r="M7" s="40">
        <v>995</v>
      </c>
      <c r="N7" s="40">
        <v>826</v>
      </c>
      <c r="O7" s="40">
        <v>904</v>
      </c>
      <c r="P7" s="40">
        <v>1730</v>
      </c>
      <c r="Q7" s="258" t="s">
        <v>17</v>
      </c>
      <c r="R7" s="38" t="s">
        <v>248</v>
      </c>
      <c r="S7" s="40">
        <v>504</v>
      </c>
      <c r="T7" s="40">
        <v>576</v>
      </c>
      <c r="U7" s="40">
        <v>479</v>
      </c>
      <c r="V7" s="40">
        <v>513</v>
      </c>
      <c r="W7" s="40">
        <v>1646</v>
      </c>
      <c r="X7" s="40">
        <v>984</v>
      </c>
      <c r="Y7" s="40">
        <v>444</v>
      </c>
      <c r="Z7" s="40">
        <v>812</v>
      </c>
      <c r="AA7" s="40">
        <v>501</v>
      </c>
      <c r="AB7" s="40">
        <v>459</v>
      </c>
      <c r="AC7" s="40">
        <v>487</v>
      </c>
      <c r="AD7" s="40">
        <v>771</v>
      </c>
      <c r="AE7" s="40">
        <v>509</v>
      </c>
      <c r="AF7" s="40">
        <v>316</v>
      </c>
      <c r="AG7" s="40">
        <v>614</v>
      </c>
    </row>
    <row r="8" spans="1:33" s="152" customFormat="1" ht="30" customHeight="1">
      <c r="A8" s="260"/>
      <c r="B8" s="151" t="s">
        <v>83</v>
      </c>
      <c r="C8" s="10">
        <v>3387</v>
      </c>
      <c r="D8" s="8">
        <v>3675</v>
      </c>
      <c r="E8" s="11">
        <v>-288</v>
      </c>
      <c r="F8" s="9">
        <v>397</v>
      </c>
      <c r="G8" s="8">
        <v>178</v>
      </c>
      <c r="H8" s="8">
        <v>575</v>
      </c>
      <c r="I8" s="8">
        <v>209</v>
      </c>
      <c r="J8" s="8">
        <v>80</v>
      </c>
      <c r="K8" s="8">
        <v>289</v>
      </c>
      <c r="L8" s="8">
        <v>354</v>
      </c>
      <c r="M8" s="8">
        <v>202</v>
      </c>
      <c r="N8" s="8">
        <v>173</v>
      </c>
      <c r="O8" s="8">
        <v>143</v>
      </c>
      <c r="P8" s="8">
        <v>316</v>
      </c>
      <c r="Q8" s="260"/>
      <c r="R8" s="151" t="s">
        <v>83</v>
      </c>
      <c r="S8" s="8">
        <v>93</v>
      </c>
      <c r="T8" s="8">
        <v>134</v>
      </c>
      <c r="U8" s="8">
        <v>95</v>
      </c>
      <c r="V8" s="8">
        <v>94</v>
      </c>
      <c r="W8" s="8">
        <v>252</v>
      </c>
      <c r="X8" s="8">
        <v>121</v>
      </c>
      <c r="Y8" s="8">
        <v>81</v>
      </c>
      <c r="Z8" s="8">
        <v>141</v>
      </c>
      <c r="AA8" s="8">
        <v>70</v>
      </c>
      <c r="AB8" s="8">
        <v>91</v>
      </c>
      <c r="AC8" s="8">
        <v>81</v>
      </c>
      <c r="AD8" s="8">
        <v>137</v>
      </c>
      <c r="AE8" s="8">
        <v>96</v>
      </c>
      <c r="AF8" s="8">
        <v>58</v>
      </c>
      <c r="AG8" s="8">
        <v>107</v>
      </c>
    </row>
    <row r="9" spans="1:33" s="152" customFormat="1" ht="30" customHeight="1">
      <c r="A9" s="260"/>
      <c r="B9" s="151" t="s">
        <v>84</v>
      </c>
      <c r="C9" s="10">
        <v>13446</v>
      </c>
      <c r="D9" s="8">
        <v>14742</v>
      </c>
      <c r="E9" s="11">
        <v>-1296</v>
      </c>
      <c r="F9" s="9">
        <v>952</v>
      </c>
      <c r="G9" s="8">
        <v>465</v>
      </c>
      <c r="H9" s="8">
        <v>1417</v>
      </c>
      <c r="I9" s="8">
        <v>783</v>
      </c>
      <c r="J9" s="8">
        <v>408</v>
      </c>
      <c r="K9" s="8">
        <v>1191</v>
      </c>
      <c r="L9" s="8">
        <v>667</v>
      </c>
      <c r="M9" s="8">
        <v>793</v>
      </c>
      <c r="N9" s="8">
        <v>653</v>
      </c>
      <c r="O9" s="8">
        <v>761</v>
      </c>
      <c r="P9" s="8">
        <v>1414</v>
      </c>
      <c r="Q9" s="260"/>
      <c r="R9" s="151" t="s">
        <v>84</v>
      </c>
      <c r="S9" s="8">
        <v>411</v>
      </c>
      <c r="T9" s="8">
        <v>442</v>
      </c>
      <c r="U9" s="8">
        <v>384</v>
      </c>
      <c r="V9" s="8">
        <v>419</v>
      </c>
      <c r="W9" s="8">
        <v>1394</v>
      </c>
      <c r="X9" s="8">
        <v>863</v>
      </c>
      <c r="Y9" s="8">
        <v>363</v>
      </c>
      <c r="Z9" s="8">
        <v>671</v>
      </c>
      <c r="AA9" s="8">
        <v>431</v>
      </c>
      <c r="AB9" s="8">
        <v>368</v>
      </c>
      <c r="AC9" s="8">
        <v>406</v>
      </c>
      <c r="AD9" s="8">
        <v>634</v>
      </c>
      <c r="AE9" s="8">
        <v>413</v>
      </c>
      <c r="AF9" s="8">
        <v>258</v>
      </c>
      <c r="AG9" s="8">
        <v>507</v>
      </c>
    </row>
    <row r="10" spans="1:33" s="152" customFormat="1" ht="30" customHeight="1">
      <c r="A10" s="260"/>
      <c r="B10" s="151" t="s">
        <v>85</v>
      </c>
      <c r="C10" s="153">
        <v>15</v>
      </c>
      <c r="D10" s="8">
        <v>12</v>
      </c>
      <c r="E10" s="11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4</v>
      </c>
      <c r="Y10" s="8">
        <v>2</v>
      </c>
      <c r="Z10" s="8">
        <v>0</v>
      </c>
      <c r="AA10" s="8">
        <v>0</v>
      </c>
      <c r="AB10" s="8">
        <v>3</v>
      </c>
      <c r="AC10" s="8">
        <v>1</v>
      </c>
      <c r="AD10" s="8">
        <v>0</v>
      </c>
      <c r="AE10" s="8">
        <v>0</v>
      </c>
      <c r="AF10" s="8">
        <v>2</v>
      </c>
      <c r="AG10" s="8">
        <v>1</v>
      </c>
    </row>
    <row r="11" spans="1:33" s="6" customFormat="1" ht="30" customHeight="1">
      <c r="A11" s="260"/>
      <c r="B11" s="18" t="s">
        <v>86</v>
      </c>
      <c r="C11" s="10">
        <v>142</v>
      </c>
      <c r="D11" s="8">
        <v>159</v>
      </c>
      <c r="E11" s="11">
        <v>-17</v>
      </c>
      <c r="F11" s="9">
        <v>0</v>
      </c>
      <c r="G11" s="8">
        <v>3</v>
      </c>
      <c r="H11" s="8">
        <v>3</v>
      </c>
      <c r="I11" s="8">
        <v>37</v>
      </c>
      <c r="J11" s="8">
        <v>8</v>
      </c>
      <c r="K11" s="8">
        <v>45</v>
      </c>
      <c r="L11" s="8">
        <v>0</v>
      </c>
      <c r="M11" s="8">
        <v>1</v>
      </c>
      <c r="N11" s="8">
        <v>5</v>
      </c>
      <c r="O11" s="8">
        <v>20</v>
      </c>
      <c r="P11" s="8">
        <v>25</v>
      </c>
      <c r="Q11" s="260"/>
      <c r="R11" s="18" t="s">
        <v>86</v>
      </c>
      <c r="S11" s="8">
        <v>0</v>
      </c>
      <c r="T11" s="8">
        <v>1</v>
      </c>
      <c r="U11" s="8">
        <v>6</v>
      </c>
      <c r="V11" s="8">
        <v>0</v>
      </c>
      <c r="W11" s="8">
        <v>11</v>
      </c>
      <c r="X11" s="8">
        <v>17</v>
      </c>
      <c r="Y11" s="8">
        <v>1</v>
      </c>
      <c r="Z11" s="8">
        <v>5</v>
      </c>
      <c r="AA11" s="8">
        <v>3</v>
      </c>
      <c r="AB11" s="8">
        <v>0</v>
      </c>
      <c r="AC11" s="8">
        <v>20</v>
      </c>
      <c r="AD11" s="8">
        <v>0</v>
      </c>
      <c r="AE11" s="8">
        <v>2</v>
      </c>
      <c r="AF11" s="8">
        <v>0</v>
      </c>
      <c r="AG11" s="8">
        <v>2</v>
      </c>
    </row>
    <row r="12" spans="1:33" s="6" customFormat="1" ht="30" customHeight="1">
      <c r="A12" s="260"/>
      <c r="B12" s="18" t="s">
        <v>87</v>
      </c>
      <c r="C12" s="10">
        <v>2101</v>
      </c>
      <c r="D12" s="8">
        <v>981</v>
      </c>
      <c r="E12" s="11">
        <v>1120</v>
      </c>
      <c r="F12" s="9">
        <v>196</v>
      </c>
      <c r="G12" s="8">
        <v>105</v>
      </c>
      <c r="H12" s="8">
        <v>301</v>
      </c>
      <c r="I12" s="8">
        <v>64</v>
      </c>
      <c r="J12" s="8">
        <v>51</v>
      </c>
      <c r="K12" s="8">
        <v>115</v>
      </c>
      <c r="L12" s="8">
        <v>123</v>
      </c>
      <c r="M12" s="8">
        <v>152</v>
      </c>
      <c r="N12" s="8">
        <v>68</v>
      </c>
      <c r="O12" s="8">
        <v>85</v>
      </c>
      <c r="P12" s="8">
        <v>153</v>
      </c>
      <c r="Q12" s="260"/>
      <c r="R12" s="18" t="s">
        <v>87</v>
      </c>
      <c r="S12" s="8">
        <v>26</v>
      </c>
      <c r="T12" s="8">
        <v>48</v>
      </c>
      <c r="U12" s="8">
        <v>68</v>
      </c>
      <c r="V12" s="8">
        <v>70</v>
      </c>
      <c r="W12" s="8">
        <v>278</v>
      </c>
      <c r="X12" s="8">
        <v>108</v>
      </c>
      <c r="Y12" s="8">
        <v>66</v>
      </c>
      <c r="Z12" s="8">
        <v>119</v>
      </c>
      <c r="AA12" s="8">
        <v>51</v>
      </c>
      <c r="AB12" s="8">
        <v>65</v>
      </c>
      <c r="AC12" s="8">
        <v>67</v>
      </c>
      <c r="AD12" s="8">
        <v>99</v>
      </c>
      <c r="AE12" s="8">
        <v>46</v>
      </c>
      <c r="AF12" s="8">
        <v>42</v>
      </c>
      <c r="AG12" s="8">
        <v>104</v>
      </c>
    </row>
    <row r="13" spans="1:33" s="6" customFormat="1" ht="30" customHeight="1">
      <c r="A13" s="26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292</v>
      </c>
      <c r="D14" s="8">
        <v>227</v>
      </c>
      <c r="E14" s="11">
        <v>65</v>
      </c>
      <c r="F14" s="9">
        <v>0</v>
      </c>
      <c r="G14" s="8">
        <v>1</v>
      </c>
      <c r="H14" s="8">
        <v>1</v>
      </c>
      <c r="I14" s="8">
        <v>58</v>
      </c>
      <c r="J14" s="8">
        <v>15</v>
      </c>
      <c r="K14" s="8">
        <v>73</v>
      </c>
      <c r="L14" s="8">
        <v>40</v>
      </c>
      <c r="M14" s="8">
        <v>41</v>
      </c>
      <c r="N14" s="8">
        <v>14</v>
      </c>
      <c r="O14" s="8">
        <v>16</v>
      </c>
      <c r="P14" s="8">
        <v>30</v>
      </c>
      <c r="Q14" s="260"/>
      <c r="R14" s="18" t="s">
        <v>89</v>
      </c>
      <c r="S14" s="8">
        <v>2</v>
      </c>
      <c r="T14" s="8">
        <v>17</v>
      </c>
      <c r="U14" s="8">
        <v>3</v>
      </c>
      <c r="V14" s="8">
        <v>0</v>
      </c>
      <c r="W14" s="8">
        <v>5</v>
      </c>
      <c r="X14" s="8">
        <v>40</v>
      </c>
      <c r="Y14" s="8">
        <v>4</v>
      </c>
      <c r="Z14" s="8">
        <v>1</v>
      </c>
      <c r="AA14" s="8">
        <v>1</v>
      </c>
      <c r="AB14" s="8">
        <v>15</v>
      </c>
      <c r="AC14" s="8">
        <v>9</v>
      </c>
      <c r="AD14" s="8">
        <v>1</v>
      </c>
      <c r="AE14" s="8">
        <v>6</v>
      </c>
      <c r="AF14" s="8">
        <v>3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85</v>
      </c>
      <c r="D15" s="8">
        <v>44</v>
      </c>
      <c r="E15" s="11">
        <v>41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2</v>
      </c>
      <c r="M15" s="8">
        <v>3</v>
      </c>
      <c r="N15" s="8">
        <v>0</v>
      </c>
      <c r="O15" s="8">
        <v>2</v>
      </c>
      <c r="P15" s="8">
        <v>2</v>
      </c>
      <c r="Q15" s="259"/>
      <c r="R15" s="18" t="s">
        <v>90</v>
      </c>
      <c r="S15" s="8">
        <v>0</v>
      </c>
      <c r="T15" s="8">
        <v>0</v>
      </c>
      <c r="U15" s="8">
        <v>2</v>
      </c>
      <c r="V15" s="8">
        <v>14</v>
      </c>
      <c r="W15" s="8">
        <v>4</v>
      </c>
      <c r="X15" s="8">
        <v>44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1</v>
      </c>
      <c r="AE15" s="8">
        <v>4</v>
      </c>
      <c r="AF15" s="8">
        <v>5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16913</v>
      </c>
      <c r="D16" s="40">
        <v>20000</v>
      </c>
      <c r="E16" s="41">
        <v>-3087</v>
      </c>
      <c r="F16" s="42">
        <v>1309</v>
      </c>
      <c r="G16" s="40">
        <v>681</v>
      </c>
      <c r="H16" s="40">
        <v>1990</v>
      </c>
      <c r="I16" s="40">
        <v>947</v>
      </c>
      <c r="J16" s="40">
        <v>467</v>
      </c>
      <c r="K16" s="40">
        <v>1414</v>
      </c>
      <c r="L16" s="40">
        <v>937</v>
      </c>
      <c r="M16" s="40">
        <v>905</v>
      </c>
      <c r="N16" s="40">
        <v>882</v>
      </c>
      <c r="O16" s="40">
        <v>1039</v>
      </c>
      <c r="P16" s="40">
        <v>1921</v>
      </c>
      <c r="Q16" s="4" t="s">
        <v>19</v>
      </c>
      <c r="R16" s="38" t="s">
        <v>250</v>
      </c>
      <c r="S16" s="40">
        <v>597</v>
      </c>
      <c r="T16" s="40">
        <v>576</v>
      </c>
      <c r="U16" s="40">
        <v>509</v>
      </c>
      <c r="V16" s="40">
        <v>513</v>
      </c>
      <c r="W16" s="40">
        <v>1592</v>
      </c>
      <c r="X16" s="40">
        <v>1014</v>
      </c>
      <c r="Y16" s="40">
        <v>434</v>
      </c>
      <c r="Z16" s="40">
        <v>767</v>
      </c>
      <c r="AA16" s="40">
        <v>552</v>
      </c>
      <c r="AB16" s="40">
        <v>465</v>
      </c>
      <c r="AC16" s="40">
        <v>540</v>
      </c>
      <c r="AD16" s="40">
        <v>752</v>
      </c>
      <c r="AE16" s="40">
        <v>509</v>
      </c>
      <c r="AF16" s="40">
        <v>354</v>
      </c>
      <c r="AG16" s="40">
        <v>572</v>
      </c>
    </row>
    <row r="17" spans="1:33" s="6" customFormat="1" ht="30" customHeight="1">
      <c r="A17" s="4" t="s">
        <v>103</v>
      </c>
      <c r="B17" s="18" t="s">
        <v>251</v>
      </c>
      <c r="C17" s="10">
        <v>8667</v>
      </c>
      <c r="D17" s="8">
        <v>9938</v>
      </c>
      <c r="E17" s="11">
        <v>-1271</v>
      </c>
      <c r="F17" s="9">
        <v>693</v>
      </c>
      <c r="G17" s="8">
        <v>331</v>
      </c>
      <c r="H17" s="8">
        <v>1024</v>
      </c>
      <c r="I17" s="8">
        <v>413</v>
      </c>
      <c r="J17" s="8">
        <v>267</v>
      </c>
      <c r="K17" s="8">
        <v>680</v>
      </c>
      <c r="L17" s="8">
        <v>548</v>
      </c>
      <c r="M17" s="8">
        <v>514</v>
      </c>
      <c r="N17" s="8">
        <v>394</v>
      </c>
      <c r="O17" s="8">
        <v>518</v>
      </c>
      <c r="P17" s="8">
        <v>912</v>
      </c>
      <c r="Q17" s="4" t="s">
        <v>103</v>
      </c>
      <c r="R17" s="18" t="s">
        <v>251</v>
      </c>
      <c r="S17" s="8">
        <v>297</v>
      </c>
      <c r="T17" s="8">
        <v>266</v>
      </c>
      <c r="U17" s="8">
        <v>297</v>
      </c>
      <c r="V17" s="8">
        <v>249</v>
      </c>
      <c r="W17" s="8">
        <v>839</v>
      </c>
      <c r="X17" s="8">
        <v>361</v>
      </c>
      <c r="Y17" s="8">
        <v>266</v>
      </c>
      <c r="Z17" s="8">
        <v>334</v>
      </c>
      <c r="AA17" s="8">
        <v>245</v>
      </c>
      <c r="AB17" s="8">
        <v>239</v>
      </c>
      <c r="AC17" s="8">
        <v>361</v>
      </c>
      <c r="AD17" s="8">
        <v>397</v>
      </c>
      <c r="AE17" s="8">
        <v>311</v>
      </c>
      <c r="AF17" s="8">
        <v>221</v>
      </c>
      <c r="AG17" s="8">
        <v>306</v>
      </c>
    </row>
    <row r="18" spans="1:33" s="6" customFormat="1" ht="30" customHeight="1">
      <c r="A18" s="4"/>
      <c r="B18" s="18" t="s">
        <v>114</v>
      </c>
      <c r="C18" s="10">
        <v>7101</v>
      </c>
      <c r="D18" s="8">
        <v>7508</v>
      </c>
      <c r="E18" s="11">
        <v>-407</v>
      </c>
      <c r="F18" s="9">
        <v>610</v>
      </c>
      <c r="G18" s="8">
        <v>271</v>
      </c>
      <c r="H18" s="8">
        <v>881</v>
      </c>
      <c r="I18" s="8">
        <v>273</v>
      </c>
      <c r="J18" s="8">
        <v>208</v>
      </c>
      <c r="K18" s="8">
        <v>481</v>
      </c>
      <c r="L18" s="8">
        <v>465</v>
      </c>
      <c r="M18" s="8">
        <v>435</v>
      </c>
      <c r="N18" s="8">
        <v>299</v>
      </c>
      <c r="O18" s="8">
        <v>380</v>
      </c>
      <c r="P18" s="8">
        <v>679</v>
      </c>
      <c r="Q18" s="4"/>
      <c r="R18" s="18" t="s">
        <v>114</v>
      </c>
      <c r="S18" s="8">
        <v>252</v>
      </c>
      <c r="T18" s="8">
        <v>211</v>
      </c>
      <c r="U18" s="8">
        <v>250</v>
      </c>
      <c r="V18" s="8">
        <v>214</v>
      </c>
      <c r="W18" s="8">
        <v>743</v>
      </c>
      <c r="X18" s="8">
        <v>291</v>
      </c>
      <c r="Y18" s="8">
        <v>192</v>
      </c>
      <c r="Z18" s="8">
        <v>303</v>
      </c>
      <c r="AA18" s="8">
        <v>203</v>
      </c>
      <c r="AB18" s="8">
        <v>187</v>
      </c>
      <c r="AC18" s="8">
        <v>278</v>
      </c>
      <c r="AD18" s="8">
        <v>359</v>
      </c>
      <c r="AE18" s="8">
        <v>234</v>
      </c>
      <c r="AF18" s="8">
        <v>174</v>
      </c>
      <c r="AG18" s="8">
        <v>269</v>
      </c>
    </row>
    <row r="19" spans="1:33" s="6" customFormat="1" ht="30" customHeight="1">
      <c r="A19" s="4"/>
      <c r="B19" s="18" t="s">
        <v>115</v>
      </c>
      <c r="C19" s="10">
        <v>1566</v>
      </c>
      <c r="D19" s="8">
        <v>2430</v>
      </c>
      <c r="E19" s="11">
        <v>-864</v>
      </c>
      <c r="F19" s="9">
        <v>83</v>
      </c>
      <c r="G19" s="8">
        <v>60</v>
      </c>
      <c r="H19" s="8">
        <v>143</v>
      </c>
      <c r="I19" s="8">
        <v>140</v>
      </c>
      <c r="J19" s="8">
        <v>59</v>
      </c>
      <c r="K19" s="8">
        <v>199</v>
      </c>
      <c r="L19" s="8">
        <v>83</v>
      </c>
      <c r="M19" s="8">
        <v>79</v>
      </c>
      <c r="N19" s="8">
        <v>95</v>
      </c>
      <c r="O19" s="8">
        <v>138</v>
      </c>
      <c r="P19" s="8">
        <v>233</v>
      </c>
      <c r="Q19" s="4"/>
      <c r="R19" s="18" t="s">
        <v>115</v>
      </c>
      <c r="S19" s="8">
        <v>45</v>
      </c>
      <c r="T19" s="8">
        <v>55</v>
      </c>
      <c r="U19" s="8">
        <v>47</v>
      </c>
      <c r="V19" s="8">
        <v>35</v>
      </c>
      <c r="W19" s="8">
        <v>96</v>
      </c>
      <c r="X19" s="8">
        <v>70</v>
      </c>
      <c r="Y19" s="8">
        <v>74</v>
      </c>
      <c r="Z19" s="8">
        <v>31</v>
      </c>
      <c r="AA19" s="8">
        <v>42</v>
      </c>
      <c r="AB19" s="8">
        <v>52</v>
      </c>
      <c r="AC19" s="8">
        <v>83</v>
      </c>
      <c r="AD19" s="8">
        <v>38</v>
      </c>
      <c r="AE19" s="8">
        <v>77</v>
      </c>
      <c r="AF19" s="8">
        <v>47</v>
      </c>
      <c r="AG19" s="8">
        <v>37</v>
      </c>
    </row>
    <row r="20" spans="1:33" s="6" customFormat="1" ht="30" customHeight="1">
      <c r="A20" s="4" t="s">
        <v>104</v>
      </c>
      <c r="B20" s="18" t="s">
        <v>102</v>
      </c>
      <c r="C20" s="10">
        <v>2616</v>
      </c>
      <c r="D20" s="8">
        <v>3387</v>
      </c>
      <c r="E20" s="11">
        <v>-771</v>
      </c>
      <c r="F20" s="9">
        <v>137</v>
      </c>
      <c r="G20" s="8">
        <v>73</v>
      </c>
      <c r="H20" s="8">
        <v>210</v>
      </c>
      <c r="I20" s="8">
        <v>135</v>
      </c>
      <c r="J20" s="8">
        <v>59</v>
      </c>
      <c r="K20" s="8">
        <v>194</v>
      </c>
      <c r="L20" s="8">
        <v>142</v>
      </c>
      <c r="M20" s="8">
        <v>140</v>
      </c>
      <c r="N20" s="8">
        <v>168</v>
      </c>
      <c r="O20" s="8">
        <v>216</v>
      </c>
      <c r="P20" s="8">
        <v>384</v>
      </c>
      <c r="Q20" s="4" t="s">
        <v>104</v>
      </c>
      <c r="R20" s="18" t="s">
        <v>102</v>
      </c>
      <c r="S20" s="8">
        <v>119</v>
      </c>
      <c r="T20" s="8">
        <v>87</v>
      </c>
      <c r="U20" s="8">
        <v>61</v>
      </c>
      <c r="V20" s="8">
        <v>111</v>
      </c>
      <c r="W20" s="8">
        <v>205</v>
      </c>
      <c r="X20" s="8">
        <v>222</v>
      </c>
      <c r="Y20" s="8">
        <v>71</v>
      </c>
      <c r="Z20" s="8">
        <v>97</v>
      </c>
      <c r="AA20" s="8">
        <v>130</v>
      </c>
      <c r="AB20" s="8">
        <v>94</v>
      </c>
      <c r="AC20" s="8">
        <v>79</v>
      </c>
      <c r="AD20" s="8">
        <v>127</v>
      </c>
      <c r="AE20" s="8">
        <v>54</v>
      </c>
      <c r="AF20" s="8">
        <v>43</v>
      </c>
      <c r="AG20" s="8">
        <v>46</v>
      </c>
    </row>
    <row r="21" spans="1:33" s="6" customFormat="1" ht="56.25">
      <c r="A21" s="4" t="s">
        <v>105</v>
      </c>
      <c r="B21" s="18" t="s">
        <v>436</v>
      </c>
      <c r="C21" s="10">
        <v>885</v>
      </c>
      <c r="D21" s="8">
        <v>809</v>
      </c>
      <c r="E21" s="11">
        <v>76</v>
      </c>
      <c r="F21" s="9">
        <v>53</v>
      </c>
      <c r="G21" s="8">
        <v>35</v>
      </c>
      <c r="H21" s="8">
        <v>88</v>
      </c>
      <c r="I21" s="8">
        <v>92</v>
      </c>
      <c r="J21" s="8">
        <v>24</v>
      </c>
      <c r="K21" s="8">
        <v>116</v>
      </c>
      <c r="L21" s="8">
        <v>9</v>
      </c>
      <c r="M21" s="8">
        <v>40</v>
      </c>
      <c r="N21" s="8">
        <v>172</v>
      </c>
      <c r="O21" s="8">
        <v>100</v>
      </c>
      <c r="P21" s="8">
        <v>272</v>
      </c>
      <c r="Q21" s="4" t="s">
        <v>105</v>
      </c>
      <c r="R21" s="18" t="s">
        <v>436</v>
      </c>
      <c r="S21" s="8">
        <v>37</v>
      </c>
      <c r="T21" s="8">
        <v>39</v>
      </c>
      <c r="U21" s="8">
        <v>16</v>
      </c>
      <c r="V21" s="8">
        <v>20</v>
      </c>
      <c r="W21" s="8">
        <v>6</v>
      </c>
      <c r="X21" s="8">
        <v>131</v>
      </c>
      <c r="Y21" s="8">
        <v>14</v>
      </c>
      <c r="Z21" s="8">
        <v>7</v>
      </c>
      <c r="AA21" s="8">
        <v>12</v>
      </c>
      <c r="AB21" s="8">
        <v>19</v>
      </c>
      <c r="AC21" s="8">
        <v>5</v>
      </c>
      <c r="AD21" s="8">
        <v>9</v>
      </c>
      <c r="AE21" s="8">
        <v>1</v>
      </c>
      <c r="AF21" s="8">
        <v>5</v>
      </c>
      <c r="AG21" s="8">
        <v>39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2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2793</v>
      </c>
      <c r="D23" s="8">
        <v>3407</v>
      </c>
      <c r="E23" s="11">
        <v>-614</v>
      </c>
      <c r="F23" s="9">
        <v>307</v>
      </c>
      <c r="G23" s="8">
        <v>167</v>
      </c>
      <c r="H23" s="8">
        <v>474</v>
      </c>
      <c r="I23" s="8">
        <v>164</v>
      </c>
      <c r="J23" s="8">
        <v>48</v>
      </c>
      <c r="K23" s="8">
        <v>212</v>
      </c>
      <c r="L23" s="8">
        <v>179</v>
      </c>
      <c r="M23" s="8">
        <v>115</v>
      </c>
      <c r="N23" s="8">
        <v>83</v>
      </c>
      <c r="O23" s="8">
        <v>77</v>
      </c>
      <c r="P23" s="8">
        <v>160</v>
      </c>
      <c r="Q23" s="4" t="s">
        <v>107</v>
      </c>
      <c r="R23" s="18" t="s">
        <v>93</v>
      </c>
      <c r="S23" s="8">
        <v>92</v>
      </c>
      <c r="T23" s="8">
        <v>126</v>
      </c>
      <c r="U23" s="8">
        <v>70</v>
      </c>
      <c r="V23" s="8">
        <v>79</v>
      </c>
      <c r="W23" s="8">
        <v>357</v>
      </c>
      <c r="X23" s="8">
        <v>170</v>
      </c>
      <c r="Y23" s="8">
        <v>39</v>
      </c>
      <c r="Z23" s="8">
        <v>131</v>
      </c>
      <c r="AA23" s="8">
        <v>69</v>
      </c>
      <c r="AB23" s="8">
        <v>62</v>
      </c>
      <c r="AC23" s="8">
        <v>58</v>
      </c>
      <c r="AD23" s="8">
        <v>131</v>
      </c>
      <c r="AE23" s="8">
        <v>81</v>
      </c>
      <c r="AF23" s="8">
        <v>59</v>
      </c>
      <c r="AG23" s="8">
        <v>129</v>
      </c>
    </row>
    <row r="24" spans="1:33" s="6" customFormat="1" ht="30" customHeight="1">
      <c r="A24" s="4" t="s">
        <v>108</v>
      </c>
      <c r="B24" s="18" t="s">
        <v>94</v>
      </c>
      <c r="C24" s="10">
        <v>1295</v>
      </c>
      <c r="D24" s="8">
        <v>1801</v>
      </c>
      <c r="E24" s="11">
        <v>-506</v>
      </c>
      <c r="F24" s="9">
        <v>78</v>
      </c>
      <c r="G24" s="8">
        <v>53</v>
      </c>
      <c r="H24" s="8">
        <v>131</v>
      </c>
      <c r="I24" s="8">
        <v>77</v>
      </c>
      <c r="J24" s="8">
        <v>45</v>
      </c>
      <c r="K24" s="8">
        <v>122</v>
      </c>
      <c r="L24" s="8">
        <v>30</v>
      </c>
      <c r="M24" s="8">
        <v>74</v>
      </c>
      <c r="N24" s="8">
        <v>41</v>
      </c>
      <c r="O24" s="8">
        <v>86</v>
      </c>
      <c r="P24" s="173">
        <v>127</v>
      </c>
      <c r="Q24" s="4" t="s">
        <v>108</v>
      </c>
      <c r="R24" s="18" t="s">
        <v>94</v>
      </c>
      <c r="S24" s="8">
        <v>37</v>
      </c>
      <c r="T24" s="8">
        <v>41</v>
      </c>
      <c r="U24" s="8">
        <v>49</v>
      </c>
      <c r="V24" s="8">
        <v>41</v>
      </c>
      <c r="W24" s="8">
        <v>148</v>
      </c>
      <c r="X24" s="8">
        <v>87</v>
      </c>
      <c r="Y24" s="8">
        <v>34</v>
      </c>
      <c r="Z24" s="8">
        <v>70</v>
      </c>
      <c r="AA24" s="8">
        <v>63</v>
      </c>
      <c r="AB24" s="8">
        <v>46</v>
      </c>
      <c r="AC24" s="8">
        <v>33</v>
      </c>
      <c r="AD24" s="8">
        <v>69</v>
      </c>
      <c r="AE24" s="8">
        <v>42</v>
      </c>
      <c r="AF24" s="8">
        <v>18</v>
      </c>
      <c r="AG24" s="8">
        <v>33</v>
      </c>
    </row>
    <row r="25" spans="1:33" s="6" customFormat="1" ht="30" customHeight="1">
      <c r="A25" s="4" t="s">
        <v>109</v>
      </c>
      <c r="B25" s="18" t="s">
        <v>95</v>
      </c>
      <c r="C25" s="10">
        <v>10</v>
      </c>
      <c r="D25" s="8">
        <v>11</v>
      </c>
      <c r="E25" s="11">
        <v>-1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18</v>
      </c>
      <c r="D26" s="8">
        <v>47</v>
      </c>
      <c r="E26" s="11">
        <v>-29</v>
      </c>
      <c r="F26" s="9">
        <v>4</v>
      </c>
      <c r="G26" s="8">
        <v>0</v>
      </c>
      <c r="H26" s="8">
        <v>4</v>
      </c>
      <c r="I26" s="8">
        <v>1</v>
      </c>
      <c r="J26" s="8">
        <v>0</v>
      </c>
      <c r="K26" s="8">
        <v>1</v>
      </c>
      <c r="L26" s="8">
        <v>2</v>
      </c>
      <c r="M26" s="8">
        <v>1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3</v>
      </c>
      <c r="AB26" s="8">
        <v>0</v>
      </c>
      <c r="AC26" s="8">
        <v>2</v>
      </c>
      <c r="AD26" s="8">
        <v>0</v>
      </c>
      <c r="AE26" s="8">
        <v>0</v>
      </c>
      <c r="AF26" s="8">
        <v>0</v>
      </c>
      <c r="AG26" s="8">
        <v>4</v>
      </c>
    </row>
    <row r="27" spans="1:33" s="6" customFormat="1" ht="30" customHeight="1">
      <c r="A27" s="5" t="s">
        <v>111</v>
      </c>
      <c r="B27" s="18" t="s">
        <v>99</v>
      </c>
      <c r="C27" s="10">
        <v>629</v>
      </c>
      <c r="D27" s="8">
        <v>598</v>
      </c>
      <c r="E27" s="11">
        <v>31</v>
      </c>
      <c r="F27" s="9">
        <v>34</v>
      </c>
      <c r="G27" s="8">
        <v>22</v>
      </c>
      <c r="H27" s="8">
        <v>56</v>
      </c>
      <c r="I27" s="8">
        <v>65</v>
      </c>
      <c r="J27" s="8">
        <v>24</v>
      </c>
      <c r="K27" s="8">
        <v>89</v>
      </c>
      <c r="L27" s="8">
        <v>26</v>
      </c>
      <c r="M27" s="8">
        <v>21</v>
      </c>
      <c r="N27" s="8">
        <v>24</v>
      </c>
      <c r="O27" s="8">
        <v>42</v>
      </c>
      <c r="P27" s="8">
        <v>66</v>
      </c>
      <c r="Q27" s="5" t="s">
        <v>111</v>
      </c>
      <c r="R27" s="18" t="s">
        <v>99</v>
      </c>
      <c r="S27" s="8">
        <v>14</v>
      </c>
      <c r="T27" s="8">
        <v>17</v>
      </c>
      <c r="U27" s="8">
        <v>16</v>
      </c>
      <c r="V27" s="8">
        <v>13</v>
      </c>
      <c r="W27" s="8">
        <v>33</v>
      </c>
      <c r="X27" s="8">
        <v>42</v>
      </c>
      <c r="Y27" s="8">
        <v>10</v>
      </c>
      <c r="Z27" s="8">
        <v>128</v>
      </c>
      <c r="AA27" s="8">
        <v>30</v>
      </c>
      <c r="AB27" s="8">
        <v>5</v>
      </c>
      <c r="AC27" s="8">
        <v>2</v>
      </c>
      <c r="AD27" s="8">
        <v>19</v>
      </c>
      <c r="AE27" s="8">
        <v>20</v>
      </c>
      <c r="AF27" s="8">
        <v>7</v>
      </c>
      <c r="AG27" s="8">
        <v>15</v>
      </c>
    </row>
    <row r="28" spans="1:33" s="6" customFormat="1" ht="37.5">
      <c r="A28" s="4" t="s">
        <v>22</v>
      </c>
      <c r="B28" s="18" t="s">
        <v>135</v>
      </c>
      <c r="C28" s="10">
        <v>746</v>
      </c>
      <c r="D28" s="8">
        <v>900</v>
      </c>
      <c r="E28" s="11">
        <v>-154</v>
      </c>
      <c r="F28" s="9">
        <v>57</v>
      </c>
      <c r="G28" s="8">
        <v>31</v>
      </c>
      <c r="H28" s="8">
        <v>88</v>
      </c>
      <c r="I28" s="8">
        <v>31</v>
      </c>
      <c r="J28" s="8">
        <v>21</v>
      </c>
      <c r="K28" s="8">
        <v>52</v>
      </c>
      <c r="L28" s="8">
        <v>40</v>
      </c>
      <c r="M28" s="8">
        <v>40</v>
      </c>
      <c r="N28" s="8">
        <v>31</v>
      </c>
      <c r="O28" s="8">
        <v>53</v>
      </c>
      <c r="P28" s="8">
        <v>84</v>
      </c>
      <c r="Q28" s="7" t="s">
        <v>22</v>
      </c>
      <c r="R28" s="18" t="s">
        <v>135</v>
      </c>
      <c r="S28" s="8">
        <v>26</v>
      </c>
      <c r="T28" s="8">
        <v>20</v>
      </c>
      <c r="U28" s="8">
        <v>34</v>
      </c>
      <c r="V28" s="8">
        <v>25</v>
      </c>
      <c r="W28" s="8">
        <v>85</v>
      </c>
      <c r="X28" s="8">
        <v>45</v>
      </c>
      <c r="Y28" s="8">
        <v>21</v>
      </c>
      <c r="Z28" s="8">
        <v>33</v>
      </c>
      <c r="AA28" s="8">
        <v>30</v>
      </c>
      <c r="AB28" s="8">
        <v>22</v>
      </c>
      <c r="AC28" s="8">
        <v>20</v>
      </c>
      <c r="AD28" s="8">
        <v>30</v>
      </c>
      <c r="AE28" s="8">
        <v>11</v>
      </c>
      <c r="AF28" s="8">
        <v>15</v>
      </c>
      <c r="AG28" s="8">
        <v>25</v>
      </c>
    </row>
    <row r="29" spans="1:33" s="45" customFormat="1" ht="30" customHeight="1">
      <c r="A29" s="273" t="s">
        <v>24</v>
      </c>
      <c r="B29" s="38" t="s">
        <v>100</v>
      </c>
      <c r="C29" s="39">
        <v>20201</v>
      </c>
      <c r="D29" s="40">
        <v>25214</v>
      </c>
      <c r="E29" s="41">
        <v>-5013</v>
      </c>
      <c r="F29" s="42">
        <v>1288</v>
      </c>
      <c r="G29" s="40">
        <v>624</v>
      </c>
      <c r="H29" s="40">
        <v>1912</v>
      </c>
      <c r="I29" s="40">
        <v>785</v>
      </c>
      <c r="J29" s="40">
        <v>561</v>
      </c>
      <c r="K29" s="40">
        <v>1346</v>
      </c>
      <c r="L29" s="40">
        <v>1011</v>
      </c>
      <c r="M29" s="40">
        <v>1288</v>
      </c>
      <c r="N29" s="40">
        <v>981</v>
      </c>
      <c r="O29" s="40">
        <v>1314</v>
      </c>
      <c r="P29" s="40">
        <v>2295</v>
      </c>
      <c r="Q29" s="258" t="s">
        <v>24</v>
      </c>
      <c r="R29" s="43" t="s">
        <v>100</v>
      </c>
      <c r="S29" s="40">
        <v>652</v>
      </c>
      <c r="T29" s="40">
        <v>673</v>
      </c>
      <c r="U29" s="40">
        <v>634</v>
      </c>
      <c r="V29" s="40">
        <v>617</v>
      </c>
      <c r="W29" s="40">
        <v>2248</v>
      </c>
      <c r="X29" s="40">
        <v>1300</v>
      </c>
      <c r="Y29" s="40">
        <v>549</v>
      </c>
      <c r="Z29" s="40">
        <v>1036</v>
      </c>
      <c r="AA29" s="40">
        <v>783</v>
      </c>
      <c r="AB29" s="40">
        <v>505</v>
      </c>
      <c r="AC29" s="40">
        <v>570</v>
      </c>
      <c r="AD29" s="40">
        <v>797</v>
      </c>
      <c r="AE29" s="40">
        <v>696</v>
      </c>
      <c r="AF29" s="40">
        <v>488</v>
      </c>
      <c r="AG29" s="40">
        <v>801</v>
      </c>
    </row>
    <row r="30" spans="1:33" s="55" customFormat="1" ht="30" customHeight="1" thickBot="1">
      <c r="A30" s="274"/>
      <c r="B30" s="18" t="s">
        <v>113</v>
      </c>
      <c r="C30" s="12">
        <v>4960</v>
      </c>
      <c r="D30" s="13">
        <v>5992</v>
      </c>
      <c r="E30" s="14">
        <v>-1032</v>
      </c>
      <c r="F30" s="9">
        <v>401</v>
      </c>
      <c r="G30" s="8">
        <v>172</v>
      </c>
      <c r="H30" s="8">
        <v>573</v>
      </c>
      <c r="I30" s="8">
        <v>163</v>
      </c>
      <c r="J30" s="8">
        <v>109</v>
      </c>
      <c r="K30" s="8">
        <v>272</v>
      </c>
      <c r="L30" s="8">
        <v>349</v>
      </c>
      <c r="M30" s="8">
        <v>305</v>
      </c>
      <c r="N30" s="8">
        <v>195</v>
      </c>
      <c r="O30" s="8">
        <v>297</v>
      </c>
      <c r="P30" s="8">
        <v>492</v>
      </c>
      <c r="Q30" s="259"/>
      <c r="R30" s="53" t="s">
        <v>113</v>
      </c>
      <c r="S30" s="8">
        <v>149</v>
      </c>
      <c r="T30" s="8">
        <v>165</v>
      </c>
      <c r="U30" s="8">
        <v>169</v>
      </c>
      <c r="V30" s="8">
        <v>158</v>
      </c>
      <c r="W30" s="8">
        <v>554</v>
      </c>
      <c r="X30" s="8">
        <v>268</v>
      </c>
      <c r="Y30" s="8">
        <v>144</v>
      </c>
      <c r="Z30" s="8">
        <v>228</v>
      </c>
      <c r="AA30" s="8">
        <v>209</v>
      </c>
      <c r="AB30" s="8">
        <v>116</v>
      </c>
      <c r="AC30" s="8">
        <v>135</v>
      </c>
      <c r="AD30" s="8">
        <v>161</v>
      </c>
      <c r="AE30" s="8">
        <v>197</v>
      </c>
      <c r="AF30" s="8">
        <v>134</v>
      </c>
      <c r="AG30" s="8">
        <v>182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G9" sqref="G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584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21. PODJĘCIA PRACY I AKTYWIZACJA BEZROBOTNYCH DO 30 ROKU ŻYCIA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46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8667</v>
      </c>
      <c r="D6" s="201">
        <v>9938</v>
      </c>
      <c r="E6" s="110">
        <v>-1271</v>
      </c>
      <c r="F6" s="42">
        <v>693</v>
      </c>
      <c r="G6" s="40">
        <v>331</v>
      </c>
      <c r="H6" s="40">
        <v>1024</v>
      </c>
      <c r="I6" s="40">
        <v>413</v>
      </c>
      <c r="J6" s="40">
        <v>267</v>
      </c>
      <c r="K6" s="40">
        <v>680</v>
      </c>
      <c r="L6" s="40">
        <v>548</v>
      </c>
      <c r="M6" s="40">
        <v>514</v>
      </c>
      <c r="N6" s="40">
        <v>394</v>
      </c>
      <c r="O6" s="40">
        <v>518</v>
      </c>
      <c r="P6" s="40">
        <v>912</v>
      </c>
      <c r="Q6" s="3" t="s">
        <v>12</v>
      </c>
      <c r="R6" s="38" t="s">
        <v>252</v>
      </c>
      <c r="S6" s="40">
        <v>297</v>
      </c>
      <c r="T6" s="40">
        <v>266</v>
      </c>
      <c r="U6" s="40">
        <v>297</v>
      </c>
      <c r="V6" s="40">
        <v>249</v>
      </c>
      <c r="W6" s="40">
        <v>839</v>
      </c>
      <c r="X6" s="40">
        <v>361</v>
      </c>
      <c r="Y6" s="40">
        <v>266</v>
      </c>
      <c r="Z6" s="40">
        <v>334</v>
      </c>
      <c r="AA6" s="40">
        <v>245</v>
      </c>
      <c r="AB6" s="40">
        <v>239</v>
      </c>
      <c r="AC6" s="40">
        <v>361</v>
      </c>
      <c r="AD6" s="40">
        <v>397</v>
      </c>
      <c r="AE6" s="40">
        <v>311</v>
      </c>
      <c r="AF6" s="40">
        <v>221</v>
      </c>
      <c r="AG6" s="40">
        <v>306</v>
      </c>
    </row>
    <row r="7" spans="1:33" s="6" customFormat="1" ht="30" customHeight="1">
      <c r="A7" s="4" t="s">
        <v>188</v>
      </c>
      <c r="B7" s="18" t="s">
        <v>269</v>
      </c>
      <c r="C7" s="10">
        <v>7101</v>
      </c>
      <c r="D7" s="164">
        <v>7508</v>
      </c>
      <c r="E7" s="27">
        <v>-407</v>
      </c>
      <c r="F7" s="9">
        <v>610</v>
      </c>
      <c r="G7" s="8">
        <v>271</v>
      </c>
      <c r="H7" s="8">
        <v>881</v>
      </c>
      <c r="I7" s="8">
        <v>273</v>
      </c>
      <c r="J7" s="8">
        <v>208</v>
      </c>
      <c r="K7" s="8">
        <v>481</v>
      </c>
      <c r="L7" s="8">
        <v>465</v>
      </c>
      <c r="M7" s="8">
        <v>435</v>
      </c>
      <c r="N7" s="8">
        <v>299</v>
      </c>
      <c r="O7" s="8">
        <v>380</v>
      </c>
      <c r="P7" s="8">
        <v>679</v>
      </c>
      <c r="Q7" s="4" t="s">
        <v>188</v>
      </c>
      <c r="R7" s="18" t="s">
        <v>269</v>
      </c>
      <c r="S7" s="8">
        <v>252</v>
      </c>
      <c r="T7" s="8">
        <v>211</v>
      </c>
      <c r="U7" s="8">
        <v>250</v>
      </c>
      <c r="V7" s="8">
        <v>214</v>
      </c>
      <c r="W7" s="8">
        <v>743</v>
      </c>
      <c r="X7" s="8">
        <v>291</v>
      </c>
      <c r="Y7" s="8">
        <v>192</v>
      </c>
      <c r="Z7" s="8">
        <v>303</v>
      </c>
      <c r="AA7" s="8">
        <v>203</v>
      </c>
      <c r="AB7" s="8">
        <v>187</v>
      </c>
      <c r="AC7" s="8">
        <v>278</v>
      </c>
      <c r="AD7" s="8">
        <v>359</v>
      </c>
      <c r="AE7" s="8">
        <v>234</v>
      </c>
      <c r="AF7" s="8">
        <v>174</v>
      </c>
      <c r="AG7" s="8">
        <v>269</v>
      </c>
    </row>
    <row r="8" spans="1:33" s="6" customFormat="1" ht="30" customHeight="1">
      <c r="A8" s="4"/>
      <c r="B8" s="19" t="s">
        <v>127</v>
      </c>
      <c r="C8" s="10">
        <v>176</v>
      </c>
      <c r="D8" s="164">
        <v>196</v>
      </c>
      <c r="E8" s="27">
        <v>-20</v>
      </c>
      <c r="F8" s="9">
        <v>10</v>
      </c>
      <c r="G8" s="8">
        <v>5</v>
      </c>
      <c r="H8" s="8">
        <v>15</v>
      </c>
      <c r="I8" s="8">
        <v>2</v>
      </c>
      <c r="J8" s="8">
        <v>3</v>
      </c>
      <c r="K8" s="8">
        <v>5</v>
      </c>
      <c r="L8" s="8">
        <v>13</v>
      </c>
      <c r="M8" s="8">
        <v>15</v>
      </c>
      <c r="N8" s="8">
        <v>4</v>
      </c>
      <c r="O8" s="8">
        <v>9</v>
      </c>
      <c r="P8" s="8">
        <v>13</v>
      </c>
      <c r="Q8" s="4"/>
      <c r="R8" s="18" t="s">
        <v>127</v>
      </c>
      <c r="S8" s="8">
        <v>4</v>
      </c>
      <c r="T8" s="8">
        <v>8</v>
      </c>
      <c r="U8" s="8">
        <v>5</v>
      </c>
      <c r="V8" s="8">
        <v>6</v>
      </c>
      <c r="W8" s="8">
        <v>34</v>
      </c>
      <c r="X8" s="8">
        <v>3</v>
      </c>
      <c r="Y8" s="8">
        <v>1</v>
      </c>
      <c r="Z8" s="8">
        <v>11</v>
      </c>
      <c r="AA8" s="8">
        <v>8</v>
      </c>
      <c r="AB8" s="8">
        <v>2</v>
      </c>
      <c r="AC8" s="8">
        <v>6</v>
      </c>
      <c r="AD8" s="8">
        <v>9</v>
      </c>
      <c r="AE8" s="8">
        <v>6</v>
      </c>
      <c r="AF8" s="8">
        <v>7</v>
      </c>
      <c r="AG8" s="8">
        <v>5</v>
      </c>
    </row>
    <row r="9" spans="1:33" s="152" customFormat="1" ht="30" customHeight="1">
      <c r="A9" s="178"/>
      <c r="B9" s="150" t="s">
        <v>117</v>
      </c>
      <c r="C9" s="10">
        <v>153</v>
      </c>
      <c r="D9" s="164">
        <v>206</v>
      </c>
      <c r="E9" s="27">
        <v>-53</v>
      </c>
      <c r="F9" s="9">
        <v>0</v>
      </c>
      <c r="G9" s="8">
        <v>0</v>
      </c>
      <c r="H9" s="8">
        <v>0</v>
      </c>
      <c r="I9" s="8">
        <v>74</v>
      </c>
      <c r="J9" s="8">
        <v>44</v>
      </c>
      <c r="K9" s="8">
        <v>118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23</v>
      </c>
      <c r="U9" s="8">
        <v>0</v>
      </c>
      <c r="V9" s="8">
        <v>11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1566</v>
      </c>
      <c r="D10" s="164">
        <v>2430</v>
      </c>
      <c r="E10" s="27">
        <v>-864</v>
      </c>
      <c r="F10" s="9">
        <v>83</v>
      </c>
      <c r="G10" s="8">
        <v>60</v>
      </c>
      <c r="H10" s="8">
        <v>143</v>
      </c>
      <c r="I10" s="8">
        <v>140</v>
      </c>
      <c r="J10" s="8">
        <v>59</v>
      </c>
      <c r="K10" s="8">
        <v>199</v>
      </c>
      <c r="L10" s="8">
        <v>83</v>
      </c>
      <c r="M10" s="8">
        <v>79</v>
      </c>
      <c r="N10" s="8">
        <v>95</v>
      </c>
      <c r="O10" s="8">
        <v>138</v>
      </c>
      <c r="P10" s="8">
        <v>233</v>
      </c>
      <c r="Q10" s="178" t="s">
        <v>189</v>
      </c>
      <c r="R10" s="151" t="s">
        <v>268</v>
      </c>
      <c r="S10" s="8">
        <v>45</v>
      </c>
      <c r="T10" s="8">
        <v>55</v>
      </c>
      <c r="U10" s="8">
        <v>47</v>
      </c>
      <c r="V10" s="8">
        <v>35</v>
      </c>
      <c r="W10" s="8">
        <v>96</v>
      </c>
      <c r="X10" s="8">
        <v>70</v>
      </c>
      <c r="Y10" s="8">
        <v>74</v>
      </c>
      <c r="Z10" s="8">
        <v>31</v>
      </c>
      <c r="AA10" s="8">
        <v>42</v>
      </c>
      <c r="AB10" s="8">
        <v>52</v>
      </c>
      <c r="AC10" s="8">
        <v>83</v>
      </c>
      <c r="AD10" s="8">
        <v>38</v>
      </c>
      <c r="AE10" s="8">
        <v>77</v>
      </c>
      <c r="AF10" s="8">
        <v>47</v>
      </c>
      <c r="AG10" s="8">
        <v>37</v>
      </c>
    </row>
    <row r="11" spans="1:33" s="6" customFormat="1" ht="30" customHeight="1">
      <c r="A11" s="4"/>
      <c r="B11" s="19" t="s">
        <v>118</v>
      </c>
      <c r="C11" s="10">
        <v>357</v>
      </c>
      <c r="D11" s="164">
        <v>325</v>
      </c>
      <c r="E11" s="27">
        <v>32</v>
      </c>
      <c r="F11" s="9">
        <v>7</v>
      </c>
      <c r="G11" s="8">
        <v>6</v>
      </c>
      <c r="H11" s="8">
        <v>13</v>
      </c>
      <c r="I11" s="8">
        <v>2</v>
      </c>
      <c r="J11" s="8">
        <v>4</v>
      </c>
      <c r="K11" s="8">
        <v>6</v>
      </c>
      <c r="L11" s="8">
        <v>22</v>
      </c>
      <c r="M11" s="8">
        <v>52</v>
      </c>
      <c r="N11" s="8">
        <v>12</v>
      </c>
      <c r="O11" s="8">
        <v>17</v>
      </c>
      <c r="P11" s="8">
        <v>29</v>
      </c>
      <c r="Q11" s="4"/>
      <c r="R11" s="18" t="s">
        <v>118</v>
      </c>
      <c r="S11" s="8">
        <v>3</v>
      </c>
      <c r="T11" s="8">
        <v>15</v>
      </c>
      <c r="U11" s="8">
        <v>18</v>
      </c>
      <c r="V11" s="8">
        <v>13</v>
      </c>
      <c r="W11" s="8">
        <v>19</v>
      </c>
      <c r="X11" s="8">
        <v>21</v>
      </c>
      <c r="Y11" s="8">
        <v>28</v>
      </c>
      <c r="Z11" s="8">
        <v>0</v>
      </c>
      <c r="AA11" s="8">
        <v>3</v>
      </c>
      <c r="AB11" s="8">
        <v>19</v>
      </c>
      <c r="AC11" s="8">
        <v>40</v>
      </c>
      <c r="AD11" s="8">
        <v>9</v>
      </c>
      <c r="AE11" s="8">
        <v>24</v>
      </c>
      <c r="AF11" s="8">
        <v>21</v>
      </c>
      <c r="AG11" s="8">
        <v>2</v>
      </c>
    </row>
    <row r="12" spans="1:33" s="6" customFormat="1" ht="30" customHeight="1">
      <c r="A12" s="4"/>
      <c r="B12" s="19" t="s">
        <v>119</v>
      </c>
      <c r="C12" s="10">
        <v>247</v>
      </c>
      <c r="D12" s="164">
        <v>355</v>
      </c>
      <c r="E12" s="27">
        <v>-108</v>
      </c>
      <c r="F12" s="9">
        <v>1</v>
      </c>
      <c r="G12" s="8">
        <v>20</v>
      </c>
      <c r="H12" s="8">
        <v>21</v>
      </c>
      <c r="I12" s="8">
        <v>32</v>
      </c>
      <c r="J12" s="8">
        <v>13</v>
      </c>
      <c r="K12" s="8">
        <v>45</v>
      </c>
      <c r="L12" s="8">
        <v>0</v>
      </c>
      <c r="M12" s="8">
        <v>0</v>
      </c>
      <c r="N12" s="8">
        <v>13</v>
      </c>
      <c r="O12" s="8">
        <v>63</v>
      </c>
      <c r="P12" s="8">
        <v>76</v>
      </c>
      <c r="Q12" s="4"/>
      <c r="R12" s="18" t="s">
        <v>119</v>
      </c>
      <c r="S12" s="8">
        <v>1</v>
      </c>
      <c r="T12" s="8">
        <v>0</v>
      </c>
      <c r="U12" s="8">
        <v>6</v>
      </c>
      <c r="V12" s="8">
        <v>0</v>
      </c>
      <c r="W12" s="8">
        <v>15</v>
      </c>
      <c r="X12" s="8">
        <v>7</v>
      </c>
      <c r="Y12" s="8">
        <v>4</v>
      </c>
      <c r="Z12" s="8">
        <v>13</v>
      </c>
      <c r="AA12" s="8">
        <v>5</v>
      </c>
      <c r="AB12" s="8">
        <v>0</v>
      </c>
      <c r="AC12" s="8">
        <v>24</v>
      </c>
      <c r="AD12" s="8">
        <v>2</v>
      </c>
      <c r="AE12" s="8">
        <v>15</v>
      </c>
      <c r="AF12" s="8">
        <v>0</v>
      </c>
      <c r="AG12" s="8">
        <v>13</v>
      </c>
    </row>
    <row r="13" spans="1:33" s="6" customFormat="1" ht="30" customHeight="1">
      <c r="A13" s="4"/>
      <c r="B13" s="19" t="s">
        <v>120</v>
      </c>
      <c r="C13" s="10">
        <v>130</v>
      </c>
      <c r="D13" s="164">
        <v>175</v>
      </c>
      <c r="E13" s="27">
        <v>-45</v>
      </c>
      <c r="F13" s="9">
        <v>15</v>
      </c>
      <c r="G13" s="8">
        <v>7</v>
      </c>
      <c r="H13" s="8">
        <v>22</v>
      </c>
      <c r="I13" s="8">
        <v>15</v>
      </c>
      <c r="J13" s="8">
        <v>7</v>
      </c>
      <c r="K13" s="8">
        <v>22</v>
      </c>
      <c r="L13" s="8">
        <v>6</v>
      </c>
      <c r="M13" s="8">
        <v>0</v>
      </c>
      <c r="N13" s="8">
        <v>13</v>
      </c>
      <c r="O13" s="8">
        <v>10</v>
      </c>
      <c r="P13" s="8">
        <v>23</v>
      </c>
      <c r="Q13" s="4"/>
      <c r="R13" s="18" t="s">
        <v>120</v>
      </c>
      <c r="S13" s="8">
        <v>5</v>
      </c>
      <c r="T13" s="8">
        <v>5</v>
      </c>
      <c r="U13" s="8">
        <v>8</v>
      </c>
      <c r="V13" s="8">
        <v>0</v>
      </c>
      <c r="W13" s="8">
        <v>1</v>
      </c>
      <c r="X13" s="8">
        <v>2</v>
      </c>
      <c r="Y13" s="8">
        <v>5</v>
      </c>
      <c r="Z13" s="8">
        <v>1</v>
      </c>
      <c r="AA13" s="8">
        <v>1</v>
      </c>
      <c r="AB13" s="8">
        <v>7</v>
      </c>
      <c r="AC13" s="8">
        <v>7</v>
      </c>
      <c r="AD13" s="8">
        <v>0</v>
      </c>
      <c r="AE13" s="8">
        <v>12</v>
      </c>
      <c r="AF13" s="8">
        <v>3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5</v>
      </c>
      <c r="D14" s="164">
        <v>4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183</v>
      </c>
      <c r="D15" s="164">
        <v>213</v>
      </c>
      <c r="E15" s="27">
        <v>-30</v>
      </c>
      <c r="F15" s="9">
        <v>17</v>
      </c>
      <c r="G15" s="8">
        <v>7</v>
      </c>
      <c r="H15" s="8">
        <v>24</v>
      </c>
      <c r="I15" s="8">
        <v>41</v>
      </c>
      <c r="J15" s="8">
        <v>20</v>
      </c>
      <c r="K15" s="8">
        <v>61</v>
      </c>
      <c r="L15" s="8">
        <v>6</v>
      </c>
      <c r="M15" s="8">
        <v>4</v>
      </c>
      <c r="N15" s="8">
        <v>13</v>
      </c>
      <c r="O15" s="8">
        <v>12</v>
      </c>
      <c r="P15" s="8">
        <v>25</v>
      </c>
      <c r="Q15" s="4"/>
      <c r="R15" s="18" t="s">
        <v>265</v>
      </c>
      <c r="S15" s="8">
        <v>5</v>
      </c>
      <c r="T15" s="8">
        <v>5</v>
      </c>
      <c r="U15" s="8">
        <v>1</v>
      </c>
      <c r="V15" s="8">
        <v>1</v>
      </c>
      <c r="W15" s="8">
        <v>11</v>
      </c>
      <c r="X15" s="8">
        <v>4</v>
      </c>
      <c r="Y15" s="8">
        <v>4</v>
      </c>
      <c r="Z15" s="8">
        <v>3</v>
      </c>
      <c r="AA15" s="8">
        <v>2</v>
      </c>
      <c r="AB15" s="8">
        <v>8</v>
      </c>
      <c r="AC15" s="8">
        <v>0</v>
      </c>
      <c r="AD15" s="8">
        <v>3</v>
      </c>
      <c r="AE15" s="8">
        <v>11</v>
      </c>
      <c r="AF15" s="8">
        <v>3</v>
      </c>
      <c r="AG15" s="8">
        <v>2</v>
      </c>
    </row>
    <row r="16" spans="1:33" s="6" customFormat="1" ht="37.5">
      <c r="A16" s="4"/>
      <c r="B16" s="19" t="s">
        <v>266</v>
      </c>
      <c r="C16" s="10">
        <v>144</v>
      </c>
      <c r="D16" s="164">
        <v>165</v>
      </c>
      <c r="E16" s="27">
        <v>-21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19</v>
      </c>
      <c r="M16" s="8">
        <v>2</v>
      </c>
      <c r="N16" s="8">
        <v>18</v>
      </c>
      <c r="O16" s="8">
        <v>13</v>
      </c>
      <c r="P16" s="8">
        <v>31</v>
      </c>
      <c r="Q16" s="4"/>
      <c r="R16" s="18" t="s">
        <v>266</v>
      </c>
      <c r="S16" s="8">
        <v>3</v>
      </c>
      <c r="T16" s="8">
        <v>2</v>
      </c>
      <c r="U16" s="8">
        <v>0</v>
      </c>
      <c r="V16" s="8">
        <v>3</v>
      </c>
      <c r="W16" s="8">
        <v>10</v>
      </c>
      <c r="X16" s="8">
        <v>1</v>
      </c>
      <c r="Y16" s="8">
        <v>25</v>
      </c>
      <c r="Z16" s="8">
        <v>0</v>
      </c>
      <c r="AA16" s="8">
        <v>14</v>
      </c>
      <c r="AB16" s="8">
        <v>0</v>
      </c>
      <c r="AC16" s="8">
        <v>8</v>
      </c>
      <c r="AD16" s="8">
        <v>13</v>
      </c>
      <c r="AE16" s="8">
        <v>0</v>
      </c>
      <c r="AF16" s="8">
        <v>6</v>
      </c>
      <c r="AG16" s="8">
        <v>7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18</v>
      </c>
      <c r="E17" s="27">
        <v>-12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3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2</v>
      </c>
      <c r="D20" s="164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497</v>
      </c>
      <c r="D21" s="164">
        <v>1179</v>
      </c>
      <c r="E21" s="27">
        <v>-682</v>
      </c>
      <c r="F21" s="9">
        <v>43</v>
      </c>
      <c r="G21" s="8">
        <v>20</v>
      </c>
      <c r="H21" s="8">
        <v>63</v>
      </c>
      <c r="I21" s="8">
        <v>50</v>
      </c>
      <c r="J21" s="8">
        <v>15</v>
      </c>
      <c r="K21" s="8">
        <v>65</v>
      </c>
      <c r="L21" s="8">
        <v>30</v>
      </c>
      <c r="M21" s="8">
        <v>19</v>
      </c>
      <c r="N21" s="8">
        <v>26</v>
      </c>
      <c r="O21" s="8">
        <v>22</v>
      </c>
      <c r="P21" s="8">
        <v>48</v>
      </c>
      <c r="Q21" s="5"/>
      <c r="R21" s="18" t="s">
        <v>125</v>
      </c>
      <c r="S21" s="8">
        <v>28</v>
      </c>
      <c r="T21" s="8">
        <v>28</v>
      </c>
      <c r="U21" s="8">
        <v>14</v>
      </c>
      <c r="V21" s="8">
        <v>18</v>
      </c>
      <c r="W21" s="8">
        <v>40</v>
      </c>
      <c r="X21" s="8">
        <v>35</v>
      </c>
      <c r="Y21" s="8">
        <v>8</v>
      </c>
      <c r="Z21" s="8">
        <v>14</v>
      </c>
      <c r="AA21" s="8">
        <v>17</v>
      </c>
      <c r="AB21" s="8">
        <v>18</v>
      </c>
      <c r="AC21" s="8">
        <v>4</v>
      </c>
      <c r="AD21" s="8">
        <v>11</v>
      </c>
      <c r="AE21" s="8">
        <v>15</v>
      </c>
      <c r="AF21" s="8">
        <v>12</v>
      </c>
      <c r="AG21" s="8">
        <v>10</v>
      </c>
    </row>
    <row r="22" spans="1:33" s="15" customFormat="1" ht="30" customHeight="1">
      <c r="A22" s="258" t="s">
        <v>17</v>
      </c>
      <c r="B22" s="38" t="s">
        <v>128</v>
      </c>
      <c r="C22" s="39">
        <v>362</v>
      </c>
      <c r="D22" s="201">
        <v>327</v>
      </c>
      <c r="E22" s="110">
        <v>35</v>
      </c>
      <c r="F22" s="42">
        <v>0</v>
      </c>
      <c r="G22" s="40">
        <v>0</v>
      </c>
      <c r="H22" s="40">
        <v>0</v>
      </c>
      <c r="I22" s="40">
        <v>58</v>
      </c>
      <c r="J22" s="40">
        <v>17</v>
      </c>
      <c r="K22" s="40">
        <v>75</v>
      </c>
      <c r="L22" s="40">
        <v>43</v>
      </c>
      <c r="M22" s="40">
        <v>58</v>
      </c>
      <c r="N22" s="40">
        <v>25</v>
      </c>
      <c r="O22" s="40">
        <v>24</v>
      </c>
      <c r="P22" s="40">
        <v>49</v>
      </c>
      <c r="Q22" s="258" t="s">
        <v>17</v>
      </c>
      <c r="R22" s="38" t="s">
        <v>128</v>
      </c>
      <c r="S22" s="40">
        <v>3</v>
      </c>
      <c r="T22" s="40">
        <v>24</v>
      </c>
      <c r="U22" s="40">
        <v>10</v>
      </c>
      <c r="V22" s="40">
        <v>3</v>
      </c>
      <c r="W22" s="40">
        <v>15</v>
      </c>
      <c r="X22" s="40">
        <v>31</v>
      </c>
      <c r="Y22" s="40">
        <v>5</v>
      </c>
      <c r="Z22" s="40">
        <v>3</v>
      </c>
      <c r="AA22" s="40">
        <v>5</v>
      </c>
      <c r="AB22" s="40">
        <v>15</v>
      </c>
      <c r="AC22" s="40">
        <v>10</v>
      </c>
      <c r="AD22" s="40">
        <v>4</v>
      </c>
      <c r="AE22" s="40">
        <v>6</v>
      </c>
      <c r="AF22" s="40">
        <v>3</v>
      </c>
      <c r="AG22" s="40">
        <v>0</v>
      </c>
    </row>
    <row r="23" spans="1:33" s="6" customFormat="1" ht="30" customHeight="1">
      <c r="A23" s="259"/>
      <c r="B23" s="19" t="s">
        <v>129</v>
      </c>
      <c r="C23" s="10">
        <v>26</v>
      </c>
      <c r="D23" s="164">
        <v>34</v>
      </c>
      <c r="E23" s="27">
        <v>-8</v>
      </c>
      <c r="F23" s="9">
        <v>0</v>
      </c>
      <c r="G23" s="8">
        <v>0</v>
      </c>
      <c r="H23" s="8">
        <v>0</v>
      </c>
      <c r="I23" s="8">
        <v>2</v>
      </c>
      <c r="J23" s="8">
        <v>1</v>
      </c>
      <c r="K23" s="8">
        <v>3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9"/>
      <c r="R23" s="18" t="s">
        <v>129</v>
      </c>
      <c r="S23" s="8">
        <v>3</v>
      </c>
      <c r="T23" s="8">
        <v>13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0</v>
      </c>
      <c r="AF23" s="8">
        <v>3</v>
      </c>
      <c r="AG23" s="8">
        <v>0</v>
      </c>
    </row>
    <row r="24" spans="1:33" s="15" customFormat="1" ht="30" customHeight="1">
      <c r="A24" s="258" t="s">
        <v>19</v>
      </c>
      <c r="B24" s="38" t="s">
        <v>130</v>
      </c>
      <c r="C24" s="39">
        <v>2066</v>
      </c>
      <c r="D24" s="201">
        <v>2833</v>
      </c>
      <c r="E24" s="110">
        <v>-767</v>
      </c>
      <c r="F24" s="42">
        <v>137</v>
      </c>
      <c r="G24" s="40">
        <v>68</v>
      </c>
      <c r="H24" s="40">
        <v>205</v>
      </c>
      <c r="I24" s="40">
        <v>77</v>
      </c>
      <c r="J24" s="40">
        <v>38</v>
      </c>
      <c r="K24" s="40">
        <v>115</v>
      </c>
      <c r="L24" s="40">
        <v>90</v>
      </c>
      <c r="M24" s="40">
        <v>77</v>
      </c>
      <c r="N24" s="40">
        <v>141</v>
      </c>
      <c r="O24" s="40">
        <v>174</v>
      </c>
      <c r="P24" s="180">
        <v>315</v>
      </c>
      <c r="Q24" s="258" t="s">
        <v>19</v>
      </c>
      <c r="R24" s="38" t="s">
        <v>130</v>
      </c>
      <c r="S24" s="40">
        <v>113</v>
      </c>
      <c r="T24" s="40">
        <v>61</v>
      </c>
      <c r="U24" s="40">
        <v>50</v>
      </c>
      <c r="V24" s="40">
        <v>90</v>
      </c>
      <c r="W24" s="40">
        <v>180</v>
      </c>
      <c r="X24" s="40">
        <v>145</v>
      </c>
      <c r="Y24" s="40">
        <v>62</v>
      </c>
      <c r="Z24" s="40">
        <v>87</v>
      </c>
      <c r="AA24" s="40">
        <v>117</v>
      </c>
      <c r="AB24" s="40">
        <v>68</v>
      </c>
      <c r="AC24" s="40">
        <v>62</v>
      </c>
      <c r="AD24" s="40">
        <v>116</v>
      </c>
      <c r="AE24" s="40">
        <v>44</v>
      </c>
      <c r="AF24" s="40">
        <v>24</v>
      </c>
      <c r="AG24" s="40">
        <v>45</v>
      </c>
    </row>
    <row r="25" spans="1:33" s="6" customFormat="1" ht="30" customHeight="1">
      <c r="A25" s="259"/>
      <c r="B25" s="19" t="s">
        <v>131</v>
      </c>
      <c r="C25" s="10">
        <v>1</v>
      </c>
      <c r="D25" s="164">
        <v>31</v>
      </c>
      <c r="E25" s="27">
        <v>-30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9"/>
      <c r="R25" s="18" t="s">
        <v>131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1">
        <v>1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8" t="s">
        <v>24</v>
      </c>
      <c r="B27" s="38" t="s">
        <v>133</v>
      </c>
      <c r="C27" s="39">
        <v>187</v>
      </c>
      <c r="D27" s="201">
        <v>226</v>
      </c>
      <c r="E27" s="110">
        <v>-39</v>
      </c>
      <c r="F27" s="42">
        <v>0</v>
      </c>
      <c r="G27" s="40">
        <v>5</v>
      </c>
      <c r="H27" s="40">
        <v>5</v>
      </c>
      <c r="I27" s="40">
        <v>0</v>
      </c>
      <c r="J27" s="40">
        <v>4</v>
      </c>
      <c r="K27" s="40">
        <v>4</v>
      </c>
      <c r="L27" s="40">
        <v>9</v>
      </c>
      <c r="M27" s="40">
        <v>5</v>
      </c>
      <c r="N27" s="40">
        <v>2</v>
      </c>
      <c r="O27" s="40">
        <v>17</v>
      </c>
      <c r="P27" s="40">
        <v>19</v>
      </c>
      <c r="Q27" s="258" t="s">
        <v>24</v>
      </c>
      <c r="R27" s="38" t="s">
        <v>133</v>
      </c>
      <c r="S27" s="40">
        <v>3</v>
      </c>
      <c r="T27" s="40">
        <v>2</v>
      </c>
      <c r="U27" s="40">
        <v>1</v>
      </c>
      <c r="V27" s="40">
        <v>18</v>
      </c>
      <c r="W27" s="40">
        <v>10</v>
      </c>
      <c r="X27" s="40">
        <v>46</v>
      </c>
      <c r="Y27" s="40">
        <v>4</v>
      </c>
      <c r="Z27" s="40">
        <v>7</v>
      </c>
      <c r="AA27" s="40">
        <v>8</v>
      </c>
      <c r="AB27" s="40">
        <v>11</v>
      </c>
      <c r="AC27" s="40">
        <v>7</v>
      </c>
      <c r="AD27" s="40">
        <v>7</v>
      </c>
      <c r="AE27" s="40">
        <v>4</v>
      </c>
      <c r="AF27" s="40">
        <v>16</v>
      </c>
      <c r="AG27" s="40">
        <v>1</v>
      </c>
    </row>
    <row r="28" spans="1:33" s="54" customFormat="1" ht="30" customHeight="1">
      <c r="A28" s="259"/>
      <c r="B28" s="19" t="s">
        <v>438</v>
      </c>
      <c r="C28" s="10">
        <v>9</v>
      </c>
      <c r="D28" s="164">
        <v>3</v>
      </c>
      <c r="E28" s="27">
        <v>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9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2</v>
      </c>
      <c r="AF28" s="8">
        <v>7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36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567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22. BILANS BEZROBOTNYCH DO 25 ROKU ŻYCIA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10065</v>
      </c>
      <c r="D6" s="8">
        <v>10556</v>
      </c>
      <c r="E6" s="11">
        <v>-491</v>
      </c>
      <c r="F6" s="9">
        <v>492</v>
      </c>
      <c r="G6" s="8">
        <v>303</v>
      </c>
      <c r="H6" s="8">
        <v>795</v>
      </c>
      <c r="I6" s="8">
        <v>377</v>
      </c>
      <c r="J6" s="8">
        <v>303</v>
      </c>
      <c r="K6" s="8">
        <v>680</v>
      </c>
      <c r="L6" s="8">
        <v>431</v>
      </c>
      <c r="M6" s="8">
        <v>664</v>
      </c>
      <c r="N6" s="8">
        <v>407</v>
      </c>
      <c r="O6" s="8">
        <v>635</v>
      </c>
      <c r="P6" s="8">
        <v>1042</v>
      </c>
      <c r="Q6" s="7" t="s">
        <v>12</v>
      </c>
      <c r="R6" s="18" t="s">
        <v>81</v>
      </c>
      <c r="S6" s="8">
        <v>342</v>
      </c>
      <c r="T6" s="8">
        <v>319</v>
      </c>
      <c r="U6" s="8">
        <v>332</v>
      </c>
      <c r="V6" s="8">
        <v>328</v>
      </c>
      <c r="W6" s="8">
        <v>1169</v>
      </c>
      <c r="X6" s="8">
        <v>709</v>
      </c>
      <c r="Y6" s="8">
        <v>304</v>
      </c>
      <c r="Z6" s="8">
        <v>545</v>
      </c>
      <c r="AA6" s="8">
        <v>404</v>
      </c>
      <c r="AB6" s="8">
        <v>264</v>
      </c>
      <c r="AC6" s="8">
        <v>274</v>
      </c>
      <c r="AD6" s="8">
        <v>468</v>
      </c>
      <c r="AE6" s="8">
        <v>380</v>
      </c>
      <c r="AF6" s="8">
        <v>251</v>
      </c>
      <c r="AG6" s="8">
        <v>364</v>
      </c>
    </row>
    <row r="7" spans="1:33" s="15" customFormat="1" ht="30" customHeight="1">
      <c r="A7" s="258" t="s">
        <v>17</v>
      </c>
      <c r="B7" s="38" t="s">
        <v>82</v>
      </c>
      <c r="C7" s="39">
        <v>2350</v>
      </c>
      <c r="D7" s="40">
        <v>2479</v>
      </c>
      <c r="E7" s="41">
        <v>-129</v>
      </c>
      <c r="F7" s="42">
        <v>193</v>
      </c>
      <c r="G7" s="40">
        <v>92</v>
      </c>
      <c r="H7" s="40">
        <v>285</v>
      </c>
      <c r="I7" s="40">
        <v>126</v>
      </c>
      <c r="J7" s="40">
        <v>68</v>
      </c>
      <c r="K7" s="40">
        <v>194</v>
      </c>
      <c r="L7" s="40">
        <v>115</v>
      </c>
      <c r="M7" s="40">
        <v>154</v>
      </c>
      <c r="N7" s="40">
        <v>97</v>
      </c>
      <c r="O7" s="40">
        <v>105</v>
      </c>
      <c r="P7" s="40">
        <v>202</v>
      </c>
      <c r="Q7" s="258" t="s">
        <v>17</v>
      </c>
      <c r="R7" s="38" t="s">
        <v>82</v>
      </c>
      <c r="S7" s="40">
        <v>59</v>
      </c>
      <c r="T7" s="40">
        <v>78</v>
      </c>
      <c r="U7" s="40">
        <v>72</v>
      </c>
      <c r="V7" s="40">
        <v>71</v>
      </c>
      <c r="W7" s="40">
        <v>246</v>
      </c>
      <c r="X7" s="40">
        <v>150</v>
      </c>
      <c r="Y7" s="40">
        <v>62</v>
      </c>
      <c r="Z7" s="40">
        <v>138</v>
      </c>
      <c r="AA7" s="40">
        <v>73</v>
      </c>
      <c r="AB7" s="40">
        <v>55</v>
      </c>
      <c r="AC7" s="40">
        <v>82</v>
      </c>
      <c r="AD7" s="40">
        <v>101</v>
      </c>
      <c r="AE7" s="40">
        <v>56</v>
      </c>
      <c r="AF7" s="40">
        <v>56</v>
      </c>
      <c r="AG7" s="40">
        <v>101</v>
      </c>
    </row>
    <row r="8" spans="1:33" s="6" customFormat="1" ht="30" customHeight="1">
      <c r="A8" s="260"/>
      <c r="B8" s="18" t="s">
        <v>83</v>
      </c>
      <c r="C8" s="10">
        <v>574</v>
      </c>
      <c r="D8" s="8">
        <v>553</v>
      </c>
      <c r="E8" s="27">
        <v>21</v>
      </c>
      <c r="F8" s="9">
        <v>56</v>
      </c>
      <c r="G8" s="8">
        <v>26</v>
      </c>
      <c r="H8" s="8">
        <v>82</v>
      </c>
      <c r="I8" s="8">
        <v>29</v>
      </c>
      <c r="J8" s="8">
        <v>13</v>
      </c>
      <c r="K8" s="8">
        <v>42</v>
      </c>
      <c r="L8" s="8">
        <v>43</v>
      </c>
      <c r="M8" s="8">
        <v>33</v>
      </c>
      <c r="N8" s="8">
        <v>27</v>
      </c>
      <c r="O8" s="8">
        <v>20</v>
      </c>
      <c r="P8" s="8">
        <v>47</v>
      </c>
      <c r="Q8" s="260"/>
      <c r="R8" s="18" t="s">
        <v>83</v>
      </c>
      <c r="S8" s="8">
        <v>13</v>
      </c>
      <c r="T8" s="8">
        <v>22</v>
      </c>
      <c r="U8" s="8">
        <v>13</v>
      </c>
      <c r="V8" s="8">
        <v>24</v>
      </c>
      <c r="W8" s="8">
        <v>56</v>
      </c>
      <c r="X8" s="8">
        <v>28</v>
      </c>
      <c r="Y8" s="8">
        <v>16</v>
      </c>
      <c r="Z8" s="8">
        <v>32</v>
      </c>
      <c r="AA8" s="8">
        <v>14</v>
      </c>
      <c r="AB8" s="8">
        <v>19</v>
      </c>
      <c r="AC8" s="8">
        <v>9</v>
      </c>
      <c r="AD8" s="8">
        <v>20</v>
      </c>
      <c r="AE8" s="8">
        <v>20</v>
      </c>
      <c r="AF8" s="8">
        <v>14</v>
      </c>
      <c r="AG8" s="8">
        <v>27</v>
      </c>
    </row>
    <row r="9" spans="1:33" s="152" customFormat="1" ht="30" customHeight="1">
      <c r="A9" s="260"/>
      <c r="B9" s="151" t="s">
        <v>84</v>
      </c>
      <c r="C9" s="10">
        <v>1776</v>
      </c>
      <c r="D9" s="8">
        <v>1926</v>
      </c>
      <c r="E9" s="27">
        <v>-150</v>
      </c>
      <c r="F9" s="9">
        <v>137</v>
      </c>
      <c r="G9" s="8">
        <v>66</v>
      </c>
      <c r="H9" s="8">
        <v>203</v>
      </c>
      <c r="I9" s="8">
        <v>97</v>
      </c>
      <c r="J9" s="8">
        <v>55</v>
      </c>
      <c r="K9" s="8">
        <v>152</v>
      </c>
      <c r="L9" s="8">
        <v>72</v>
      </c>
      <c r="M9" s="8">
        <v>121</v>
      </c>
      <c r="N9" s="8">
        <v>70</v>
      </c>
      <c r="O9" s="8">
        <v>85</v>
      </c>
      <c r="P9" s="8">
        <v>155</v>
      </c>
      <c r="Q9" s="260"/>
      <c r="R9" s="151" t="s">
        <v>84</v>
      </c>
      <c r="S9" s="8">
        <v>46</v>
      </c>
      <c r="T9" s="8">
        <v>56</v>
      </c>
      <c r="U9" s="8">
        <v>59</v>
      </c>
      <c r="V9" s="8">
        <v>47</v>
      </c>
      <c r="W9" s="8">
        <v>190</v>
      </c>
      <c r="X9" s="8">
        <v>122</v>
      </c>
      <c r="Y9" s="8">
        <v>46</v>
      </c>
      <c r="Z9" s="8">
        <v>106</v>
      </c>
      <c r="AA9" s="8">
        <v>59</v>
      </c>
      <c r="AB9" s="8">
        <v>36</v>
      </c>
      <c r="AC9" s="8">
        <v>73</v>
      </c>
      <c r="AD9" s="8">
        <v>81</v>
      </c>
      <c r="AE9" s="8">
        <v>36</v>
      </c>
      <c r="AF9" s="8">
        <v>42</v>
      </c>
      <c r="AG9" s="8">
        <v>74</v>
      </c>
    </row>
    <row r="10" spans="1:33" s="152" customFormat="1" ht="30" customHeight="1">
      <c r="A10" s="260"/>
      <c r="B10" s="151" t="s">
        <v>85</v>
      </c>
      <c r="C10" s="153">
        <v>5</v>
      </c>
      <c r="D10" s="8">
        <v>4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60"/>
      <c r="B11" s="18" t="s">
        <v>86</v>
      </c>
      <c r="C11" s="10">
        <v>10</v>
      </c>
      <c r="D11" s="8">
        <v>17</v>
      </c>
      <c r="E11" s="11">
        <v>-7</v>
      </c>
      <c r="F11" s="9">
        <v>0</v>
      </c>
      <c r="G11" s="8">
        <v>0</v>
      </c>
      <c r="H11" s="8">
        <v>0</v>
      </c>
      <c r="I11" s="8">
        <v>2</v>
      </c>
      <c r="J11" s="8">
        <v>0</v>
      </c>
      <c r="K11" s="8">
        <v>2</v>
      </c>
      <c r="L11" s="8">
        <v>0</v>
      </c>
      <c r="M11" s="8">
        <v>1</v>
      </c>
      <c r="N11" s="8">
        <v>0</v>
      </c>
      <c r="O11" s="8">
        <v>1</v>
      </c>
      <c r="P11" s="8">
        <v>1</v>
      </c>
      <c r="Q11" s="26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3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60"/>
      <c r="B12" s="18" t="s">
        <v>87</v>
      </c>
      <c r="C12" s="10">
        <v>494</v>
      </c>
      <c r="D12" s="8">
        <v>390</v>
      </c>
      <c r="E12" s="11">
        <v>104</v>
      </c>
      <c r="F12" s="9">
        <v>63</v>
      </c>
      <c r="G12" s="8">
        <v>34</v>
      </c>
      <c r="H12" s="8">
        <v>97</v>
      </c>
      <c r="I12" s="8">
        <v>15</v>
      </c>
      <c r="J12" s="8">
        <v>12</v>
      </c>
      <c r="K12" s="8">
        <v>27</v>
      </c>
      <c r="L12" s="8">
        <v>24</v>
      </c>
      <c r="M12" s="8">
        <v>35</v>
      </c>
      <c r="N12" s="8">
        <v>17</v>
      </c>
      <c r="O12" s="8">
        <v>20</v>
      </c>
      <c r="P12" s="8">
        <v>37</v>
      </c>
      <c r="Q12" s="260"/>
      <c r="R12" s="18" t="s">
        <v>87</v>
      </c>
      <c r="S12" s="8">
        <v>0</v>
      </c>
      <c r="T12" s="8">
        <v>13</v>
      </c>
      <c r="U12" s="8">
        <v>28</v>
      </c>
      <c r="V12" s="8">
        <v>13</v>
      </c>
      <c r="W12" s="8">
        <v>43</v>
      </c>
      <c r="X12" s="8">
        <v>22</v>
      </c>
      <c r="Y12" s="8">
        <v>16</v>
      </c>
      <c r="Z12" s="8">
        <v>27</v>
      </c>
      <c r="AA12" s="8">
        <v>21</v>
      </c>
      <c r="AB12" s="8">
        <v>11</v>
      </c>
      <c r="AC12" s="8">
        <v>13</v>
      </c>
      <c r="AD12" s="8">
        <v>20</v>
      </c>
      <c r="AE12" s="8">
        <v>1</v>
      </c>
      <c r="AF12" s="8">
        <v>15</v>
      </c>
      <c r="AG12" s="8">
        <v>31</v>
      </c>
    </row>
    <row r="13" spans="1:33" s="6" customFormat="1" ht="30" customHeight="1">
      <c r="A13" s="26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76</v>
      </c>
      <c r="D14" s="8">
        <v>43</v>
      </c>
      <c r="E14" s="11">
        <v>33</v>
      </c>
      <c r="F14" s="9">
        <v>0</v>
      </c>
      <c r="G14" s="8">
        <v>0</v>
      </c>
      <c r="H14" s="8">
        <v>0</v>
      </c>
      <c r="I14" s="8">
        <v>22</v>
      </c>
      <c r="J14" s="8">
        <v>8</v>
      </c>
      <c r="K14" s="8">
        <v>30</v>
      </c>
      <c r="L14" s="8">
        <v>6</v>
      </c>
      <c r="M14" s="8">
        <v>10</v>
      </c>
      <c r="N14" s="8">
        <v>1</v>
      </c>
      <c r="O14" s="8">
        <v>5</v>
      </c>
      <c r="P14" s="8">
        <v>6</v>
      </c>
      <c r="Q14" s="260"/>
      <c r="R14" s="18" t="s">
        <v>89</v>
      </c>
      <c r="S14" s="8">
        <v>1</v>
      </c>
      <c r="T14" s="8">
        <v>9</v>
      </c>
      <c r="U14" s="8">
        <v>1</v>
      </c>
      <c r="V14" s="8">
        <v>0</v>
      </c>
      <c r="W14" s="8">
        <v>4</v>
      </c>
      <c r="X14" s="8">
        <v>2</v>
      </c>
      <c r="Y14" s="8">
        <v>0</v>
      </c>
      <c r="Z14" s="8">
        <v>0</v>
      </c>
      <c r="AA14" s="8">
        <v>0</v>
      </c>
      <c r="AB14" s="8">
        <v>0</v>
      </c>
      <c r="AC14" s="8">
        <v>3</v>
      </c>
      <c r="AD14" s="8">
        <v>0</v>
      </c>
      <c r="AE14" s="8">
        <v>2</v>
      </c>
      <c r="AF14" s="8">
        <v>2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0</v>
      </c>
      <c r="D15" s="8">
        <v>1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59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2686</v>
      </c>
      <c r="D16" s="40">
        <v>2792</v>
      </c>
      <c r="E16" s="41">
        <v>-106</v>
      </c>
      <c r="F16" s="42">
        <v>189</v>
      </c>
      <c r="G16" s="40">
        <v>116</v>
      </c>
      <c r="H16" s="40">
        <v>305</v>
      </c>
      <c r="I16" s="40">
        <v>153</v>
      </c>
      <c r="J16" s="40">
        <v>103</v>
      </c>
      <c r="K16" s="40">
        <v>256</v>
      </c>
      <c r="L16" s="40">
        <v>105</v>
      </c>
      <c r="M16" s="40">
        <v>171</v>
      </c>
      <c r="N16" s="40">
        <v>94</v>
      </c>
      <c r="O16" s="40">
        <v>143</v>
      </c>
      <c r="P16" s="40">
        <v>237</v>
      </c>
      <c r="Q16" s="4" t="s">
        <v>19</v>
      </c>
      <c r="R16" s="38" t="s">
        <v>91</v>
      </c>
      <c r="S16" s="40">
        <v>82</v>
      </c>
      <c r="T16" s="40">
        <v>92</v>
      </c>
      <c r="U16" s="40">
        <v>94</v>
      </c>
      <c r="V16" s="40">
        <v>77</v>
      </c>
      <c r="W16" s="40">
        <v>276</v>
      </c>
      <c r="X16" s="40">
        <v>142</v>
      </c>
      <c r="Y16" s="40">
        <v>76</v>
      </c>
      <c r="Z16" s="40">
        <v>188</v>
      </c>
      <c r="AA16" s="40">
        <v>97</v>
      </c>
      <c r="AB16" s="40">
        <v>69</v>
      </c>
      <c r="AC16" s="40">
        <v>72</v>
      </c>
      <c r="AD16" s="40">
        <v>137</v>
      </c>
      <c r="AE16" s="40">
        <v>70</v>
      </c>
      <c r="AF16" s="40">
        <v>50</v>
      </c>
      <c r="AG16" s="40">
        <v>90</v>
      </c>
    </row>
    <row r="17" spans="1:33" s="6" customFormat="1" ht="30" customHeight="1">
      <c r="A17" s="30" t="s">
        <v>103</v>
      </c>
      <c r="B17" s="18" t="s">
        <v>101</v>
      </c>
      <c r="C17" s="10">
        <v>1377</v>
      </c>
      <c r="D17" s="8">
        <v>1341</v>
      </c>
      <c r="E17" s="11">
        <v>36</v>
      </c>
      <c r="F17" s="9">
        <v>98</v>
      </c>
      <c r="G17" s="8">
        <v>64</v>
      </c>
      <c r="H17" s="8">
        <v>162</v>
      </c>
      <c r="I17" s="8">
        <v>68</v>
      </c>
      <c r="J17" s="8">
        <v>51</v>
      </c>
      <c r="K17" s="8">
        <v>119</v>
      </c>
      <c r="L17" s="8">
        <v>56</v>
      </c>
      <c r="M17" s="8">
        <v>99</v>
      </c>
      <c r="N17" s="8">
        <v>44</v>
      </c>
      <c r="O17" s="8">
        <v>83</v>
      </c>
      <c r="P17" s="8">
        <v>127</v>
      </c>
      <c r="Q17" s="4" t="s">
        <v>103</v>
      </c>
      <c r="R17" s="18" t="s">
        <v>101</v>
      </c>
      <c r="S17" s="8">
        <v>35</v>
      </c>
      <c r="T17" s="8">
        <v>36</v>
      </c>
      <c r="U17" s="8">
        <v>56</v>
      </c>
      <c r="V17" s="8">
        <v>34</v>
      </c>
      <c r="W17" s="8">
        <v>137</v>
      </c>
      <c r="X17" s="8">
        <v>58</v>
      </c>
      <c r="Y17" s="8">
        <v>45</v>
      </c>
      <c r="Z17" s="8">
        <v>66</v>
      </c>
      <c r="AA17" s="8">
        <v>56</v>
      </c>
      <c r="AB17" s="8">
        <v>35</v>
      </c>
      <c r="AC17" s="8">
        <v>49</v>
      </c>
      <c r="AD17" s="8">
        <v>72</v>
      </c>
      <c r="AE17" s="8">
        <v>47</v>
      </c>
      <c r="AF17" s="8">
        <v>33</v>
      </c>
      <c r="AG17" s="8">
        <v>55</v>
      </c>
    </row>
    <row r="18" spans="1:33" s="6" customFormat="1" ht="30" customHeight="1">
      <c r="A18" s="30"/>
      <c r="B18" s="18" t="s">
        <v>114</v>
      </c>
      <c r="C18" s="10">
        <v>1134</v>
      </c>
      <c r="D18" s="8">
        <v>1087</v>
      </c>
      <c r="E18" s="11">
        <v>47</v>
      </c>
      <c r="F18" s="9">
        <v>84</v>
      </c>
      <c r="G18" s="8">
        <v>52</v>
      </c>
      <c r="H18" s="8">
        <v>136</v>
      </c>
      <c r="I18" s="8">
        <v>47</v>
      </c>
      <c r="J18" s="8">
        <v>46</v>
      </c>
      <c r="K18" s="8">
        <v>93</v>
      </c>
      <c r="L18" s="8">
        <v>46</v>
      </c>
      <c r="M18" s="8">
        <v>84</v>
      </c>
      <c r="N18" s="8">
        <v>35</v>
      </c>
      <c r="O18" s="8">
        <v>70</v>
      </c>
      <c r="P18" s="8">
        <v>105</v>
      </c>
      <c r="Q18" s="4"/>
      <c r="R18" s="18" t="s">
        <v>114</v>
      </c>
      <c r="S18" s="8">
        <v>26</v>
      </c>
      <c r="T18" s="8">
        <v>25</v>
      </c>
      <c r="U18" s="8">
        <v>52</v>
      </c>
      <c r="V18" s="8">
        <v>26</v>
      </c>
      <c r="W18" s="8">
        <v>116</v>
      </c>
      <c r="X18" s="8">
        <v>44</v>
      </c>
      <c r="Y18" s="8">
        <v>34</v>
      </c>
      <c r="Z18" s="8">
        <v>63</v>
      </c>
      <c r="AA18" s="8">
        <v>51</v>
      </c>
      <c r="AB18" s="8">
        <v>23</v>
      </c>
      <c r="AC18" s="8">
        <v>37</v>
      </c>
      <c r="AD18" s="8">
        <v>68</v>
      </c>
      <c r="AE18" s="8">
        <v>32</v>
      </c>
      <c r="AF18" s="8">
        <v>27</v>
      </c>
      <c r="AG18" s="8">
        <v>46</v>
      </c>
    </row>
    <row r="19" spans="1:33" s="6" customFormat="1" ht="30" customHeight="1">
      <c r="A19" s="30"/>
      <c r="B19" s="18" t="s">
        <v>115</v>
      </c>
      <c r="C19" s="10">
        <v>243</v>
      </c>
      <c r="D19" s="8">
        <v>254</v>
      </c>
      <c r="E19" s="11">
        <v>-11</v>
      </c>
      <c r="F19" s="9">
        <v>14</v>
      </c>
      <c r="G19" s="8">
        <v>12</v>
      </c>
      <c r="H19" s="8">
        <v>26</v>
      </c>
      <c r="I19" s="8">
        <v>21</v>
      </c>
      <c r="J19" s="8">
        <v>5</v>
      </c>
      <c r="K19" s="8">
        <v>26</v>
      </c>
      <c r="L19" s="8">
        <v>10</v>
      </c>
      <c r="M19" s="8">
        <v>15</v>
      </c>
      <c r="N19" s="8">
        <v>9</v>
      </c>
      <c r="O19" s="8">
        <v>13</v>
      </c>
      <c r="P19" s="8">
        <v>22</v>
      </c>
      <c r="Q19" s="4"/>
      <c r="R19" s="18" t="s">
        <v>115</v>
      </c>
      <c r="S19" s="8">
        <v>9</v>
      </c>
      <c r="T19" s="8">
        <v>11</v>
      </c>
      <c r="U19" s="8">
        <v>4</v>
      </c>
      <c r="V19" s="8">
        <v>8</v>
      </c>
      <c r="W19" s="8">
        <v>21</v>
      </c>
      <c r="X19" s="8">
        <v>14</v>
      </c>
      <c r="Y19" s="8">
        <v>11</v>
      </c>
      <c r="Z19" s="8">
        <v>3</v>
      </c>
      <c r="AA19" s="8">
        <v>5</v>
      </c>
      <c r="AB19" s="8">
        <v>12</v>
      </c>
      <c r="AC19" s="8">
        <v>12</v>
      </c>
      <c r="AD19" s="8">
        <v>4</v>
      </c>
      <c r="AE19" s="8">
        <v>15</v>
      </c>
      <c r="AF19" s="8">
        <v>6</v>
      </c>
      <c r="AG19" s="8">
        <v>9</v>
      </c>
    </row>
    <row r="20" spans="1:33" s="6" customFormat="1" ht="30" customHeight="1">
      <c r="A20" s="30" t="s">
        <v>104</v>
      </c>
      <c r="B20" s="18" t="s">
        <v>102</v>
      </c>
      <c r="C20" s="10">
        <v>479</v>
      </c>
      <c r="D20" s="8">
        <v>500</v>
      </c>
      <c r="E20" s="11">
        <v>-21</v>
      </c>
      <c r="F20" s="9">
        <v>24</v>
      </c>
      <c r="G20" s="8">
        <v>14</v>
      </c>
      <c r="H20" s="8">
        <v>38</v>
      </c>
      <c r="I20" s="8">
        <v>32</v>
      </c>
      <c r="J20" s="8">
        <v>22</v>
      </c>
      <c r="K20" s="8">
        <v>54</v>
      </c>
      <c r="L20" s="8">
        <v>14</v>
      </c>
      <c r="M20" s="8">
        <v>35</v>
      </c>
      <c r="N20" s="8">
        <v>19</v>
      </c>
      <c r="O20" s="8">
        <v>21</v>
      </c>
      <c r="P20" s="8">
        <v>40</v>
      </c>
      <c r="Q20" s="4" t="s">
        <v>104</v>
      </c>
      <c r="R20" s="18" t="s">
        <v>102</v>
      </c>
      <c r="S20" s="8">
        <v>16</v>
      </c>
      <c r="T20" s="8">
        <v>24</v>
      </c>
      <c r="U20" s="8">
        <v>11</v>
      </c>
      <c r="V20" s="8">
        <v>20</v>
      </c>
      <c r="W20" s="8">
        <v>53</v>
      </c>
      <c r="X20" s="8">
        <v>29</v>
      </c>
      <c r="Y20" s="8">
        <v>12</v>
      </c>
      <c r="Z20" s="8">
        <v>53</v>
      </c>
      <c r="AA20" s="8">
        <v>12</v>
      </c>
      <c r="AB20" s="8">
        <v>10</v>
      </c>
      <c r="AC20" s="8">
        <v>8</v>
      </c>
      <c r="AD20" s="8">
        <v>34</v>
      </c>
      <c r="AE20" s="8">
        <v>3</v>
      </c>
      <c r="AF20" s="8">
        <v>8</v>
      </c>
      <c r="AG20" s="8">
        <v>5</v>
      </c>
    </row>
    <row r="21" spans="1:33" s="6" customFormat="1" ht="56.25">
      <c r="A21" s="30" t="s">
        <v>105</v>
      </c>
      <c r="B21" s="18" t="s">
        <v>436</v>
      </c>
      <c r="C21" s="10">
        <v>147</v>
      </c>
      <c r="D21" s="8">
        <v>187</v>
      </c>
      <c r="E21" s="11">
        <v>-40</v>
      </c>
      <c r="F21" s="9">
        <v>12</v>
      </c>
      <c r="G21" s="8">
        <v>5</v>
      </c>
      <c r="H21" s="8">
        <v>17</v>
      </c>
      <c r="I21" s="8">
        <v>16</v>
      </c>
      <c r="J21" s="8">
        <v>9</v>
      </c>
      <c r="K21" s="8">
        <v>25</v>
      </c>
      <c r="L21" s="8">
        <v>1</v>
      </c>
      <c r="M21" s="8">
        <v>5</v>
      </c>
      <c r="N21" s="8">
        <v>24</v>
      </c>
      <c r="O21" s="8">
        <v>15</v>
      </c>
      <c r="P21" s="8">
        <v>39</v>
      </c>
      <c r="Q21" s="4" t="s">
        <v>105</v>
      </c>
      <c r="R21" s="18" t="s">
        <v>436</v>
      </c>
      <c r="S21" s="8">
        <v>3</v>
      </c>
      <c r="T21" s="8">
        <v>5</v>
      </c>
      <c r="U21" s="8">
        <v>6</v>
      </c>
      <c r="V21" s="8">
        <v>6</v>
      </c>
      <c r="W21" s="8">
        <v>1</v>
      </c>
      <c r="X21" s="8">
        <v>19</v>
      </c>
      <c r="Y21" s="8">
        <v>3</v>
      </c>
      <c r="Z21" s="8">
        <v>2</v>
      </c>
      <c r="AA21" s="8">
        <v>2</v>
      </c>
      <c r="AB21" s="8">
        <v>5</v>
      </c>
      <c r="AC21" s="8">
        <v>2</v>
      </c>
      <c r="AD21" s="8">
        <v>1</v>
      </c>
      <c r="AE21" s="8">
        <v>0</v>
      </c>
      <c r="AF21" s="8">
        <v>1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417</v>
      </c>
      <c r="D23" s="8">
        <v>478</v>
      </c>
      <c r="E23" s="11">
        <v>-61</v>
      </c>
      <c r="F23" s="9">
        <v>41</v>
      </c>
      <c r="G23" s="8">
        <v>25</v>
      </c>
      <c r="H23" s="8">
        <v>66</v>
      </c>
      <c r="I23" s="8">
        <v>20</v>
      </c>
      <c r="J23" s="8">
        <v>10</v>
      </c>
      <c r="K23" s="8">
        <v>30</v>
      </c>
      <c r="L23" s="8">
        <v>26</v>
      </c>
      <c r="M23" s="8">
        <v>16</v>
      </c>
      <c r="N23" s="8">
        <v>1</v>
      </c>
      <c r="O23" s="8">
        <v>7</v>
      </c>
      <c r="P23" s="8">
        <v>8</v>
      </c>
      <c r="Q23" s="4" t="s">
        <v>107</v>
      </c>
      <c r="R23" s="18" t="s">
        <v>93</v>
      </c>
      <c r="S23" s="8">
        <v>20</v>
      </c>
      <c r="T23" s="8">
        <v>21</v>
      </c>
      <c r="U23" s="8">
        <v>13</v>
      </c>
      <c r="V23" s="8">
        <v>12</v>
      </c>
      <c r="W23" s="8">
        <v>61</v>
      </c>
      <c r="X23" s="8">
        <v>20</v>
      </c>
      <c r="Y23" s="8">
        <v>11</v>
      </c>
      <c r="Z23" s="8">
        <v>25</v>
      </c>
      <c r="AA23" s="8">
        <v>9</v>
      </c>
      <c r="AB23" s="8">
        <v>13</v>
      </c>
      <c r="AC23" s="8">
        <v>9</v>
      </c>
      <c r="AD23" s="8">
        <v>17</v>
      </c>
      <c r="AE23" s="8">
        <v>13</v>
      </c>
      <c r="AF23" s="8">
        <v>7</v>
      </c>
      <c r="AG23" s="8">
        <v>20</v>
      </c>
    </row>
    <row r="24" spans="1:33" s="6" customFormat="1" ht="30" customHeight="1">
      <c r="A24" s="30" t="s">
        <v>108</v>
      </c>
      <c r="B24" s="18" t="s">
        <v>94</v>
      </c>
      <c r="C24" s="10">
        <v>189</v>
      </c>
      <c r="D24" s="8">
        <v>204</v>
      </c>
      <c r="E24" s="11">
        <v>-15</v>
      </c>
      <c r="F24" s="9">
        <v>10</v>
      </c>
      <c r="G24" s="8">
        <v>5</v>
      </c>
      <c r="H24" s="8">
        <v>15</v>
      </c>
      <c r="I24" s="8">
        <v>11</v>
      </c>
      <c r="J24" s="8">
        <v>9</v>
      </c>
      <c r="K24" s="8">
        <v>20</v>
      </c>
      <c r="L24" s="8">
        <v>5</v>
      </c>
      <c r="M24" s="8">
        <v>13</v>
      </c>
      <c r="N24" s="8">
        <v>6</v>
      </c>
      <c r="O24" s="8">
        <v>13</v>
      </c>
      <c r="P24" s="173">
        <v>19</v>
      </c>
      <c r="Q24" s="4" t="s">
        <v>108</v>
      </c>
      <c r="R24" s="18" t="s">
        <v>94</v>
      </c>
      <c r="S24" s="8">
        <v>7</v>
      </c>
      <c r="T24" s="8">
        <v>4</v>
      </c>
      <c r="U24" s="8">
        <v>4</v>
      </c>
      <c r="V24" s="8">
        <v>3</v>
      </c>
      <c r="W24" s="8">
        <v>22</v>
      </c>
      <c r="X24" s="8">
        <v>10</v>
      </c>
      <c r="Y24" s="8">
        <v>4</v>
      </c>
      <c r="Z24" s="8">
        <v>17</v>
      </c>
      <c r="AA24" s="8">
        <v>16</v>
      </c>
      <c r="AB24" s="8">
        <v>5</v>
      </c>
      <c r="AC24" s="8">
        <v>4</v>
      </c>
      <c r="AD24" s="8">
        <v>12</v>
      </c>
      <c r="AE24" s="8">
        <v>4</v>
      </c>
      <c r="AF24" s="8">
        <v>1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0</v>
      </c>
      <c r="E25" s="11">
        <v>2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2</v>
      </c>
      <c r="E26" s="11">
        <v>-1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74</v>
      </c>
      <c r="D27" s="8">
        <v>80</v>
      </c>
      <c r="E27" s="11">
        <v>-6</v>
      </c>
      <c r="F27" s="9">
        <v>2</v>
      </c>
      <c r="G27" s="8">
        <v>3</v>
      </c>
      <c r="H27" s="8">
        <v>5</v>
      </c>
      <c r="I27" s="8">
        <v>6</v>
      </c>
      <c r="J27" s="8">
        <v>2</v>
      </c>
      <c r="K27" s="8">
        <v>8</v>
      </c>
      <c r="L27" s="8">
        <v>2</v>
      </c>
      <c r="M27" s="8">
        <v>3</v>
      </c>
      <c r="N27" s="8">
        <v>0</v>
      </c>
      <c r="O27" s="8">
        <v>4</v>
      </c>
      <c r="P27" s="8">
        <v>4</v>
      </c>
      <c r="Q27" s="5" t="s">
        <v>111</v>
      </c>
      <c r="R27" s="18" t="s">
        <v>99</v>
      </c>
      <c r="S27" s="8">
        <v>1</v>
      </c>
      <c r="T27" s="8">
        <v>2</v>
      </c>
      <c r="U27" s="8">
        <v>4</v>
      </c>
      <c r="V27" s="8">
        <v>2</v>
      </c>
      <c r="W27" s="8">
        <v>2</v>
      </c>
      <c r="X27" s="8">
        <v>6</v>
      </c>
      <c r="Y27" s="8">
        <v>1</v>
      </c>
      <c r="Z27" s="8">
        <v>25</v>
      </c>
      <c r="AA27" s="8">
        <v>2</v>
      </c>
      <c r="AB27" s="8">
        <v>1</v>
      </c>
      <c r="AC27" s="8">
        <v>0</v>
      </c>
      <c r="AD27" s="8">
        <v>1</v>
      </c>
      <c r="AE27" s="8">
        <v>3</v>
      </c>
      <c r="AF27" s="8">
        <v>0</v>
      </c>
      <c r="AG27" s="8">
        <v>2</v>
      </c>
    </row>
    <row r="28" spans="1:33" s="6" customFormat="1" ht="37.5">
      <c r="A28" s="30" t="s">
        <v>22</v>
      </c>
      <c r="B28" s="18" t="s">
        <v>135</v>
      </c>
      <c r="C28" s="10">
        <v>181</v>
      </c>
      <c r="D28" s="8">
        <v>178</v>
      </c>
      <c r="E28" s="11">
        <v>3</v>
      </c>
      <c r="F28" s="9">
        <v>12</v>
      </c>
      <c r="G28" s="8">
        <v>5</v>
      </c>
      <c r="H28" s="8">
        <v>17</v>
      </c>
      <c r="I28" s="8">
        <v>10</v>
      </c>
      <c r="J28" s="8">
        <v>9</v>
      </c>
      <c r="K28" s="8">
        <v>19</v>
      </c>
      <c r="L28" s="8">
        <v>10</v>
      </c>
      <c r="M28" s="8">
        <v>5</v>
      </c>
      <c r="N28" s="8">
        <v>7</v>
      </c>
      <c r="O28" s="8">
        <v>12</v>
      </c>
      <c r="P28" s="8">
        <v>19</v>
      </c>
      <c r="Q28" s="7" t="s">
        <v>22</v>
      </c>
      <c r="R28" s="18" t="s">
        <v>135</v>
      </c>
      <c r="S28" s="8">
        <v>2</v>
      </c>
      <c r="T28" s="8">
        <v>8</v>
      </c>
      <c r="U28" s="8">
        <v>9</v>
      </c>
      <c r="V28" s="8">
        <v>5</v>
      </c>
      <c r="W28" s="8">
        <v>16</v>
      </c>
      <c r="X28" s="8">
        <v>15</v>
      </c>
      <c r="Y28" s="8">
        <v>4</v>
      </c>
      <c r="Z28" s="8">
        <v>9</v>
      </c>
      <c r="AA28" s="8">
        <v>5</v>
      </c>
      <c r="AB28" s="8">
        <v>10</v>
      </c>
      <c r="AC28" s="8">
        <v>5</v>
      </c>
      <c r="AD28" s="8">
        <v>10</v>
      </c>
      <c r="AE28" s="8">
        <v>3</v>
      </c>
      <c r="AF28" s="8">
        <v>3</v>
      </c>
      <c r="AG28" s="8">
        <v>7</v>
      </c>
    </row>
    <row r="29" spans="1:33" s="45" customFormat="1" ht="30" customHeight="1">
      <c r="A29" s="273" t="s">
        <v>24</v>
      </c>
      <c r="B29" s="38" t="s">
        <v>100</v>
      </c>
      <c r="C29" s="39">
        <v>9548</v>
      </c>
      <c r="D29" s="40">
        <v>10065</v>
      </c>
      <c r="E29" s="41">
        <v>-517</v>
      </c>
      <c r="F29" s="42">
        <v>484</v>
      </c>
      <c r="G29" s="40">
        <v>274</v>
      </c>
      <c r="H29" s="40">
        <v>758</v>
      </c>
      <c r="I29" s="40">
        <v>340</v>
      </c>
      <c r="J29" s="40">
        <v>259</v>
      </c>
      <c r="K29" s="40">
        <v>599</v>
      </c>
      <c r="L29" s="40">
        <v>431</v>
      </c>
      <c r="M29" s="40">
        <v>642</v>
      </c>
      <c r="N29" s="40">
        <v>403</v>
      </c>
      <c r="O29" s="40">
        <v>585</v>
      </c>
      <c r="P29" s="40">
        <v>988</v>
      </c>
      <c r="Q29" s="258" t="s">
        <v>24</v>
      </c>
      <c r="R29" s="43" t="s">
        <v>100</v>
      </c>
      <c r="S29" s="40">
        <v>317</v>
      </c>
      <c r="T29" s="40">
        <v>297</v>
      </c>
      <c r="U29" s="40">
        <v>301</v>
      </c>
      <c r="V29" s="40">
        <v>317</v>
      </c>
      <c r="W29" s="40">
        <v>1123</v>
      </c>
      <c r="X29" s="40">
        <v>702</v>
      </c>
      <c r="Y29" s="40">
        <v>286</v>
      </c>
      <c r="Z29" s="40">
        <v>486</v>
      </c>
      <c r="AA29" s="40">
        <v>375</v>
      </c>
      <c r="AB29" s="40">
        <v>240</v>
      </c>
      <c r="AC29" s="40">
        <v>279</v>
      </c>
      <c r="AD29" s="40">
        <v>422</v>
      </c>
      <c r="AE29" s="40">
        <v>363</v>
      </c>
      <c r="AF29" s="40">
        <v>254</v>
      </c>
      <c r="AG29" s="40">
        <v>368</v>
      </c>
    </row>
    <row r="30" spans="1:33" s="55" customFormat="1" ht="30" customHeight="1" thickBot="1">
      <c r="A30" s="274"/>
      <c r="B30" s="18" t="s">
        <v>113</v>
      </c>
      <c r="C30" s="12">
        <v>3404</v>
      </c>
      <c r="D30" s="13">
        <v>3556</v>
      </c>
      <c r="E30" s="14">
        <v>-152</v>
      </c>
      <c r="F30" s="9">
        <v>216</v>
      </c>
      <c r="G30" s="8">
        <v>108</v>
      </c>
      <c r="H30" s="8">
        <v>324</v>
      </c>
      <c r="I30" s="8">
        <v>118</v>
      </c>
      <c r="J30" s="8">
        <v>87</v>
      </c>
      <c r="K30" s="8">
        <v>205</v>
      </c>
      <c r="L30" s="8">
        <v>188</v>
      </c>
      <c r="M30" s="8">
        <v>224</v>
      </c>
      <c r="N30" s="8">
        <v>121</v>
      </c>
      <c r="O30" s="8">
        <v>201</v>
      </c>
      <c r="P30" s="8">
        <v>322</v>
      </c>
      <c r="Q30" s="259"/>
      <c r="R30" s="53" t="s">
        <v>113</v>
      </c>
      <c r="S30" s="8">
        <v>107</v>
      </c>
      <c r="T30" s="8">
        <v>109</v>
      </c>
      <c r="U30" s="8">
        <v>114</v>
      </c>
      <c r="V30" s="8">
        <v>112</v>
      </c>
      <c r="W30" s="8">
        <v>407</v>
      </c>
      <c r="X30" s="8">
        <v>208</v>
      </c>
      <c r="Y30" s="8">
        <v>110</v>
      </c>
      <c r="Z30" s="8">
        <v>162</v>
      </c>
      <c r="AA30" s="8">
        <v>134</v>
      </c>
      <c r="AB30" s="8">
        <v>79</v>
      </c>
      <c r="AC30" s="8">
        <v>98</v>
      </c>
      <c r="AD30" s="8">
        <v>119</v>
      </c>
      <c r="AE30" s="8">
        <v>153</v>
      </c>
      <c r="AF30" s="8">
        <v>102</v>
      </c>
      <c r="AG30" s="8">
        <v>127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566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23. PODJĘCIA PRACY I AKTYWIZACJA BEZROBOTNYCH DO 25 ROKU ŻYCIA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1377</v>
      </c>
      <c r="D6" s="201">
        <v>1341</v>
      </c>
      <c r="E6" s="110">
        <v>36</v>
      </c>
      <c r="F6" s="42">
        <v>98</v>
      </c>
      <c r="G6" s="40">
        <v>64</v>
      </c>
      <c r="H6" s="40">
        <v>162</v>
      </c>
      <c r="I6" s="40">
        <v>68</v>
      </c>
      <c r="J6" s="40">
        <v>51</v>
      </c>
      <c r="K6" s="40">
        <v>119</v>
      </c>
      <c r="L6" s="40">
        <v>56</v>
      </c>
      <c r="M6" s="40">
        <v>99</v>
      </c>
      <c r="N6" s="40">
        <v>44</v>
      </c>
      <c r="O6" s="40">
        <v>83</v>
      </c>
      <c r="P6" s="40">
        <v>127</v>
      </c>
      <c r="Q6" s="29" t="s">
        <v>12</v>
      </c>
      <c r="R6" s="38" t="s">
        <v>116</v>
      </c>
      <c r="S6" s="40">
        <v>35</v>
      </c>
      <c r="T6" s="40">
        <v>36</v>
      </c>
      <c r="U6" s="40">
        <v>56</v>
      </c>
      <c r="V6" s="40">
        <v>34</v>
      </c>
      <c r="W6" s="40">
        <v>137</v>
      </c>
      <c r="X6" s="40">
        <v>58</v>
      </c>
      <c r="Y6" s="40">
        <v>45</v>
      </c>
      <c r="Z6" s="40">
        <v>66</v>
      </c>
      <c r="AA6" s="40">
        <v>56</v>
      </c>
      <c r="AB6" s="40">
        <v>35</v>
      </c>
      <c r="AC6" s="40">
        <v>49</v>
      </c>
      <c r="AD6" s="40">
        <v>72</v>
      </c>
      <c r="AE6" s="40">
        <v>47</v>
      </c>
      <c r="AF6" s="40">
        <v>33</v>
      </c>
      <c r="AG6" s="40">
        <v>55</v>
      </c>
    </row>
    <row r="7" spans="1:33" s="6" customFormat="1" ht="30" customHeight="1">
      <c r="A7" s="30" t="s">
        <v>188</v>
      </c>
      <c r="B7" s="18" t="s">
        <v>269</v>
      </c>
      <c r="C7" s="10">
        <v>1134</v>
      </c>
      <c r="D7" s="164">
        <v>1087</v>
      </c>
      <c r="E7" s="27">
        <v>47</v>
      </c>
      <c r="F7" s="9">
        <v>84</v>
      </c>
      <c r="G7" s="8">
        <v>52</v>
      </c>
      <c r="H7" s="8">
        <v>136</v>
      </c>
      <c r="I7" s="8">
        <v>47</v>
      </c>
      <c r="J7" s="8">
        <v>46</v>
      </c>
      <c r="K7" s="8">
        <v>93</v>
      </c>
      <c r="L7" s="8">
        <v>46</v>
      </c>
      <c r="M7" s="8">
        <v>84</v>
      </c>
      <c r="N7" s="8">
        <v>35</v>
      </c>
      <c r="O7" s="8">
        <v>70</v>
      </c>
      <c r="P7" s="8">
        <v>105</v>
      </c>
      <c r="Q7" s="30" t="s">
        <v>188</v>
      </c>
      <c r="R7" s="18" t="s">
        <v>269</v>
      </c>
      <c r="S7" s="8">
        <v>26</v>
      </c>
      <c r="T7" s="8">
        <v>25</v>
      </c>
      <c r="U7" s="8">
        <v>52</v>
      </c>
      <c r="V7" s="8">
        <v>26</v>
      </c>
      <c r="W7" s="8">
        <v>116</v>
      </c>
      <c r="X7" s="8">
        <v>44</v>
      </c>
      <c r="Y7" s="8">
        <v>34</v>
      </c>
      <c r="Z7" s="8">
        <v>63</v>
      </c>
      <c r="AA7" s="8">
        <v>51</v>
      </c>
      <c r="AB7" s="8">
        <v>23</v>
      </c>
      <c r="AC7" s="8">
        <v>37</v>
      </c>
      <c r="AD7" s="8">
        <v>68</v>
      </c>
      <c r="AE7" s="8">
        <v>32</v>
      </c>
      <c r="AF7" s="8">
        <v>27</v>
      </c>
      <c r="AG7" s="8">
        <v>46</v>
      </c>
    </row>
    <row r="8" spans="1:33" s="6" customFormat="1" ht="30" customHeight="1">
      <c r="A8" s="30"/>
      <c r="B8" s="19" t="s">
        <v>127</v>
      </c>
      <c r="C8" s="10">
        <v>17</v>
      </c>
      <c r="D8" s="164">
        <v>21</v>
      </c>
      <c r="E8" s="27">
        <v>-4</v>
      </c>
      <c r="F8" s="9">
        <v>0</v>
      </c>
      <c r="G8" s="8">
        <v>0</v>
      </c>
      <c r="H8" s="8">
        <v>0</v>
      </c>
      <c r="I8" s="8">
        <v>1</v>
      </c>
      <c r="J8" s="8">
        <v>0</v>
      </c>
      <c r="K8" s="8">
        <v>1</v>
      </c>
      <c r="L8" s="8">
        <v>0</v>
      </c>
      <c r="M8" s="8">
        <v>2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0</v>
      </c>
      <c r="T8" s="8">
        <v>1</v>
      </c>
      <c r="U8" s="8">
        <v>1</v>
      </c>
      <c r="V8" s="8">
        <v>1</v>
      </c>
      <c r="W8" s="8">
        <v>6</v>
      </c>
      <c r="X8" s="8">
        <v>0</v>
      </c>
      <c r="Y8" s="8">
        <v>0</v>
      </c>
      <c r="Z8" s="8">
        <v>2</v>
      </c>
      <c r="AA8" s="8">
        <v>0</v>
      </c>
      <c r="AB8" s="8">
        <v>1</v>
      </c>
      <c r="AC8" s="8">
        <v>1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22</v>
      </c>
      <c r="D9" s="164">
        <v>21</v>
      </c>
      <c r="E9" s="27">
        <v>1</v>
      </c>
      <c r="F9" s="9">
        <v>0</v>
      </c>
      <c r="G9" s="8">
        <v>0</v>
      </c>
      <c r="H9" s="8">
        <v>0</v>
      </c>
      <c r="I9" s="8">
        <v>9</v>
      </c>
      <c r="J9" s="8">
        <v>9</v>
      </c>
      <c r="K9" s="8">
        <v>18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243</v>
      </c>
      <c r="D10" s="164">
        <v>254</v>
      </c>
      <c r="E10" s="27">
        <v>-11</v>
      </c>
      <c r="F10" s="9">
        <v>14</v>
      </c>
      <c r="G10" s="8">
        <v>12</v>
      </c>
      <c r="H10" s="8">
        <v>26</v>
      </c>
      <c r="I10" s="8">
        <v>21</v>
      </c>
      <c r="J10" s="8">
        <v>5</v>
      </c>
      <c r="K10" s="8">
        <v>26</v>
      </c>
      <c r="L10" s="8">
        <v>10</v>
      </c>
      <c r="M10" s="8">
        <v>15</v>
      </c>
      <c r="N10" s="8">
        <v>9</v>
      </c>
      <c r="O10" s="8">
        <v>13</v>
      </c>
      <c r="P10" s="8">
        <v>22</v>
      </c>
      <c r="Q10" s="161" t="s">
        <v>189</v>
      </c>
      <c r="R10" s="151" t="s">
        <v>268</v>
      </c>
      <c r="S10" s="8">
        <v>9</v>
      </c>
      <c r="T10" s="8">
        <v>11</v>
      </c>
      <c r="U10" s="8">
        <v>4</v>
      </c>
      <c r="V10" s="8">
        <v>8</v>
      </c>
      <c r="W10" s="8">
        <v>21</v>
      </c>
      <c r="X10" s="8">
        <v>14</v>
      </c>
      <c r="Y10" s="8">
        <v>11</v>
      </c>
      <c r="Z10" s="8">
        <v>3</v>
      </c>
      <c r="AA10" s="8">
        <v>5</v>
      </c>
      <c r="AB10" s="8">
        <v>12</v>
      </c>
      <c r="AC10" s="8">
        <v>12</v>
      </c>
      <c r="AD10" s="8">
        <v>4</v>
      </c>
      <c r="AE10" s="8">
        <v>15</v>
      </c>
      <c r="AF10" s="8">
        <v>6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64</v>
      </c>
      <c r="D11" s="164">
        <v>58</v>
      </c>
      <c r="E11" s="27">
        <v>6</v>
      </c>
      <c r="F11" s="9">
        <v>1</v>
      </c>
      <c r="G11" s="8">
        <v>3</v>
      </c>
      <c r="H11" s="8">
        <v>4</v>
      </c>
      <c r="I11" s="8">
        <v>1</v>
      </c>
      <c r="J11" s="8">
        <v>0</v>
      </c>
      <c r="K11" s="8">
        <v>1</v>
      </c>
      <c r="L11" s="8">
        <v>1</v>
      </c>
      <c r="M11" s="8">
        <v>11</v>
      </c>
      <c r="N11" s="8">
        <v>3</v>
      </c>
      <c r="O11" s="8">
        <v>0</v>
      </c>
      <c r="P11" s="8">
        <v>3</v>
      </c>
      <c r="Q11" s="30"/>
      <c r="R11" s="18" t="s">
        <v>118</v>
      </c>
      <c r="S11" s="8">
        <v>1</v>
      </c>
      <c r="T11" s="8">
        <v>6</v>
      </c>
      <c r="U11" s="8">
        <v>1</v>
      </c>
      <c r="V11" s="8">
        <v>5</v>
      </c>
      <c r="W11" s="8">
        <v>7</v>
      </c>
      <c r="X11" s="8">
        <v>1</v>
      </c>
      <c r="Y11" s="8">
        <v>7</v>
      </c>
      <c r="Z11" s="8">
        <v>0</v>
      </c>
      <c r="AA11" s="8">
        <v>0</v>
      </c>
      <c r="AB11" s="8">
        <v>2</v>
      </c>
      <c r="AC11" s="8">
        <v>3</v>
      </c>
      <c r="AD11" s="8">
        <v>0</v>
      </c>
      <c r="AE11" s="8">
        <v>4</v>
      </c>
      <c r="AF11" s="8">
        <v>5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29</v>
      </c>
      <c r="D12" s="164">
        <v>35</v>
      </c>
      <c r="E12" s="27">
        <v>-6</v>
      </c>
      <c r="F12" s="9">
        <v>1</v>
      </c>
      <c r="G12" s="8">
        <v>3</v>
      </c>
      <c r="H12" s="8">
        <v>4</v>
      </c>
      <c r="I12" s="8">
        <v>1</v>
      </c>
      <c r="J12" s="8">
        <v>2</v>
      </c>
      <c r="K12" s="8">
        <v>3</v>
      </c>
      <c r="L12" s="8">
        <v>0</v>
      </c>
      <c r="M12" s="8">
        <v>0</v>
      </c>
      <c r="N12" s="8">
        <v>0</v>
      </c>
      <c r="O12" s="8">
        <v>7</v>
      </c>
      <c r="P12" s="8">
        <v>7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5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7</v>
      </c>
      <c r="AD12" s="8">
        <v>1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17</v>
      </c>
      <c r="D13" s="164">
        <v>18</v>
      </c>
      <c r="E13" s="27">
        <v>-1</v>
      </c>
      <c r="F13" s="9">
        <v>2</v>
      </c>
      <c r="G13" s="8">
        <v>0</v>
      </c>
      <c r="H13" s="8">
        <v>2</v>
      </c>
      <c r="I13" s="8">
        <v>2</v>
      </c>
      <c r="J13" s="8">
        <v>0</v>
      </c>
      <c r="K13" s="8">
        <v>2</v>
      </c>
      <c r="L13" s="8">
        <v>2</v>
      </c>
      <c r="M13" s="8">
        <v>0</v>
      </c>
      <c r="N13" s="8">
        <v>0</v>
      </c>
      <c r="O13" s="8">
        <v>2</v>
      </c>
      <c r="P13" s="8">
        <v>2</v>
      </c>
      <c r="Q13" s="30"/>
      <c r="R13" s="18" t="s">
        <v>120</v>
      </c>
      <c r="S13" s="8">
        <v>1</v>
      </c>
      <c r="T13" s="8">
        <v>1</v>
      </c>
      <c r="U13" s="8">
        <v>1</v>
      </c>
      <c r="V13" s="8">
        <v>0</v>
      </c>
      <c r="W13" s="8">
        <v>0</v>
      </c>
      <c r="X13" s="8">
        <v>0</v>
      </c>
      <c r="Y13" s="8">
        <v>2</v>
      </c>
      <c r="Z13" s="8">
        <v>0</v>
      </c>
      <c r="AA13" s="8">
        <v>0</v>
      </c>
      <c r="AB13" s="8">
        <v>2</v>
      </c>
      <c r="AC13" s="8">
        <v>0</v>
      </c>
      <c r="AD13" s="8">
        <v>0</v>
      </c>
      <c r="AE13" s="8">
        <v>2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40</v>
      </c>
      <c r="D15" s="164">
        <v>30</v>
      </c>
      <c r="E15" s="27">
        <v>10</v>
      </c>
      <c r="F15" s="9">
        <v>6</v>
      </c>
      <c r="G15" s="8">
        <v>3</v>
      </c>
      <c r="H15" s="8">
        <v>9</v>
      </c>
      <c r="I15" s="8">
        <v>8</v>
      </c>
      <c r="J15" s="8">
        <v>3</v>
      </c>
      <c r="K15" s="8">
        <v>11</v>
      </c>
      <c r="L15" s="8">
        <v>1</v>
      </c>
      <c r="M15" s="8">
        <v>0</v>
      </c>
      <c r="N15" s="8">
        <v>2</v>
      </c>
      <c r="O15" s="8">
        <v>1</v>
      </c>
      <c r="P15" s="8">
        <v>3</v>
      </c>
      <c r="Q15" s="30"/>
      <c r="R15" s="18" t="s">
        <v>265</v>
      </c>
      <c r="S15" s="8">
        <v>2</v>
      </c>
      <c r="T15" s="8">
        <v>1</v>
      </c>
      <c r="U15" s="8">
        <v>1</v>
      </c>
      <c r="V15" s="8">
        <v>0</v>
      </c>
      <c r="W15" s="8">
        <v>2</v>
      </c>
      <c r="X15" s="8">
        <v>1</v>
      </c>
      <c r="Y15" s="8">
        <v>2</v>
      </c>
      <c r="Z15" s="8">
        <v>1</v>
      </c>
      <c r="AA15" s="8">
        <v>0</v>
      </c>
      <c r="AB15" s="8">
        <v>2</v>
      </c>
      <c r="AC15" s="8">
        <v>0</v>
      </c>
      <c r="AD15" s="8">
        <v>1</v>
      </c>
      <c r="AE15" s="8">
        <v>2</v>
      </c>
      <c r="AF15" s="8">
        <v>0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15</v>
      </c>
      <c r="D16" s="164">
        <v>23</v>
      </c>
      <c r="E16" s="27">
        <v>-8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2</v>
      </c>
      <c r="P16" s="8">
        <v>3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2</v>
      </c>
      <c r="AD16" s="8">
        <v>1</v>
      </c>
      <c r="AE16" s="8">
        <v>0</v>
      </c>
      <c r="AF16" s="8">
        <v>1</v>
      </c>
      <c r="AG16" s="8">
        <v>4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77</v>
      </c>
      <c r="D21" s="164">
        <v>89</v>
      </c>
      <c r="E21" s="27">
        <v>-12</v>
      </c>
      <c r="F21" s="9">
        <v>4</v>
      </c>
      <c r="G21" s="8">
        <v>3</v>
      </c>
      <c r="H21" s="8">
        <v>7</v>
      </c>
      <c r="I21" s="8">
        <v>9</v>
      </c>
      <c r="J21" s="8">
        <v>0</v>
      </c>
      <c r="K21" s="8">
        <v>9</v>
      </c>
      <c r="L21" s="8">
        <v>5</v>
      </c>
      <c r="M21" s="8">
        <v>4</v>
      </c>
      <c r="N21" s="8">
        <v>3</v>
      </c>
      <c r="O21" s="8">
        <v>1</v>
      </c>
      <c r="P21" s="8">
        <v>4</v>
      </c>
      <c r="Q21" s="31"/>
      <c r="R21" s="18" t="s">
        <v>125</v>
      </c>
      <c r="S21" s="8">
        <v>4</v>
      </c>
      <c r="T21" s="8">
        <v>3</v>
      </c>
      <c r="U21" s="8">
        <v>1</v>
      </c>
      <c r="V21" s="8">
        <v>3</v>
      </c>
      <c r="W21" s="8">
        <v>6</v>
      </c>
      <c r="X21" s="8">
        <v>12</v>
      </c>
      <c r="Y21" s="8">
        <v>0</v>
      </c>
      <c r="Z21" s="8">
        <v>2</v>
      </c>
      <c r="AA21" s="8">
        <v>4</v>
      </c>
      <c r="AB21" s="8">
        <v>6</v>
      </c>
      <c r="AC21" s="8">
        <v>0</v>
      </c>
      <c r="AD21" s="8">
        <v>1</v>
      </c>
      <c r="AE21" s="8">
        <v>5</v>
      </c>
      <c r="AF21" s="8">
        <v>0</v>
      </c>
      <c r="AG21" s="8">
        <v>1</v>
      </c>
    </row>
    <row r="22" spans="1:33" s="15" customFormat="1" ht="30" customHeight="1">
      <c r="A22" s="258" t="s">
        <v>17</v>
      </c>
      <c r="B22" s="38" t="s">
        <v>128</v>
      </c>
      <c r="C22" s="39">
        <v>102</v>
      </c>
      <c r="D22" s="201">
        <v>51</v>
      </c>
      <c r="E22" s="110">
        <v>51</v>
      </c>
      <c r="F22" s="42">
        <v>0</v>
      </c>
      <c r="G22" s="40">
        <v>0</v>
      </c>
      <c r="H22" s="40">
        <v>0</v>
      </c>
      <c r="I22" s="40">
        <v>22</v>
      </c>
      <c r="J22" s="40">
        <v>9</v>
      </c>
      <c r="K22" s="40">
        <v>31</v>
      </c>
      <c r="L22" s="40">
        <v>10</v>
      </c>
      <c r="M22" s="40">
        <v>18</v>
      </c>
      <c r="N22" s="40">
        <v>3</v>
      </c>
      <c r="O22" s="40">
        <v>5</v>
      </c>
      <c r="P22" s="40">
        <v>8</v>
      </c>
      <c r="Q22" s="258" t="s">
        <v>17</v>
      </c>
      <c r="R22" s="38" t="s">
        <v>128</v>
      </c>
      <c r="S22" s="40">
        <v>0</v>
      </c>
      <c r="T22" s="40">
        <v>10</v>
      </c>
      <c r="U22" s="40">
        <v>8</v>
      </c>
      <c r="V22" s="40">
        <v>2</v>
      </c>
      <c r="W22" s="40">
        <v>9</v>
      </c>
      <c r="X22" s="40">
        <v>0</v>
      </c>
      <c r="Y22" s="40">
        <v>1</v>
      </c>
      <c r="Z22" s="40">
        <v>0</v>
      </c>
      <c r="AA22" s="40">
        <v>1</v>
      </c>
      <c r="AB22" s="40">
        <v>0</v>
      </c>
      <c r="AC22" s="40">
        <v>1</v>
      </c>
      <c r="AD22" s="40">
        <v>2</v>
      </c>
      <c r="AE22" s="40">
        <v>0</v>
      </c>
      <c r="AF22" s="40">
        <v>1</v>
      </c>
      <c r="AG22" s="40">
        <v>0</v>
      </c>
    </row>
    <row r="23" spans="1:33" s="6" customFormat="1" ht="30" customHeight="1">
      <c r="A23" s="259"/>
      <c r="B23" s="19" t="s">
        <v>129</v>
      </c>
      <c r="C23" s="10">
        <v>7</v>
      </c>
      <c r="D23" s="164">
        <v>5</v>
      </c>
      <c r="E23" s="27">
        <v>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9"/>
      <c r="R23" s="18" t="s">
        <v>129</v>
      </c>
      <c r="S23" s="8">
        <v>0</v>
      </c>
      <c r="T23" s="8">
        <v>4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2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58" t="s">
        <v>19</v>
      </c>
      <c r="B24" s="38" t="s">
        <v>130</v>
      </c>
      <c r="C24" s="39">
        <v>362</v>
      </c>
      <c r="D24" s="201">
        <v>427</v>
      </c>
      <c r="E24" s="110">
        <v>-65</v>
      </c>
      <c r="F24" s="42">
        <v>24</v>
      </c>
      <c r="G24" s="40">
        <v>14</v>
      </c>
      <c r="H24" s="40">
        <v>38</v>
      </c>
      <c r="I24" s="40">
        <v>10</v>
      </c>
      <c r="J24" s="40">
        <v>13</v>
      </c>
      <c r="K24" s="40">
        <v>23</v>
      </c>
      <c r="L24" s="40">
        <v>3</v>
      </c>
      <c r="M24" s="40">
        <v>17</v>
      </c>
      <c r="N24" s="40">
        <v>16</v>
      </c>
      <c r="O24" s="40">
        <v>16</v>
      </c>
      <c r="P24" s="180">
        <v>32</v>
      </c>
      <c r="Q24" s="258" t="s">
        <v>19</v>
      </c>
      <c r="R24" s="38" t="s">
        <v>130</v>
      </c>
      <c r="S24" s="40">
        <v>15</v>
      </c>
      <c r="T24" s="40">
        <v>14</v>
      </c>
      <c r="U24" s="40">
        <v>3</v>
      </c>
      <c r="V24" s="40">
        <v>18</v>
      </c>
      <c r="W24" s="40">
        <v>44</v>
      </c>
      <c r="X24" s="40">
        <v>28</v>
      </c>
      <c r="Y24" s="40">
        <v>10</v>
      </c>
      <c r="Z24" s="40">
        <v>53</v>
      </c>
      <c r="AA24" s="40">
        <v>9</v>
      </c>
      <c r="AB24" s="40">
        <v>7</v>
      </c>
      <c r="AC24" s="40">
        <v>7</v>
      </c>
      <c r="AD24" s="40">
        <v>29</v>
      </c>
      <c r="AE24" s="40">
        <v>2</v>
      </c>
      <c r="AF24" s="40">
        <v>6</v>
      </c>
      <c r="AG24" s="40">
        <v>4</v>
      </c>
    </row>
    <row r="25" spans="1:33" s="6" customFormat="1" ht="30" customHeight="1">
      <c r="A25" s="259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9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8" t="s">
        <v>24</v>
      </c>
      <c r="B27" s="38" t="s">
        <v>133</v>
      </c>
      <c r="C27" s="39">
        <v>15</v>
      </c>
      <c r="D27" s="201">
        <v>22</v>
      </c>
      <c r="E27" s="110">
        <v>-7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1</v>
      </c>
      <c r="M27" s="40">
        <v>0</v>
      </c>
      <c r="N27" s="40">
        <v>0</v>
      </c>
      <c r="O27" s="40">
        <v>0</v>
      </c>
      <c r="P27" s="40">
        <v>0</v>
      </c>
      <c r="Q27" s="258" t="s">
        <v>24</v>
      </c>
      <c r="R27" s="38" t="s">
        <v>133</v>
      </c>
      <c r="S27" s="40">
        <v>1</v>
      </c>
      <c r="T27" s="40">
        <v>0</v>
      </c>
      <c r="U27" s="40">
        <v>0</v>
      </c>
      <c r="V27" s="40">
        <v>0</v>
      </c>
      <c r="W27" s="40">
        <v>0</v>
      </c>
      <c r="X27" s="40">
        <v>1</v>
      </c>
      <c r="Y27" s="40">
        <v>1</v>
      </c>
      <c r="Z27" s="40">
        <v>0</v>
      </c>
      <c r="AA27" s="40">
        <v>2</v>
      </c>
      <c r="AB27" s="40">
        <v>3</v>
      </c>
      <c r="AC27" s="40">
        <v>0</v>
      </c>
      <c r="AD27" s="40">
        <v>3</v>
      </c>
      <c r="AE27" s="40">
        <v>1</v>
      </c>
      <c r="AF27" s="40">
        <v>1</v>
      </c>
      <c r="AG27" s="40">
        <v>1</v>
      </c>
    </row>
    <row r="28" spans="1:33" s="54" customFormat="1" ht="30" customHeight="1">
      <c r="A28" s="259"/>
      <c r="B28" s="19" t="s">
        <v>438</v>
      </c>
      <c r="C28" s="10">
        <v>1</v>
      </c>
      <c r="D28" s="164">
        <v>0</v>
      </c>
      <c r="E28" s="27">
        <v>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9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36"/>
  <sheetViews>
    <sheetView zoomScale="80" zoomScaleNormal="8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583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24. BILANS BEZROBOTNYCH DO 25 ROKU ŻYCIA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46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10122</v>
      </c>
      <c r="D6" s="209">
        <v>14167</v>
      </c>
      <c r="E6" s="11">
        <v>-4045</v>
      </c>
      <c r="F6" s="9">
        <v>491</v>
      </c>
      <c r="G6" s="8">
        <v>334</v>
      </c>
      <c r="H6" s="8">
        <v>825</v>
      </c>
      <c r="I6" s="8">
        <v>348</v>
      </c>
      <c r="J6" s="8">
        <v>271</v>
      </c>
      <c r="K6" s="8">
        <v>619</v>
      </c>
      <c r="L6" s="8">
        <v>372</v>
      </c>
      <c r="M6" s="8">
        <v>606</v>
      </c>
      <c r="N6" s="8">
        <v>452</v>
      </c>
      <c r="O6" s="8">
        <v>718</v>
      </c>
      <c r="P6" s="8">
        <v>1170</v>
      </c>
      <c r="Q6" s="48" t="s">
        <v>12</v>
      </c>
      <c r="R6" s="18" t="s">
        <v>249</v>
      </c>
      <c r="S6" s="8">
        <v>389</v>
      </c>
      <c r="T6" s="8">
        <v>321</v>
      </c>
      <c r="U6" s="8">
        <v>340</v>
      </c>
      <c r="V6" s="8">
        <v>337</v>
      </c>
      <c r="W6" s="8">
        <v>1122</v>
      </c>
      <c r="X6" s="8">
        <v>735</v>
      </c>
      <c r="Y6" s="8">
        <v>299</v>
      </c>
      <c r="Z6" s="8">
        <v>482</v>
      </c>
      <c r="AA6" s="8">
        <v>442</v>
      </c>
      <c r="AB6" s="8">
        <v>258</v>
      </c>
      <c r="AC6" s="8">
        <v>326</v>
      </c>
      <c r="AD6" s="8">
        <v>425</v>
      </c>
      <c r="AE6" s="8">
        <v>381</v>
      </c>
      <c r="AF6" s="8">
        <v>289</v>
      </c>
      <c r="AG6" s="8">
        <v>384</v>
      </c>
    </row>
    <row r="7" spans="1:33" s="15" customFormat="1" ht="30" customHeight="1">
      <c r="A7" s="258" t="s">
        <v>17</v>
      </c>
      <c r="B7" s="38" t="s">
        <v>248</v>
      </c>
      <c r="C7" s="39">
        <v>9921</v>
      </c>
      <c r="D7" s="208">
        <v>11105</v>
      </c>
      <c r="E7" s="41">
        <v>-1184</v>
      </c>
      <c r="F7" s="42">
        <v>649</v>
      </c>
      <c r="G7" s="40">
        <v>377</v>
      </c>
      <c r="H7" s="40">
        <v>1026</v>
      </c>
      <c r="I7" s="40">
        <v>538</v>
      </c>
      <c r="J7" s="40">
        <v>314</v>
      </c>
      <c r="K7" s="40">
        <v>852</v>
      </c>
      <c r="L7" s="40">
        <v>488</v>
      </c>
      <c r="M7" s="40">
        <v>591</v>
      </c>
      <c r="N7" s="40">
        <v>442</v>
      </c>
      <c r="O7" s="40">
        <v>542</v>
      </c>
      <c r="P7" s="40">
        <v>984</v>
      </c>
      <c r="Q7" s="258" t="s">
        <v>17</v>
      </c>
      <c r="R7" s="38" t="s">
        <v>248</v>
      </c>
      <c r="S7" s="40">
        <v>305</v>
      </c>
      <c r="T7" s="40">
        <v>335</v>
      </c>
      <c r="U7" s="40">
        <v>292</v>
      </c>
      <c r="V7" s="40">
        <v>323</v>
      </c>
      <c r="W7" s="40">
        <v>1015</v>
      </c>
      <c r="X7" s="40">
        <v>622</v>
      </c>
      <c r="Y7" s="40">
        <v>282</v>
      </c>
      <c r="Z7" s="40">
        <v>516</v>
      </c>
      <c r="AA7" s="40">
        <v>300</v>
      </c>
      <c r="AB7" s="40">
        <v>295</v>
      </c>
      <c r="AC7" s="40">
        <v>308</v>
      </c>
      <c r="AD7" s="40">
        <v>493</v>
      </c>
      <c r="AE7" s="40">
        <v>325</v>
      </c>
      <c r="AF7" s="40">
        <v>208</v>
      </c>
      <c r="AG7" s="40">
        <v>361</v>
      </c>
    </row>
    <row r="8" spans="1:33" s="6" customFormat="1" ht="30" customHeight="1">
      <c r="A8" s="260"/>
      <c r="B8" s="18" t="s">
        <v>83</v>
      </c>
      <c r="C8" s="10">
        <v>2527</v>
      </c>
      <c r="D8" s="209">
        <v>2737</v>
      </c>
      <c r="E8" s="27">
        <v>-210</v>
      </c>
      <c r="F8" s="9">
        <v>239</v>
      </c>
      <c r="G8" s="8">
        <v>130</v>
      </c>
      <c r="H8" s="8">
        <v>369</v>
      </c>
      <c r="I8" s="8">
        <v>157</v>
      </c>
      <c r="J8" s="8">
        <v>68</v>
      </c>
      <c r="K8" s="8">
        <v>225</v>
      </c>
      <c r="L8" s="8">
        <v>205</v>
      </c>
      <c r="M8" s="8">
        <v>155</v>
      </c>
      <c r="N8" s="8">
        <v>133</v>
      </c>
      <c r="O8" s="8">
        <v>115</v>
      </c>
      <c r="P8" s="8">
        <v>248</v>
      </c>
      <c r="Q8" s="260"/>
      <c r="R8" s="18" t="s">
        <v>83</v>
      </c>
      <c r="S8" s="8">
        <v>73</v>
      </c>
      <c r="T8" s="8">
        <v>105</v>
      </c>
      <c r="U8" s="8">
        <v>71</v>
      </c>
      <c r="V8" s="8">
        <v>79</v>
      </c>
      <c r="W8" s="8">
        <v>195</v>
      </c>
      <c r="X8" s="8">
        <v>98</v>
      </c>
      <c r="Y8" s="8">
        <v>70</v>
      </c>
      <c r="Z8" s="8">
        <v>115</v>
      </c>
      <c r="AA8" s="8">
        <v>51</v>
      </c>
      <c r="AB8" s="8">
        <v>71</v>
      </c>
      <c r="AC8" s="8">
        <v>65</v>
      </c>
      <c r="AD8" s="8">
        <v>113</v>
      </c>
      <c r="AE8" s="8">
        <v>84</v>
      </c>
      <c r="AF8" s="8">
        <v>44</v>
      </c>
      <c r="AG8" s="8">
        <v>91</v>
      </c>
    </row>
    <row r="9" spans="1:33" s="152" customFormat="1" ht="30" customHeight="1">
      <c r="A9" s="260"/>
      <c r="B9" s="151" t="s">
        <v>84</v>
      </c>
      <c r="C9" s="10">
        <v>7394</v>
      </c>
      <c r="D9" s="209">
        <v>8368</v>
      </c>
      <c r="E9" s="27">
        <v>-974</v>
      </c>
      <c r="F9" s="9">
        <v>410</v>
      </c>
      <c r="G9" s="8">
        <v>247</v>
      </c>
      <c r="H9" s="8">
        <v>657</v>
      </c>
      <c r="I9" s="8">
        <v>381</v>
      </c>
      <c r="J9" s="8">
        <v>246</v>
      </c>
      <c r="K9" s="8">
        <v>627</v>
      </c>
      <c r="L9" s="8">
        <v>283</v>
      </c>
      <c r="M9" s="8">
        <v>436</v>
      </c>
      <c r="N9" s="8">
        <v>309</v>
      </c>
      <c r="O9" s="8">
        <v>427</v>
      </c>
      <c r="P9" s="8">
        <v>736</v>
      </c>
      <c r="Q9" s="260"/>
      <c r="R9" s="151" t="s">
        <v>84</v>
      </c>
      <c r="S9" s="8">
        <v>232</v>
      </c>
      <c r="T9" s="8">
        <v>230</v>
      </c>
      <c r="U9" s="8">
        <v>221</v>
      </c>
      <c r="V9" s="8">
        <v>244</v>
      </c>
      <c r="W9" s="8">
        <v>820</v>
      </c>
      <c r="X9" s="8">
        <v>524</v>
      </c>
      <c r="Y9" s="8">
        <v>212</v>
      </c>
      <c r="Z9" s="8">
        <v>401</v>
      </c>
      <c r="AA9" s="8">
        <v>249</v>
      </c>
      <c r="AB9" s="8">
        <v>224</v>
      </c>
      <c r="AC9" s="8">
        <v>243</v>
      </c>
      <c r="AD9" s="8">
        <v>380</v>
      </c>
      <c r="AE9" s="8">
        <v>241</v>
      </c>
      <c r="AF9" s="8">
        <v>164</v>
      </c>
      <c r="AG9" s="8">
        <v>270</v>
      </c>
    </row>
    <row r="10" spans="1:33" s="152" customFormat="1" ht="30" customHeight="1">
      <c r="A10" s="260"/>
      <c r="B10" s="151" t="s">
        <v>85</v>
      </c>
      <c r="C10" s="153">
        <v>13</v>
      </c>
      <c r="D10" s="209">
        <v>6</v>
      </c>
      <c r="E10" s="27">
        <v>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4</v>
      </c>
      <c r="Y10" s="8">
        <v>2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60"/>
      <c r="B11" s="18" t="s">
        <v>86</v>
      </c>
      <c r="C11" s="10">
        <v>72</v>
      </c>
      <c r="D11" s="209">
        <v>88</v>
      </c>
      <c r="E11" s="11">
        <v>-16</v>
      </c>
      <c r="F11" s="9">
        <v>0</v>
      </c>
      <c r="G11" s="8">
        <v>2</v>
      </c>
      <c r="H11" s="8">
        <v>2</v>
      </c>
      <c r="I11" s="8">
        <v>18</v>
      </c>
      <c r="J11" s="8">
        <v>4</v>
      </c>
      <c r="K11" s="8">
        <v>22</v>
      </c>
      <c r="L11" s="8">
        <v>0</v>
      </c>
      <c r="M11" s="8">
        <v>1</v>
      </c>
      <c r="N11" s="8">
        <v>0</v>
      </c>
      <c r="O11" s="8">
        <v>6</v>
      </c>
      <c r="P11" s="8">
        <v>6</v>
      </c>
      <c r="Q11" s="26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8</v>
      </c>
      <c r="X11" s="8">
        <v>12</v>
      </c>
      <c r="Y11" s="8">
        <v>0</v>
      </c>
      <c r="Z11" s="8">
        <v>3</v>
      </c>
      <c r="AA11" s="8">
        <v>3</v>
      </c>
      <c r="AB11" s="8">
        <v>0</v>
      </c>
      <c r="AC11" s="8">
        <v>9</v>
      </c>
      <c r="AD11" s="8">
        <v>0</v>
      </c>
      <c r="AE11" s="8">
        <v>2</v>
      </c>
      <c r="AF11" s="8">
        <v>0</v>
      </c>
      <c r="AG11" s="8">
        <v>1</v>
      </c>
    </row>
    <row r="12" spans="1:33" s="6" customFormat="1" ht="30" customHeight="1">
      <c r="A12" s="260"/>
      <c r="B12" s="18" t="s">
        <v>87</v>
      </c>
      <c r="C12" s="10">
        <v>1452</v>
      </c>
      <c r="D12" s="209">
        <v>691</v>
      </c>
      <c r="E12" s="11">
        <v>761</v>
      </c>
      <c r="F12" s="9">
        <v>107</v>
      </c>
      <c r="G12" s="8">
        <v>67</v>
      </c>
      <c r="H12" s="8">
        <v>174</v>
      </c>
      <c r="I12" s="8">
        <v>50</v>
      </c>
      <c r="J12" s="8">
        <v>44</v>
      </c>
      <c r="K12" s="8">
        <v>94</v>
      </c>
      <c r="L12" s="8">
        <v>67</v>
      </c>
      <c r="M12" s="8">
        <v>113</v>
      </c>
      <c r="N12" s="8">
        <v>46</v>
      </c>
      <c r="O12" s="8">
        <v>60</v>
      </c>
      <c r="P12" s="8">
        <v>106</v>
      </c>
      <c r="Q12" s="260"/>
      <c r="R12" s="18" t="s">
        <v>87</v>
      </c>
      <c r="S12" s="8">
        <v>15</v>
      </c>
      <c r="T12" s="8">
        <v>37</v>
      </c>
      <c r="U12" s="8">
        <v>48</v>
      </c>
      <c r="V12" s="8">
        <v>53</v>
      </c>
      <c r="W12" s="8">
        <v>183</v>
      </c>
      <c r="X12" s="8">
        <v>84</v>
      </c>
      <c r="Y12" s="8">
        <v>56</v>
      </c>
      <c r="Z12" s="8">
        <v>89</v>
      </c>
      <c r="AA12" s="8">
        <v>31</v>
      </c>
      <c r="AB12" s="8">
        <v>50</v>
      </c>
      <c r="AC12" s="8">
        <v>41</v>
      </c>
      <c r="AD12" s="8">
        <v>71</v>
      </c>
      <c r="AE12" s="8">
        <v>34</v>
      </c>
      <c r="AF12" s="8">
        <v>39</v>
      </c>
      <c r="AG12" s="8">
        <v>67</v>
      </c>
    </row>
    <row r="13" spans="1:33" s="6" customFormat="1" ht="30" customHeight="1">
      <c r="A13" s="26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141</v>
      </c>
      <c r="D14" s="209">
        <v>104</v>
      </c>
      <c r="E14" s="11">
        <v>37</v>
      </c>
      <c r="F14" s="9">
        <v>0</v>
      </c>
      <c r="G14" s="8">
        <v>1</v>
      </c>
      <c r="H14" s="8">
        <v>1</v>
      </c>
      <c r="I14" s="8">
        <v>25</v>
      </c>
      <c r="J14" s="8">
        <v>9</v>
      </c>
      <c r="K14" s="8">
        <v>34</v>
      </c>
      <c r="L14" s="8">
        <v>14</v>
      </c>
      <c r="M14" s="8">
        <v>15</v>
      </c>
      <c r="N14" s="8">
        <v>4</v>
      </c>
      <c r="O14" s="8">
        <v>12</v>
      </c>
      <c r="P14" s="8">
        <v>16</v>
      </c>
      <c r="Q14" s="260"/>
      <c r="R14" s="18" t="s">
        <v>89</v>
      </c>
      <c r="S14" s="8">
        <v>1</v>
      </c>
      <c r="T14" s="8">
        <v>10</v>
      </c>
      <c r="U14" s="8">
        <v>1</v>
      </c>
      <c r="V14" s="8">
        <v>0</v>
      </c>
      <c r="W14" s="8">
        <v>4</v>
      </c>
      <c r="X14" s="8">
        <v>24</v>
      </c>
      <c r="Y14" s="8">
        <v>2</v>
      </c>
      <c r="Z14" s="8">
        <v>0</v>
      </c>
      <c r="AA14" s="8">
        <v>0</v>
      </c>
      <c r="AB14" s="8">
        <v>6</v>
      </c>
      <c r="AC14" s="8">
        <v>6</v>
      </c>
      <c r="AD14" s="8">
        <v>0</v>
      </c>
      <c r="AE14" s="8">
        <v>4</v>
      </c>
      <c r="AF14" s="8">
        <v>3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18</v>
      </c>
      <c r="D15" s="209">
        <v>16</v>
      </c>
      <c r="E15" s="11">
        <v>2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59"/>
      <c r="R15" s="18" t="s">
        <v>90</v>
      </c>
      <c r="S15" s="8">
        <v>0</v>
      </c>
      <c r="T15" s="8">
        <v>0</v>
      </c>
      <c r="U15" s="8">
        <v>1</v>
      </c>
      <c r="V15" s="8">
        <v>3</v>
      </c>
      <c r="W15" s="8">
        <v>1</v>
      </c>
      <c r="X15" s="8">
        <v>10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9804</v>
      </c>
      <c r="D16" s="208">
        <v>11935</v>
      </c>
      <c r="E16" s="41">
        <v>-2131</v>
      </c>
      <c r="F16" s="42">
        <v>613</v>
      </c>
      <c r="G16" s="40">
        <v>405</v>
      </c>
      <c r="H16" s="40">
        <v>1018</v>
      </c>
      <c r="I16" s="40">
        <v>516</v>
      </c>
      <c r="J16" s="40">
        <v>303</v>
      </c>
      <c r="K16" s="40">
        <v>819</v>
      </c>
      <c r="L16" s="40">
        <v>403</v>
      </c>
      <c r="M16" s="40">
        <v>521</v>
      </c>
      <c r="N16" s="40">
        <v>460</v>
      </c>
      <c r="O16" s="40">
        <v>619</v>
      </c>
      <c r="P16" s="40">
        <v>1079</v>
      </c>
      <c r="Q16" s="30" t="s">
        <v>19</v>
      </c>
      <c r="R16" s="38" t="s">
        <v>250</v>
      </c>
      <c r="S16" s="40">
        <v>361</v>
      </c>
      <c r="T16" s="40">
        <v>334</v>
      </c>
      <c r="U16" s="40">
        <v>305</v>
      </c>
      <c r="V16" s="40">
        <v>316</v>
      </c>
      <c r="W16" s="40">
        <v>939</v>
      </c>
      <c r="X16" s="40">
        <v>617</v>
      </c>
      <c r="Y16" s="40">
        <v>280</v>
      </c>
      <c r="Z16" s="40">
        <v>479</v>
      </c>
      <c r="AA16" s="40">
        <v>343</v>
      </c>
      <c r="AB16" s="40">
        <v>290</v>
      </c>
      <c r="AC16" s="40">
        <v>332</v>
      </c>
      <c r="AD16" s="40">
        <v>469</v>
      </c>
      <c r="AE16" s="40">
        <v>324</v>
      </c>
      <c r="AF16" s="40">
        <v>229</v>
      </c>
      <c r="AG16" s="40">
        <v>346</v>
      </c>
    </row>
    <row r="17" spans="1:33" s="6" customFormat="1" ht="30" customHeight="1">
      <c r="A17" s="30" t="s">
        <v>103</v>
      </c>
      <c r="B17" s="18" t="s">
        <v>251</v>
      </c>
      <c r="C17" s="10">
        <v>4835</v>
      </c>
      <c r="D17" s="209">
        <v>5537</v>
      </c>
      <c r="E17" s="11">
        <v>-702</v>
      </c>
      <c r="F17" s="9">
        <v>302</v>
      </c>
      <c r="G17" s="8">
        <v>189</v>
      </c>
      <c r="H17" s="8">
        <v>491</v>
      </c>
      <c r="I17" s="8">
        <v>220</v>
      </c>
      <c r="J17" s="8">
        <v>168</v>
      </c>
      <c r="K17" s="8">
        <v>388</v>
      </c>
      <c r="L17" s="8">
        <v>227</v>
      </c>
      <c r="M17" s="8">
        <v>299</v>
      </c>
      <c r="N17" s="8">
        <v>170</v>
      </c>
      <c r="O17" s="8">
        <v>275</v>
      </c>
      <c r="P17" s="8">
        <v>445</v>
      </c>
      <c r="Q17" s="30" t="s">
        <v>103</v>
      </c>
      <c r="R17" s="18" t="s">
        <v>251</v>
      </c>
      <c r="S17" s="8">
        <v>179</v>
      </c>
      <c r="T17" s="8">
        <v>153</v>
      </c>
      <c r="U17" s="8">
        <v>167</v>
      </c>
      <c r="V17" s="8">
        <v>152</v>
      </c>
      <c r="W17" s="8">
        <v>482</v>
      </c>
      <c r="X17" s="8">
        <v>224</v>
      </c>
      <c r="Y17" s="8">
        <v>163</v>
      </c>
      <c r="Z17" s="8">
        <v>207</v>
      </c>
      <c r="AA17" s="8">
        <v>144</v>
      </c>
      <c r="AB17" s="8">
        <v>143</v>
      </c>
      <c r="AC17" s="8">
        <v>209</v>
      </c>
      <c r="AD17" s="8">
        <v>246</v>
      </c>
      <c r="AE17" s="8">
        <v>198</v>
      </c>
      <c r="AF17" s="8">
        <v>144</v>
      </c>
      <c r="AG17" s="8">
        <v>174</v>
      </c>
    </row>
    <row r="18" spans="1:33" s="6" customFormat="1" ht="30" customHeight="1">
      <c r="A18" s="30"/>
      <c r="B18" s="18" t="s">
        <v>114</v>
      </c>
      <c r="C18" s="10">
        <v>3991</v>
      </c>
      <c r="D18" s="209">
        <v>4180</v>
      </c>
      <c r="E18" s="11">
        <v>-189</v>
      </c>
      <c r="F18" s="9">
        <v>259</v>
      </c>
      <c r="G18" s="8">
        <v>149</v>
      </c>
      <c r="H18" s="8">
        <v>408</v>
      </c>
      <c r="I18" s="8">
        <v>154</v>
      </c>
      <c r="J18" s="8">
        <v>137</v>
      </c>
      <c r="K18" s="8">
        <v>291</v>
      </c>
      <c r="L18" s="8">
        <v>192</v>
      </c>
      <c r="M18" s="8">
        <v>255</v>
      </c>
      <c r="N18" s="8">
        <v>134</v>
      </c>
      <c r="O18" s="8">
        <v>212</v>
      </c>
      <c r="P18" s="8">
        <v>346</v>
      </c>
      <c r="Q18" s="30"/>
      <c r="R18" s="18" t="s">
        <v>114</v>
      </c>
      <c r="S18" s="8">
        <v>149</v>
      </c>
      <c r="T18" s="8">
        <v>118</v>
      </c>
      <c r="U18" s="8">
        <v>138</v>
      </c>
      <c r="V18" s="8">
        <v>129</v>
      </c>
      <c r="W18" s="8">
        <v>435</v>
      </c>
      <c r="X18" s="8">
        <v>183</v>
      </c>
      <c r="Y18" s="8">
        <v>121</v>
      </c>
      <c r="Z18" s="8">
        <v>193</v>
      </c>
      <c r="AA18" s="8">
        <v>122</v>
      </c>
      <c r="AB18" s="8">
        <v>107</v>
      </c>
      <c r="AC18" s="8">
        <v>161</v>
      </c>
      <c r="AD18" s="8">
        <v>228</v>
      </c>
      <c r="AE18" s="8">
        <v>147</v>
      </c>
      <c r="AF18" s="8">
        <v>114</v>
      </c>
      <c r="AG18" s="8">
        <v>154</v>
      </c>
    </row>
    <row r="19" spans="1:33" s="6" customFormat="1" ht="30" customHeight="1">
      <c r="A19" s="30"/>
      <c r="B19" s="18" t="s">
        <v>115</v>
      </c>
      <c r="C19" s="10">
        <v>844</v>
      </c>
      <c r="D19" s="209">
        <v>1357</v>
      </c>
      <c r="E19" s="11">
        <v>-513</v>
      </c>
      <c r="F19" s="9">
        <v>43</v>
      </c>
      <c r="G19" s="8">
        <v>40</v>
      </c>
      <c r="H19" s="8">
        <v>83</v>
      </c>
      <c r="I19" s="8">
        <v>66</v>
      </c>
      <c r="J19" s="8">
        <v>31</v>
      </c>
      <c r="K19" s="8">
        <v>97</v>
      </c>
      <c r="L19" s="8">
        <v>35</v>
      </c>
      <c r="M19" s="8">
        <v>44</v>
      </c>
      <c r="N19" s="8">
        <v>36</v>
      </c>
      <c r="O19" s="8">
        <v>63</v>
      </c>
      <c r="P19" s="8">
        <v>99</v>
      </c>
      <c r="Q19" s="30"/>
      <c r="R19" s="18" t="s">
        <v>115</v>
      </c>
      <c r="S19" s="8">
        <v>30</v>
      </c>
      <c r="T19" s="8">
        <v>35</v>
      </c>
      <c r="U19" s="8">
        <v>29</v>
      </c>
      <c r="V19" s="8">
        <v>23</v>
      </c>
      <c r="W19" s="8">
        <v>47</v>
      </c>
      <c r="X19" s="8">
        <v>41</v>
      </c>
      <c r="Y19" s="8">
        <v>42</v>
      </c>
      <c r="Z19" s="8">
        <v>14</v>
      </c>
      <c r="AA19" s="8">
        <v>22</v>
      </c>
      <c r="AB19" s="8">
        <v>36</v>
      </c>
      <c r="AC19" s="8">
        <v>48</v>
      </c>
      <c r="AD19" s="8">
        <v>18</v>
      </c>
      <c r="AE19" s="8">
        <v>51</v>
      </c>
      <c r="AF19" s="8">
        <v>30</v>
      </c>
      <c r="AG19" s="8">
        <v>20</v>
      </c>
    </row>
    <row r="20" spans="1:33" s="6" customFormat="1" ht="30" customHeight="1">
      <c r="A20" s="30" t="s">
        <v>104</v>
      </c>
      <c r="B20" s="18" t="s">
        <v>102</v>
      </c>
      <c r="C20" s="10">
        <v>1566</v>
      </c>
      <c r="D20" s="209">
        <v>2084</v>
      </c>
      <c r="E20" s="11">
        <v>-518</v>
      </c>
      <c r="F20" s="9">
        <v>73</v>
      </c>
      <c r="G20" s="8">
        <v>47</v>
      </c>
      <c r="H20" s="8">
        <v>120</v>
      </c>
      <c r="I20" s="8">
        <v>65</v>
      </c>
      <c r="J20" s="8">
        <v>40</v>
      </c>
      <c r="K20" s="8">
        <v>105</v>
      </c>
      <c r="L20" s="8">
        <v>55</v>
      </c>
      <c r="M20" s="8">
        <v>74</v>
      </c>
      <c r="N20" s="8">
        <v>96</v>
      </c>
      <c r="O20" s="8">
        <v>152</v>
      </c>
      <c r="P20" s="8">
        <v>248</v>
      </c>
      <c r="Q20" s="30" t="s">
        <v>104</v>
      </c>
      <c r="R20" s="18" t="s">
        <v>102</v>
      </c>
      <c r="S20" s="8">
        <v>72</v>
      </c>
      <c r="T20" s="8">
        <v>56</v>
      </c>
      <c r="U20" s="8">
        <v>43</v>
      </c>
      <c r="V20" s="8">
        <v>72</v>
      </c>
      <c r="W20" s="8">
        <v>122</v>
      </c>
      <c r="X20" s="8">
        <v>117</v>
      </c>
      <c r="Y20" s="8">
        <v>53</v>
      </c>
      <c r="Z20" s="8">
        <v>72</v>
      </c>
      <c r="AA20" s="8">
        <v>79</v>
      </c>
      <c r="AB20" s="8">
        <v>61</v>
      </c>
      <c r="AC20" s="8">
        <v>56</v>
      </c>
      <c r="AD20" s="8">
        <v>80</v>
      </c>
      <c r="AE20" s="8">
        <v>30</v>
      </c>
      <c r="AF20" s="8">
        <v>23</v>
      </c>
      <c r="AG20" s="8">
        <v>28</v>
      </c>
    </row>
    <row r="21" spans="1:33" s="6" customFormat="1" ht="56.25">
      <c r="A21" s="30" t="s">
        <v>105</v>
      </c>
      <c r="B21" s="18" t="s">
        <v>436</v>
      </c>
      <c r="C21" s="10">
        <v>557</v>
      </c>
      <c r="D21" s="209">
        <v>488</v>
      </c>
      <c r="E21" s="11">
        <v>69</v>
      </c>
      <c r="F21" s="9">
        <v>34</v>
      </c>
      <c r="G21" s="8">
        <v>24</v>
      </c>
      <c r="H21" s="8">
        <v>58</v>
      </c>
      <c r="I21" s="8">
        <v>60</v>
      </c>
      <c r="J21" s="8">
        <v>18</v>
      </c>
      <c r="K21" s="8">
        <v>78</v>
      </c>
      <c r="L21" s="8">
        <v>7</v>
      </c>
      <c r="M21" s="8">
        <v>22</v>
      </c>
      <c r="N21" s="8">
        <v>112</v>
      </c>
      <c r="O21" s="8">
        <v>57</v>
      </c>
      <c r="P21" s="8">
        <v>169</v>
      </c>
      <c r="Q21" s="30" t="s">
        <v>105</v>
      </c>
      <c r="R21" s="18" t="s">
        <v>436</v>
      </c>
      <c r="S21" s="8">
        <v>24</v>
      </c>
      <c r="T21" s="8">
        <v>23</v>
      </c>
      <c r="U21" s="8">
        <v>9</v>
      </c>
      <c r="V21" s="8">
        <v>13</v>
      </c>
      <c r="W21" s="8">
        <v>4</v>
      </c>
      <c r="X21" s="8">
        <v>73</v>
      </c>
      <c r="Y21" s="8">
        <v>10</v>
      </c>
      <c r="Z21" s="8">
        <v>6</v>
      </c>
      <c r="AA21" s="8">
        <v>8</v>
      </c>
      <c r="AB21" s="8">
        <v>14</v>
      </c>
      <c r="AC21" s="8">
        <v>4</v>
      </c>
      <c r="AD21" s="8">
        <v>6</v>
      </c>
      <c r="AE21" s="8">
        <v>0</v>
      </c>
      <c r="AF21" s="8">
        <v>5</v>
      </c>
      <c r="AG21" s="8">
        <v>24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1683</v>
      </c>
      <c r="D23" s="209">
        <v>2085</v>
      </c>
      <c r="E23" s="11">
        <v>-402</v>
      </c>
      <c r="F23" s="9">
        <v>159</v>
      </c>
      <c r="G23" s="8">
        <v>97</v>
      </c>
      <c r="H23" s="8">
        <v>256</v>
      </c>
      <c r="I23" s="8">
        <v>103</v>
      </c>
      <c r="J23" s="8">
        <v>33</v>
      </c>
      <c r="K23" s="8">
        <v>136</v>
      </c>
      <c r="L23" s="8">
        <v>93</v>
      </c>
      <c r="M23" s="8">
        <v>73</v>
      </c>
      <c r="N23" s="8">
        <v>45</v>
      </c>
      <c r="O23" s="8">
        <v>48</v>
      </c>
      <c r="P23" s="8">
        <v>93</v>
      </c>
      <c r="Q23" s="30" t="s">
        <v>107</v>
      </c>
      <c r="R23" s="18" t="s">
        <v>93</v>
      </c>
      <c r="S23" s="8">
        <v>56</v>
      </c>
      <c r="T23" s="8">
        <v>78</v>
      </c>
      <c r="U23" s="8">
        <v>47</v>
      </c>
      <c r="V23" s="8">
        <v>46</v>
      </c>
      <c r="W23" s="8">
        <v>216</v>
      </c>
      <c r="X23" s="8">
        <v>103</v>
      </c>
      <c r="Y23" s="8">
        <v>29</v>
      </c>
      <c r="Z23" s="8">
        <v>67</v>
      </c>
      <c r="AA23" s="8">
        <v>45</v>
      </c>
      <c r="AB23" s="8">
        <v>39</v>
      </c>
      <c r="AC23" s="8">
        <v>38</v>
      </c>
      <c r="AD23" s="8">
        <v>82</v>
      </c>
      <c r="AE23" s="8">
        <v>58</v>
      </c>
      <c r="AF23" s="8">
        <v>40</v>
      </c>
      <c r="AG23" s="8">
        <v>88</v>
      </c>
    </row>
    <row r="24" spans="1:33" s="6" customFormat="1" ht="30" customHeight="1">
      <c r="A24" s="30" t="s">
        <v>108</v>
      </c>
      <c r="B24" s="18" t="s">
        <v>94</v>
      </c>
      <c r="C24" s="10">
        <v>827</v>
      </c>
      <c r="D24" s="209">
        <v>1343</v>
      </c>
      <c r="E24" s="11">
        <v>-516</v>
      </c>
      <c r="F24" s="9">
        <v>32</v>
      </c>
      <c r="G24" s="8">
        <v>36</v>
      </c>
      <c r="H24" s="8">
        <v>68</v>
      </c>
      <c r="I24" s="8">
        <v>41</v>
      </c>
      <c r="J24" s="8">
        <v>30</v>
      </c>
      <c r="K24" s="8">
        <v>71</v>
      </c>
      <c r="L24" s="8">
        <v>13</v>
      </c>
      <c r="M24" s="8">
        <v>42</v>
      </c>
      <c r="N24" s="8">
        <v>23</v>
      </c>
      <c r="O24" s="8">
        <v>65</v>
      </c>
      <c r="P24" s="173">
        <v>88</v>
      </c>
      <c r="Q24" s="30" t="s">
        <v>108</v>
      </c>
      <c r="R24" s="18" t="s">
        <v>94</v>
      </c>
      <c r="S24" s="8">
        <v>24</v>
      </c>
      <c r="T24" s="8">
        <v>19</v>
      </c>
      <c r="U24" s="8">
        <v>31</v>
      </c>
      <c r="V24" s="8">
        <v>25</v>
      </c>
      <c r="W24" s="8">
        <v>102</v>
      </c>
      <c r="X24" s="8">
        <v>68</v>
      </c>
      <c r="Y24" s="8">
        <v>20</v>
      </c>
      <c r="Z24" s="8">
        <v>46</v>
      </c>
      <c r="AA24" s="8">
        <v>49</v>
      </c>
      <c r="AB24" s="8">
        <v>30</v>
      </c>
      <c r="AC24" s="8">
        <v>24</v>
      </c>
      <c r="AD24" s="8">
        <v>46</v>
      </c>
      <c r="AE24" s="8">
        <v>28</v>
      </c>
      <c r="AF24" s="8">
        <v>13</v>
      </c>
      <c r="AG24" s="8">
        <v>20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209">
        <v>7</v>
      </c>
      <c r="E25" s="11">
        <v>-4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11</v>
      </c>
      <c r="D26" s="209">
        <v>32</v>
      </c>
      <c r="E26" s="11">
        <v>-21</v>
      </c>
      <c r="F26" s="9">
        <v>3</v>
      </c>
      <c r="G26" s="8">
        <v>0</v>
      </c>
      <c r="H26" s="8">
        <v>3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2</v>
      </c>
    </row>
    <row r="27" spans="1:33" s="6" customFormat="1" ht="30" customHeight="1">
      <c r="A27" s="31" t="s">
        <v>111</v>
      </c>
      <c r="B27" s="18" t="s">
        <v>99</v>
      </c>
      <c r="C27" s="10">
        <v>322</v>
      </c>
      <c r="D27" s="209">
        <v>359</v>
      </c>
      <c r="E27" s="11">
        <v>-37</v>
      </c>
      <c r="F27" s="9">
        <v>9</v>
      </c>
      <c r="G27" s="8">
        <v>12</v>
      </c>
      <c r="H27" s="8">
        <v>21</v>
      </c>
      <c r="I27" s="8">
        <v>27</v>
      </c>
      <c r="J27" s="8">
        <v>14</v>
      </c>
      <c r="K27" s="8">
        <v>41</v>
      </c>
      <c r="L27" s="8">
        <v>6</v>
      </c>
      <c r="M27" s="8">
        <v>10</v>
      </c>
      <c r="N27" s="8">
        <v>14</v>
      </c>
      <c r="O27" s="8">
        <v>22</v>
      </c>
      <c r="P27" s="8">
        <v>36</v>
      </c>
      <c r="Q27" s="31" t="s">
        <v>111</v>
      </c>
      <c r="R27" s="18" t="s">
        <v>99</v>
      </c>
      <c r="S27" s="8">
        <v>6</v>
      </c>
      <c r="T27" s="8">
        <v>5</v>
      </c>
      <c r="U27" s="8">
        <v>8</v>
      </c>
      <c r="V27" s="8">
        <v>8</v>
      </c>
      <c r="W27" s="8">
        <v>12</v>
      </c>
      <c r="X27" s="8">
        <v>32</v>
      </c>
      <c r="Y27" s="8">
        <v>5</v>
      </c>
      <c r="Z27" s="8">
        <v>81</v>
      </c>
      <c r="AA27" s="8">
        <v>15</v>
      </c>
      <c r="AB27" s="8">
        <v>3</v>
      </c>
      <c r="AC27" s="8">
        <v>0</v>
      </c>
      <c r="AD27" s="8">
        <v>9</v>
      </c>
      <c r="AE27" s="8">
        <v>10</v>
      </c>
      <c r="AF27" s="8">
        <v>4</v>
      </c>
      <c r="AG27" s="8">
        <v>10</v>
      </c>
    </row>
    <row r="28" spans="1:33" s="6" customFormat="1" ht="37.5">
      <c r="A28" s="30" t="s">
        <v>22</v>
      </c>
      <c r="B28" s="18" t="s">
        <v>135</v>
      </c>
      <c r="C28" s="10">
        <v>691</v>
      </c>
      <c r="D28" s="209">
        <v>930</v>
      </c>
      <c r="E28" s="11">
        <v>-239</v>
      </c>
      <c r="F28" s="9">
        <v>43</v>
      </c>
      <c r="G28" s="8">
        <v>32</v>
      </c>
      <c r="H28" s="8">
        <v>75</v>
      </c>
      <c r="I28" s="8">
        <v>30</v>
      </c>
      <c r="J28" s="8">
        <v>23</v>
      </c>
      <c r="K28" s="8">
        <v>53</v>
      </c>
      <c r="L28" s="8">
        <v>26</v>
      </c>
      <c r="M28" s="8">
        <v>34</v>
      </c>
      <c r="N28" s="8">
        <v>31</v>
      </c>
      <c r="O28" s="8">
        <v>56</v>
      </c>
      <c r="P28" s="8">
        <v>87</v>
      </c>
      <c r="Q28" s="48" t="s">
        <v>22</v>
      </c>
      <c r="R28" s="18" t="s">
        <v>135</v>
      </c>
      <c r="S28" s="8">
        <v>16</v>
      </c>
      <c r="T28" s="8">
        <v>25</v>
      </c>
      <c r="U28" s="8">
        <v>26</v>
      </c>
      <c r="V28" s="8">
        <v>27</v>
      </c>
      <c r="W28" s="8">
        <v>75</v>
      </c>
      <c r="X28" s="8">
        <v>38</v>
      </c>
      <c r="Y28" s="8">
        <v>15</v>
      </c>
      <c r="Z28" s="8">
        <v>33</v>
      </c>
      <c r="AA28" s="8">
        <v>24</v>
      </c>
      <c r="AB28" s="8">
        <v>23</v>
      </c>
      <c r="AC28" s="8">
        <v>23</v>
      </c>
      <c r="AD28" s="8">
        <v>27</v>
      </c>
      <c r="AE28" s="8">
        <v>19</v>
      </c>
      <c r="AF28" s="8">
        <v>14</v>
      </c>
      <c r="AG28" s="8">
        <v>31</v>
      </c>
    </row>
    <row r="29" spans="1:33" s="45" customFormat="1" ht="30" customHeight="1">
      <c r="A29" s="273" t="s">
        <v>24</v>
      </c>
      <c r="B29" s="38" t="s">
        <v>100</v>
      </c>
      <c r="C29" s="39">
        <v>9548</v>
      </c>
      <c r="D29" s="208">
        <v>12407</v>
      </c>
      <c r="E29" s="41">
        <v>-2859</v>
      </c>
      <c r="F29" s="42">
        <v>484</v>
      </c>
      <c r="G29" s="40">
        <v>274</v>
      </c>
      <c r="H29" s="40">
        <v>758</v>
      </c>
      <c r="I29" s="40">
        <v>340</v>
      </c>
      <c r="J29" s="40">
        <v>259</v>
      </c>
      <c r="K29" s="40">
        <v>599</v>
      </c>
      <c r="L29" s="40">
        <v>431</v>
      </c>
      <c r="M29" s="40">
        <v>642</v>
      </c>
      <c r="N29" s="40">
        <v>403</v>
      </c>
      <c r="O29" s="40">
        <v>585</v>
      </c>
      <c r="P29" s="40">
        <v>988</v>
      </c>
      <c r="Q29" s="258" t="s">
        <v>24</v>
      </c>
      <c r="R29" s="43" t="s">
        <v>100</v>
      </c>
      <c r="S29" s="40">
        <v>317</v>
      </c>
      <c r="T29" s="40">
        <v>297</v>
      </c>
      <c r="U29" s="40">
        <v>301</v>
      </c>
      <c r="V29" s="40">
        <v>317</v>
      </c>
      <c r="W29" s="40">
        <v>1123</v>
      </c>
      <c r="X29" s="40">
        <v>702</v>
      </c>
      <c r="Y29" s="40">
        <v>286</v>
      </c>
      <c r="Z29" s="40">
        <v>486</v>
      </c>
      <c r="AA29" s="40">
        <v>375</v>
      </c>
      <c r="AB29" s="40">
        <v>240</v>
      </c>
      <c r="AC29" s="40">
        <v>279</v>
      </c>
      <c r="AD29" s="40">
        <v>422</v>
      </c>
      <c r="AE29" s="40">
        <v>363</v>
      </c>
      <c r="AF29" s="40">
        <v>254</v>
      </c>
      <c r="AG29" s="40">
        <v>368</v>
      </c>
    </row>
    <row r="30" spans="1:33" s="55" customFormat="1" ht="30" customHeight="1" thickBot="1">
      <c r="A30" s="274"/>
      <c r="B30" s="18" t="s">
        <v>113</v>
      </c>
      <c r="C30" s="12">
        <v>3404</v>
      </c>
      <c r="D30" s="211">
        <v>4276</v>
      </c>
      <c r="E30" s="14">
        <v>-872</v>
      </c>
      <c r="F30" s="9">
        <v>216</v>
      </c>
      <c r="G30" s="8">
        <v>108</v>
      </c>
      <c r="H30" s="8">
        <v>324</v>
      </c>
      <c r="I30" s="8">
        <v>118</v>
      </c>
      <c r="J30" s="8">
        <v>87</v>
      </c>
      <c r="K30" s="8">
        <v>205</v>
      </c>
      <c r="L30" s="8">
        <v>188</v>
      </c>
      <c r="M30" s="8">
        <v>224</v>
      </c>
      <c r="N30" s="8">
        <v>121</v>
      </c>
      <c r="O30" s="8">
        <v>201</v>
      </c>
      <c r="P30" s="8">
        <v>322</v>
      </c>
      <c r="Q30" s="259"/>
      <c r="R30" s="53" t="s">
        <v>113</v>
      </c>
      <c r="S30" s="8">
        <v>107</v>
      </c>
      <c r="T30" s="8">
        <v>109</v>
      </c>
      <c r="U30" s="8">
        <v>114</v>
      </c>
      <c r="V30" s="8">
        <v>112</v>
      </c>
      <c r="W30" s="8">
        <v>407</v>
      </c>
      <c r="X30" s="8">
        <v>208</v>
      </c>
      <c r="Y30" s="8">
        <v>110</v>
      </c>
      <c r="Z30" s="8">
        <v>162</v>
      </c>
      <c r="AA30" s="8">
        <v>134</v>
      </c>
      <c r="AB30" s="8">
        <v>79</v>
      </c>
      <c r="AC30" s="8">
        <v>98</v>
      </c>
      <c r="AD30" s="8">
        <v>119</v>
      </c>
      <c r="AE30" s="8">
        <v>153</v>
      </c>
      <c r="AF30" s="8">
        <v>102</v>
      </c>
      <c r="AG30" s="8">
        <v>127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L11" sqref="L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582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25. PODJĘCIA PRACY I AKTYWIZACJA BEZROBOTNYCH DO 25 ROKU ŻYCIA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75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4835</v>
      </c>
      <c r="D6" s="208">
        <v>5537</v>
      </c>
      <c r="E6" s="110">
        <v>-702</v>
      </c>
      <c r="F6" s="42">
        <v>302</v>
      </c>
      <c r="G6" s="40">
        <v>189</v>
      </c>
      <c r="H6" s="40">
        <v>491</v>
      </c>
      <c r="I6" s="40">
        <v>220</v>
      </c>
      <c r="J6" s="40">
        <v>168</v>
      </c>
      <c r="K6" s="40">
        <v>388</v>
      </c>
      <c r="L6" s="40">
        <v>227</v>
      </c>
      <c r="M6" s="40">
        <v>299</v>
      </c>
      <c r="N6" s="40">
        <v>170</v>
      </c>
      <c r="O6" s="40">
        <v>275</v>
      </c>
      <c r="P6" s="40">
        <v>445</v>
      </c>
      <c r="Q6" s="3" t="s">
        <v>12</v>
      </c>
      <c r="R6" s="38" t="s">
        <v>253</v>
      </c>
      <c r="S6" s="40">
        <v>179</v>
      </c>
      <c r="T6" s="40">
        <v>153</v>
      </c>
      <c r="U6" s="40">
        <v>167</v>
      </c>
      <c r="V6" s="40">
        <v>152</v>
      </c>
      <c r="W6" s="40">
        <v>482</v>
      </c>
      <c r="X6" s="40">
        <v>224</v>
      </c>
      <c r="Y6" s="40">
        <v>163</v>
      </c>
      <c r="Z6" s="40">
        <v>207</v>
      </c>
      <c r="AA6" s="40">
        <v>144</v>
      </c>
      <c r="AB6" s="40">
        <v>143</v>
      </c>
      <c r="AC6" s="40">
        <v>209</v>
      </c>
      <c r="AD6" s="40">
        <v>246</v>
      </c>
      <c r="AE6" s="40">
        <v>198</v>
      </c>
      <c r="AF6" s="40">
        <v>144</v>
      </c>
      <c r="AG6" s="40">
        <v>174</v>
      </c>
    </row>
    <row r="7" spans="1:33" s="6" customFormat="1" ht="30" customHeight="1">
      <c r="A7" s="4" t="s">
        <v>188</v>
      </c>
      <c r="B7" s="18" t="s">
        <v>269</v>
      </c>
      <c r="C7" s="10">
        <v>3991</v>
      </c>
      <c r="D7" s="209">
        <v>4180</v>
      </c>
      <c r="E7" s="27">
        <v>-189</v>
      </c>
      <c r="F7" s="9">
        <v>259</v>
      </c>
      <c r="G7" s="8">
        <v>149</v>
      </c>
      <c r="H7" s="8">
        <v>408</v>
      </c>
      <c r="I7" s="8">
        <v>154</v>
      </c>
      <c r="J7" s="8">
        <v>137</v>
      </c>
      <c r="K7" s="8">
        <v>291</v>
      </c>
      <c r="L7" s="8">
        <v>192</v>
      </c>
      <c r="M7" s="8">
        <v>255</v>
      </c>
      <c r="N7" s="8">
        <v>134</v>
      </c>
      <c r="O7" s="8">
        <v>212</v>
      </c>
      <c r="P7" s="8">
        <v>346</v>
      </c>
      <c r="Q7" s="4" t="s">
        <v>188</v>
      </c>
      <c r="R7" s="18" t="s">
        <v>269</v>
      </c>
      <c r="S7" s="8">
        <v>149</v>
      </c>
      <c r="T7" s="8">
        <v>118</v>
      </c>
      <c r="U7" s="8">
        <v>138</v>
      </c>
      <c r="V7" s="8">
        <v>129</v>
      </c>
      <c r="W7" s="8">
        <v>435</v>
      </c>
      <c r="X7" s="8">
        <v>183</v>
      </c>
      <c r="Y7" s="8">
        <v>121</v>
      </c>
      <c r="Z7" s="8">
        <v>193</v>
      </c>
      <c r="AA7" s="8">
        <v>122</v>
      </c>
      <c r="AB7" s="8">
        <v>107</v>
      </c>
      <c r="AC7" s="8">
        <v>161</v>
      </c>
      <c r="AD7" s="8">
        <v>228</v>
      </c>
      <c r="AE7" s="8">
        <v>147</v>
      </c>
      <c r="AF7" s="8">
        <v>114</v>
      </c>
      <c r="AG7" s="8">
        <v>154</v>
      </c>
    </row>
    <row r="8" spans="1:33" s="6" customFormat="1" ht="30" customHeight="1">
      <c r="A8" s="4"/>
      <c r="B8" s="19" t="s">
        <v>127</v>
      </c>
      <c r="C8" s="10">
        <v>66</v>
      </c>
      <c r="D8" s="209">
        <v>68</v>
      </c>
      <c r="E8" s="27">
        <v>-2</v>
      </c>
      <c r="F8" s="9">
        <v>2</v>
      </c>
      <c r="G8" s="8">
        <v>1</v>
      </c>
      <c r="H8" s="8">
        <v>3</v>
      </c>
      <c r="I8" s="8">
        <v>2</v>
      </c>
      <c r="J8" s="8">
        <v>1</v>
      </c>
      <c r="K8" s="8">
        <v>3</v>
      </c>
      <c r="L8" s="8">
        <v>2</v>
      </c>
      <c r="M8" s="8">
        <v>6</v>
      </c>
      <c r="N8" s="8">
        <v>1</v>
      </c>
      <c r="O8" s="8">
        <v>4</v>
      </c>
      <c r="P8" s="8">
        <v>5</v>
      </c>
      <c r="Q8" s="4"/>
      <c r="R8" s="18" t="s">
        <v>127</v>
      </c>
      <c r="S8" s="8">
        <v>1</v>
      </c>
      <c r="T8" s="8">
        <v>3</v>
      </c>
      <c r="U8" s="8">
        <v>2</v>
      </c>
      <c r="V8" s="8">
        <v>3</v>
      </c>
      <c r="W8" s="8">
        <v>15</v>
      </c>
      <c r="X8" s="8">
        <v>2</v>
      </c>
      <c r="Y8" s="8">
        <v>0</v>
      </c>
      <c r="Z8" s="8">
        <v>5</v>
      </c>
      <c r="AA8" s="8">
        <v>3</v>
      </c>
      <c r="AB8" s="8">
        <v>1</v>
      </c>
      <c r="AC8" s="8">
        <v>3</v>
      </c>
      <c r="AD8" s="8">
        <v>3</v>
      </c>
      <c r="AE8" s="8">
        <v>2</v>
      </c>
      <c r="AF8" s="8">
        <v>2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85</v>
      </c>
      <c r="D9" s="209">
        <v>144</v>
      </c>
      <c r="E9" s="27">
        <v>-59</v>
      </c>
      <c r="F9" s="9">
        <v>0</v>
      </c>
      <c r="G9" s="8">
        <v>0</v>
      </c>
      <c r="H9" s="8">
        <v>0</v>
      </c>
      <c r="I9" s="8">
        <v>37</v>
      </c>
      <c r="J9" s="8">
        <v>26</v>
      </c>
      <c r="K9" s="8">
        <v>63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16</v>
      </c>
      <c r="U9" s="8">
        <v>0</v>
      </c>
      <c r="V9" s="8">
        <v>5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844</v>
      </c>
      <c r="D10" s="209">
        <v>1357</v>
      </c>
      <c r="E10" s="27">
        <v>-513</v>
      </c>
      <c r="F10" s="9">
        <v>43</v>
      </c>
      <c r="G10" s="8">
        <v>40</v>
      </c>
      <c r="H10" s="8">
        <v>83</v>
      </c>
      <c r="I10" s="8">
        <v>66</v>
      </c>
      <c r="J10" s="8">
        <v>31</v>
      </c>
      <c r="K10" s="8">
        <v>97</v>
      </c>
      <c r="L10" s="8">
        <v>35</v>
      </c>
      <c r="M10" s="8">
        <v>44</v>
      </c>
      <c r="N10" s="8">
        <v>36</v>
      </c>
      <c r="O10" s="8">
        <v>63</v>
      </c>
      <c r="P10" s="8">
        <v>99</v>
      </c>
      <c r="Q10" s="178" t="s">
        <v>189</v>
      </c>
      <c r="R10" s="151" t="s">
        <v>268</v>
      </c>
      <c r="S10" s="8">
        <v>30</v>
      </c>
      <c r="T10" s="8">
        <v>35</v>
      </c>
      <c r="U10" s="8">
        <v>29</v>
      </c>
      <c r="V10" s="8">
        <v>23</v>
      </c>
      <c r="W10" s="8">
        <v>47</v>
      </c>
      <c r="X10" s="8">
        <v>41</v>
      </c>
      <c r="Y10" s="8">
        <v>42</v>
      </c>
      <c r="Z10" s="8">
        <v>14</v>
      </c>
      <c r="AA10" s="8">
        <v>22</v>
      </c>
      <c r="AB10" s="8">
        <v>36</v>
      </c>
      <c r="AC10" s="8">
        <v>48</v>
      </c>
      <c r="AD10" s="8">
        <v>18</v>
      </c>
      <c r="AE10" s="8">
        <v>51</v>
      </c>
      <c r="AF10" s="8">
        <v>30</v>
      </c>
      <c r="AG10" s="8">
        <v>20</v>
      </c>
    </row>
    <row r="11" spans="1:33" s="6" customFormat="1" ht="30" customHeight="1">
      <c r="A11" s="4"/>
      <c r="B11" s="19" t="s">
        <v>118</v>
      </c>
      <c r="C11" s="10">
        <v>204</v>
      </c>
      <c r="D11" s="209">
        <v>195</v>
      </c>
      <c r="E11" s="27">
        <v>9</v>
      </c>
      <c r="F11" s="9">
        <v>2</v>
      </c>
      <c r="G11" s="8">
        <v>3</v>
      </c>
      <c r="H11" s="8">
        <v>5</v>
      </c>
      <c r="I11" s="8">
        <v>1</v>
      </c>
      <c r="J11" s="8">
        <v>3</v>
      </c>
      <c r="K11" s="8">
        <v>4</v>
      </c>
      <c r="L11" s="8">
        <v>9</v>
      </c>
      <c r="M11" s="8">
        <v>29</v>
      </c>
      <c r="N11" s="8">
        <v>5</v>
      </c>
      <c r="O11" s="8">
        <v>7</v>
      </c>
      <c r="P11" s="8">
        <v>12</v>
      </c>
      <c r="Q11" s="4"/>
      <c r="R11" s="18" t="s">
        <v>118</v>
      </c>
      <c r="S11" s="8">
        <v>3</v>
      </c>
      <c r="T11" s="8">
        <v>9</v>
      </c>
      <c r="U11" s="8">
        <v>14</v>
      </c>
      <c r="V11" s="8">
        <v>7</v>
      </c>
      <c r="W11" s="8">
        <v>9</v>
      </c>
      <c r="X11" s="8">
        <v>10</v>
      </c>
      <c r="Y11" s="8">
        <v>17</v>
      </c>
      <c r="Z11" s="8">
        <v>0</v>
      </c>
      <c r="AA11" s="8">
        <v>2</v>
      </c>
      <c r="AB11" s="8">
        <v>14</v>
      </c>
      <c r="AC11" s="8">
        <v>24</v>
      </c>
      <c r="AD11" s="8">
        <v>5</v>
      </c>
      <c r="AE11" s="8">
        <v>17</v>
      </c>
      <c r="AF11" s="8">
        <v>12</v>
      </c>
      <c r="AG11" s="8">
        <v>2</v>
      </c>
    </row>
    <row r="12" spans="1:33" s="6" customFormat="1" ht="30" customHeight="1">
      <c r="A12" s="4"/>
      <c r="B12" s="19" t="s">
        <v>119</v>
      </c>
      <c r="C12" s="10">
        <v>105</v>
      </c>
      <c r="D12" s="209">
        <v>173</v>
      </c>
      <c r="E12" s="27">
        <v>-68</v>
      </c>
      <c r="F12" s="9">
        <v>1</v>
      </c>
      <c r="G12" s="8">
        <v>13</v>
      </c>
      <c r="H12" s="8">
        <v>14</v>
      </c>
      <c r="I12" s="8">
        <v>6</v>
      </c>
      <c r="J12" s="8">
        <v>8</v>
      </c>
      <c r="K12" s="8">
        <v>14</v>
      </c>
      <c r="L12" s="8">
        <v>0</v>
      </c>
      <c r="M12" s="8">
        <v>0</v>
      </c>
      <c r="N12" s="8">
        <v>3</v>
      </c>
      <c r="O12" s="8">
        <v>22</v>
      </c>
      <c r="P12" s="8">
        <v>25</v>
      </c>
      <c r="Q12" s="4"/>
      <c r="R12" s="18" t="s">
        <v>119</v>
      </c>
      <c r="S12" s="8">
        <v>1</v>
      </c>
      <c r="T12" s="8">
        <v>0</v>
      </c>
      <c r="U12" s="8">
        <v>2</v>
      </c>
      <c r="V12" s="8">
        <v>0</v>
      </c>
      <c r="W12" s="8">
        <v>10</v>
      </c>
      <c r="X12" s="8">
        <v>4</v>
      </c>
      <c r="Y12" s="8">
        <v>2</v>
      </c>
      <c r="Z12" s="8">
        <v>2</v>
      </c>
      <c r="AA12" s="8">
        <v>1</v>
      </c>
      <c r="AB12" s="8">
        <v>0</v>
      </c>
      <c r="AC12" s="8">
        <v>16</v>
      </c>
      <c r="AD12" s="8">
        <v>1</v>
      </c>
      <c r="AE12" s="8">
        <v>10</v>
      </c>
      <c r="AF12" s="8">
        <v>0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49</v>
      </c>
      <c r="D13" s="209">
        <v>76</v>
      </c>
      <c r="E13" s="27">
        <v>-27</v>
      </c>
      <c r="F13" s="9">
        <v>6</v>
      </c>
      <c r="G13" s="8">
        <v>5</v>
      </c>
      <c r="H13" s="8">
        <v>11</v>
      </c>
      <c r="I13" s="8">
        <v>4</v>
      </c>
      <c r="J13" s="8">
        <v>2</v>
      </c>
      <c r="K13" s="8">
        <v>6</v>
      </c>
      <c r="L13" s="8">
        <v>3</v>
      </c>
      <c r="M13" s="8">
        <v>0</v>
      </c>
      <c r="N13" s="8">
        <v>4</v>
      </c>
      <c r="O13" s="8">
        <v>7</v>
      </c>
      <c r="P13" s="8">
        <v>11</v>
      </c>
      <c r="Q13" s="4"/>
      <c r="R13" s="18" t="s">
        <v>120</v>
      </c>
      <c r="S13" s="8">
        <v>1</v>
      </c>
      <c r="T13" s="8">
        <v>2</v>
      </c>
      <c r="U13" s="8">
        <v>2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1</v>
      </c>
      <c r="AB13" s="8">
        <v>2</v>
      </c>
      <c r="AC13" s="8">
        <v>2</v>
      </c>
      <c r="AD13" s="8">
        <v>0</v>
      </c>
      <c r="AE13" s="8">
        <v>4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3</v>
      </c>
      <c r="D14" s="209">
        <v>2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106</v>
      </c>
      <c r="D15" s="209">
        <v>126</v>
      </c>
      <c r="E15" s="27">
        <v>-20</v>
      </c>
      <c r="F15" s="9">
        <v>9</v>
      </c>
      <c r="G15" s="8">
        <v>6</v>
      </c>
      <c r="H15" s="8">
        <v>15</v>
      </c>
      <c r="I15" s="8">
        <v>23</v>
      </c>
      <c r="J15" s="8">
        <v>13</v>
      </c>
      <c r="K15" s="8">
        <v>36</v>
      </c>
      <c r="L15" s="8">
        <v>2</v>
      </c>
      <c r="M15" s="8">
        <v>2</v>
      </c>
      <c r="N15" s="8">
        <v>5</v>
      </c>
      <c r="O15" s="8">
        <v>6</v>
      </c>
      <c r="P15" s="8">
        <v>11</v>
      </c>
      <c r="Q15" s="4"/>
      <c r="R15" s="18" t="s">
        <v>265</v>
      </c>
      <c r="S15" s="8">
        <v>5</v>
      </c>
      <c r="T15" s="8">
        <v>2</v>
      </c>
      <c r="U15" s="8">
        <v>1</v>
      </c>
      <c r="V15" s="8">
        <v>1</v>
      </c>
      <c r="W15" s="8">
        <v>5</v>
      </c>
      <c r="X15" s="8">
        <v>3</v>
      </c>
      <c r="Y15" s="8">
        <v>2</v>
      </c>
      <c r="Z15" s="8">
        <v>3</v>
      </c>
      <c r="AA15" s="8">
        <v>2</v>
      </c>
      <c r="AB15" s="8">
        <v>5</v>
      </c>
      <c r="AC15" s="8">
        <v>0</v>
      </c>
      <c r="AD15" s="8">
        <v>1</v>
      </c>
      <c r="AE15" s="8">
        <v>5</v>
      </c>
      <c r="AF15" s="8">
        <v>3</v>
      </c>
      <c r="AG15" s="8">
        <v>2</v>
      </c>
    </row>
    <row r="16" spans="1:33" s="6" customFormat="1" ht="37.5">
      <c r="A16" s="4"/>
      <c r="B16" s="19" t="s">
        <v>266</v>
      </c>
      <c r="C16" s="10">
        <v>57</v>
      </c>
      <c r="D16" s="209">
        <v>94</v>
      </c>
      <c r="E16" s="27">
        <v>-37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1</v>
      </c>
      <c r="N16" s="8">
        <v>5</v>
      </c>
      <c r="O16" s="8">
        <v>4</v>
      </c>
      <c r="P16" s="8">
        <v>9</v>
      </c>
      <c r="Q16" s="4"/>
      <c r="R16" s="18" t="s">
        <v>266</v>
      </c>
      <c r="S16" s="8">
        <v>2</v>
      </c>
      <c r="T16" s="8">
        <v>1</v>
      </c>
      <c r="U16" s="8">
        <v>0</v>
      </c>
      <c r="V16" s="8">
        <v>1</v>
      </c>
      <c r="W16" s="8">
        <v>2</v>
      </c>
      <c r="X16" s="8">
        <v>0</v>
      </c>
      <c r="Y16" s="8">
        <v>13</v>
      </c>
      <c r="Z16" s="8">
        <v>0</v>
      </c>
      <c r="AA16" s="8">
        <v>6</v>
      </c>
      <c r="AB16" s="8">
        <v>0</v>
      </c>
      <c r="AC16" s="8">
        <v>4</v>
      </c>
      <c r="AD16" s="8">
        <v>5</v>
      </c>
      <c r="AE16" s="8">
        <v>0</v>
      </c>
      <c r="AF16" s="8">
        <v>4</v>
      </c>
      <c r="AG16" s="8">
        <v>6</v>
      </c>
    </row>
    <row r="17" spans="1:33" s="6" customFormat="1" ht="30" customHeight="1">
      <c r="A17" s="4"/>
      <c r="B17" s="19" t="s">
        <v>122</v>
      </c>
      <c r="C17" s="10">
        <v>3</v>
      </c>
      <c r="D17" s="209">
        <v>8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320</v>
      </c>
      <c r="D21" s="209">
        <v>685</v>
      </c>
      <c r="E21" s="27">
        <v>-365</v>
      </c>
      <c r="F21" s="9">
        <v>25</v>
      </c>
      <c r="G21" s="8">
        <v>13</v>
      </c>
      <c r="H21" s="8">
        <v>38</v>
      </c>
      <c r="I21" s="8">
        <v>32</v>
      </c>
      <c r="J21" s="8">
        <v>5</v>
      </c>
      <c r="K21" s="8">
        <v>37</v>
      </c>
      <c r="L21" s="8">
        <v>18</v>
      </c>
      <c r="M21" s="8">
        <v>12</v>
      </c>
      <c r="N21" s="8">
        <v>14</v>
      </c>
      <c r="O21" s="8">
        <v>17</v>
      </c>
      <c r="P21" s="8">
        <v>31</v>
      </c>
      <c r="Q21" s="5"/>
      <c r="R21" s="18" t="s">
        <v>125</v>
      </c>
      <c r="S21" s="8">
        <v>18</v>
      </c>
      <c r="T21" s="8">
        <v>21</v>
      </c>
      <c r="U21" s="8">
        <v>10</v>
      </c>
      <c r="V21" s="8">
        <v>14</v>
      </c>
      <c r="W21" s="8">
        <v>21</v>
      </c>
      <c r="X21" s="8">
        <v>24</v>
      </c>
      <c r="Y21" s="8">
        <v>5</v>
      </c>
      <c r="Z21" s="8">
        <v>9</v>
      </c>
      <c r="AA21" s="8">
        <v>10</v>
      </c>
      <c r="AB21" s="8">
        <v>15</v>
      </c>
      <c r="AC21" s="8">
        <v>2</v>
      </c>
      <c r="AD21" s="8">
        <v>6</v>
      </c>
      <c r="AE21" s="8">
        <v>15</v>
      </c>
      <c r="AF21" s="8">
        <v>8</v>
      </c>
      <c r="AG21" s="8">
        <v>6</v>
      </c>
    </row>
    <row r="22" spans="1:33" s="15" customFormat="1" ht="30" customHeight="1">
      <c r="A22" s="258" t="s">
        <v>17</v>
      </c>
      <c r="B22" s="38" t="s">
        <v>128</v>
      </c>
      <c r="C22" s="39">
        <v>175</v>
      </c>
      <c r="D22" s="208">
        <v>163</v>
      </c>
      <c r="E22" s="110">
        <v>12</v>
      </c>
      <c r="F22" s="42">
        <v>0</v>
      </c>
      <c r="G22" s="40">
        <v>0</v>
      </c>
      <c r="H22" s="40">
        <v>0</v>
      </c>
      <c r="I22" s="40">
        <v>25</v>
      </c>
      <c r="J22" s="40">
        <v>10</v>
      </c>
      <c r="K22" s="40">
        <v>35</v>
      </c>
      <c r="L22" s="40">
        <v>15</v>
      </c>
      <c r="M22" s="40">
        <v>25</v>
      </c>
      <c r="N22" s="40">
        <v>7</v>
      </c>
      <c r="O22" s="40">
        <v>14</v>
      </c>
      <c r="P22" s="40">
        <v>21</v>
      </c>
      <c r="Q22" s="258" t="s">
        <v>17</v>
      </c>
      <c r="R22" s="38" t="s">
        <v>128</v>
      </c>
      <c r="S22" s="40">
        <v>1</v>
      </c>
      <c r="T22" s="40">
        <v>15</v>
      </c>
      <c r="U22" s="40">
        <v>8</v>
      </c>
      <c r="V22" s="40">
        <v>2</v>
      </c>
      <c r="W22" s="40">
        <v>9</v>
      </c>
      <c r="X22" s="40">
        <v>17</v>
      </c>
      <c r="Y22" s="40">
        <v>3</v>
      </c>
      <c r="Z22" s="40">
        <v>1</v>
      </c>
      <c r="AA22" s="40">
        <v>1</v>
      </c>
      <c r="AB22" s="40">
        <v>6</v>
      </c>
      <c r="AC22" s="40">
        <v>7</v>
      </c>
      <c r="AD22" s="40">
        <v>2</v>
      </c>
      <c r="AE22" s="40">
        <v>4</v>
      </c>
      <c r="AF22" s="40">
        <v>3</v>
      </c>
      <c r="AG22" s="40">
        <v>0</v>
      </c>
    </row>
    <row r="23" spans="1:33" s="6" customFormat="1" ht="30" customHeight="1">
      <c r="A23" s="259"/>
      <c r="B23" s="19" t="s">
        <v>129</v>
      </c>
      <c r="C23" s="10">
        <v>15</v>
      </c>
      <c r="D23" s="209">
        <v>19</v>
      </c>
      <c r="E23" s="27">
        <v>-4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9"/>
      <c r="R23" s="18" t="s">
        <v>129</v>
      </c>
      <c r="S23" s="8">
        <v>1</v>
      </c>
      <c r="T23" s="8">
        <v>9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2</v>
      </c>
      <c r="AE23" s="8">
        <v>0</v>
      </c>
      <c r="AF23" s="8">
        <v>3</v>
      </c>
      <c r="AG23" s="8">
        <v>0</v>
      </c>
    </row>
    <row r="24" spans="1:33" s="15" customFormat="1" ht="30" customHeight="1">
      <c r="A24" s="258" t="s">
        <v>19</v>
      </c>
      <c r="B24" s="38" t="s">
        <v>130</v>
      </c>
      <c r="C24" s="39">
        <v>1337</v>
      </c>
      <c r="D24" s="208">
        <v>1851</v>
      </c>
      <c r="E24" s="110">
        <v>-514</v>
      </c>
      <c r="F24" s="42">
        <v>73</v>
      </c>
      <c r="G24" s="40">
        <v>45</v>
      </c>
      <c r="H24" s="40">
        <v>118</v>
      </c>
      <c r="I24" s="40">
        <v>40</v>
      </c>
      <c r="J24" s="40">
        <v>30</v>
      </c>
      <c r="K24" s="40">
        <v>70</v>
      </c>
      <c r="L24" s="40">
        <v>38</v>
      </c>
      <c r="M24" s="40">
        <v>49</v>
      </c>
      <c r="N24" s="40">
        <v>88</v>
      </c>
      <c r="O24" s="40">
        <v>133</v>
      </c>
      <c r="P24" s="180">
        <v>221</v>
      </c>
      <c r="Q24" s="258" t="s">
        <v>19</v>
      </c>
      <c r="R24" s="38" t="s">
        <v>130</v>
      </c>
      <c r="S24" s="40">
        <v>70</v>
      </c>
      <c r="T24" s="40">
        <v>41</v>
      </c>
      <c r="U24" s="40">
        <v>35</v>
      </c>
      <c r="V24" s="40">
        <v>64</v>
      </c>
      <c r="W24" s="40">
        <v>113</v>
      </c>
      <c r="X24" s="40">
        <v>89</v>
      </c>
      <c r="Y24" s="40">
        <v>48</v>
      </c>
      <c r="Z24" s="40">
        <v>68</v>
      </c>
      <c r="AA24" s="40">
        <v>74</v>
      </c>
      <c r="AB24" s="40">
        <v>48</v>
      </c>
      <c r="AC24" s="40">
        <v>46</v>
      </c>
      <c r="AD24" s="40">
        <v>75</v>
      </c>
      <c r="AE24" s="40">
        <v>25</v>
      </c>
      <c r="AF24" s="40">
        <v>18</v>
      </c>
      <c r="AG24" s="40">
        <v>27</v>
      </c>
    </row>
    <row r="25" spans="1:33" s="6" customFormat="1" ht="30" customHeight="1">
      <c r="A25" s="259"/>
      <c r="B25" s="19" t="s">
        <v>131</v>
      </c>
      <c r="C25" s="10">
        <v>0</v>
      </c>
      <c r="D25" s="209">
        <v>18</v>
      </c>
      <c r="E25" s="27">
        <v>-18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9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8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8" t="s">
        <v>24</v>
      </c>
      <c r="B27" s="38" t="s">
        <v>133</v>
      </c>
      <c r="C27" s="39">
        <v>53</v>
      </c>
      <c r="D27" s="208">
        <v>70</v>
      </c>
      <c r="E27" s="110">
        <v>-17</v>
      </c>
      <c r="F27" s="42">
        <v>0</v>
      </c>
      <c r="G27" s="40">
        <v>2</v>
      </c>
      <c r="H27" s="40">
        <v>2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1</v>
      </c>
      <c r="O27" s="40">
        <v>4</v>
      </c>
      <c r="P27" s="40">
        <v>5</v>
      </c>
      <c r="Q27" s="258" t="s">
        <v>24</v>
      </c>
      <c r="R27" s="38" t="s">
        <v>133</v>
      </c>
      <c r="S27" s="40">
        <v>1</v>
      </c>
      <c r="T27" s="40">
        <v>0</v>
      </c>
      <c r="U27" s="40">
        <v>0</v>
      </c>
      <c r="V27" s="40">
        <v>6</v>
      </c>
      <c r="W27" s="40">
        <v>0</v>
      </c>
      <c r="X27" s="40">
        <v>11</v>
      </c>
      <c r="Y27" s="40">
        <v>2</v>
      </c>
      <c r="Z27" s="40">
        <v>3</v>
      </c>
      <c r="AA27" s="40">
        <v>4</v>
      </c>
      <c r="AB27" s="40">
        <v>7</v>
      </c>
      <c r="AC27" s="40">
        <v>3</v>
      </c>
      <c r="AD27" s="40">
        <v>3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59"/>
      <c r="B28" s="19" t="s">
        <v>438</v>
      </c>
      <c r="C28" s="10">
        <v>1</v>
      </c>
      <c r="D28" s="209">
        <v>2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9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39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565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26. BILANS BEZROBOTNYCH POWYŻEJ 50 ROKU ŻYCIA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20576</v>
      </c>
      <c r="D6" s="8">
        <v>21285</v>
      </c>
      <c r="E6" s="11">
        <v>-709</v>
      </c>
      <c r="F6" s="9">
        <v>1945</v>
      </c>
      <c r="G6" s="8">
        <v>747</v>
      </c>
      <c r="H6" s="8">
        <v>2692</v>
      </c>
      <c r="I6" s="8">
        <v>1259</v>
      </c>
      <c r="J6" s="8">
        <v>515</v>
      </c>
      <c r="K6" s="8">
        <v>1774</v>
      </c>
      <c r="L6" s="8">
        <v>1190</v>
      </c>
      <c r="M6" s="8">
        <v>845</v>
      </c>
      <c r="N6" s="8">
        <v>1791</v>
      </c>
      <c r="O6" s="8">
        <v>1543</v>
      </c>
      <c r="P6" s="8">
        <v>3334</v>
      </c>
      <c r="Q6" s="48" t="s">
        <v>12</v>
      </c>
      <c r="R6" s="18" t="s">
        <v>81</v>
      </c>
      <c r="S6" s="8">
        <v>723</v>
      </c>
      <c r="T6" s="8">
        <v>552</v>
      </c>
      <c r="U6" s="8">
        <v>591</v>
      </c>
      <c r="V6" s="8">
        <v>458</v>
      </c>
      <c r="W6" s="8">
        <v>2164</v>
      </c>
      <c r="X6" s="8">
        <v>845</v>
      </c>
      <c r="Y6" s="8">
        <v>453</v>
      </c>
      <c r="Z6" s="8">
        <v>863</v>
      </c>
      <c r="AA6" s="8">
        <v>674</v>
      </c>
      <c r="AB6" s="8">
        <v>470</v>
      </c>
      <c r="AC6" s="8">
        <v>454</v>
      </c>
      <c r="AD6" s="8">
        <v>773</v>
      </c>
      <c r="AE6" s="8">
        <v>563</v>
      </c>
      <c r="AF6" s="8">
        <v>423</v>
      </c>
      <c r="AG6" s="8">
        <v>735</v>
      </c>
    </row>
    <row r="7" spans="1:33" s="15" customFormat="1" ht="30" customHeight="1">
      <c r="A7" s="258" t="s">
        <v>17</v>
      </c>
      <c r="B7" s="38" t="s">
        <v>82</v>
      </c>
      <c r="C7" s="39">
        <v>1498</v>
      </c>
      <c r="D7" s="40">
        <v>1590</v>
      </c>
      <c r="E7" s="41">
        <v>-92</v>
      </c>
      <c r="F7" s="42">
        <v>174</v>
      </c>
      <c r="G7" s="40">
        <v>59</v>
      </c>
      <c r="H7" s="40">
        <v>233</v>
      </c>
      <c r="I7" s="40">
        <v>117</v>
      </c>
      <c r="J7" s="40">
        <v>40</v>
      </c>
      <c r="K7" s="40">
        <v>157</v>
      </c>
      <c r="L7" s="40">
        <v>100</v>
      </c>
      <c r="M7" s="40">
        <v>73</v>
      </c>
      <c r="N7" s="40">
        <v>91</v>
      </c>
      <c r="O7" s="40">
        <v>92</v>
      </c>
      <c r="P7" s="40">
        <v>183</v>
      </c>
      <c r="Q7" s="258" t="s">
        <v>17</v>
      </c>
      <c r="R7" s="38" t="s">
        <v>82</v>
      </c>
      <c r="S7" s="40">
        <v>36</v>
      </c>
      <c r="T7" s="40">
        <v>35</v>
      </c>
      <c r="U7" s="40">
        <v>29</v>
      </c>
      <c r="V7" s="40">
        <v>23</v>
      </c>
      <c r="W7" s="40">
        <v>143</v>
      </c>
      <c r="X7" s="40">
        <v>68</v>
      </c>
      <c r="Y7" s="40">
        <v>24</v>
      </c>
      <c r="Z7" s="40">
        <v>72</v>
      </c>
      <c r="AA7" s="40">
        <v>40</v>
      </c>
      <c r="AB7" s="40">
        <v>40</v>
      </c>
      <c r="AC7" s="40">
        <v>67</v>
      </c>
      <c r="AD7" s="40">
        <v>50</v>
      </c>
      <c r="AE7" s="40">
        <v>30</v>
      </c>
      <c r="AF7" s="40">
        <v>26</v>
      </c>
      <c r="AG7" s="40">
        <v>69</v>
      </c>
    </row>
    <row r="8" spans="1:33" s="6" customFormat="1" ht="30" customHeight="1">
      <c r="A8" s="260"/>
      <c r="B8" s="18" t="s">
        <v>83</v>
      </c>
      <c r="C8" s="10">
        <v>99</v>
      </c>
      <c r="D8" s="8">
        <v>102</v>
      </c>
      <c r="E8" s="27">
        <v>-3</v>
      </c>
      <c r="F8" s="9">
        <v>18</v>
      </c>
      <c r="G8" s="8">
        <v>13</v>
      </c>
      <c r="H8" s="8">
        <v>31</v>
      </c>
      <c r="I8" s="8">
        <v>7</v>
      </c>
      <c r="J8" s="8">
        <v>2</v>
      </c>
      <c r="K8" s="8">
        <v>9</v>
      </c>
      <c r="L8" s="8">
        <v>6</v>
      </c>
      <c r="M8" s="8">
        <v>5</v>
      </c>
      <c r="N8" s="8">
        <v>4</v>
      </c>
      <c r="O8" s="8">
        <v>4</v>
      </c>
      <c r="P8" s="8">
        <v>8</v>
      </c>
      <c r="Q8" s="260"/>
      <c r="R8" s="18" t="s">
        <v>83</v>
      </c>
      <c r="S8" s="8">
        <v>1</v>
      </c>
      <c r="T8" s="8">
        <v>3</v>
      </c>
      <c r="U8" s="8">
        <v>1</v>
      </c>
      <c r="V8" s="8">
        <v>3</v>
      </c>
      <c r="W8" s="8">
        <v>10</v>
      </c>
      <c r="X8" s="8">
        <v>2</v>
      </c>
      <c r="Y8" s="8">
        <v>1</v>
      </c>
      <c r="Z8" s="8">
        <v>5</v>
      </c>
      <c r="AA8" s="8">
        <v>1</v>
      </c>
      <c r="AB8" s="8">
        <v>3</v>
      </c>
      <c r="AC8" s="8">
        <v>1</v>
      </c>
      <c r="AD8" s="8">
        <v>3</v>
      </c>
      <c r="AE8" s="8">
        <v>2</v>
      </c>
      <c r="AF8" s="8">
        <v>1</v>
      </c>
      <c r="AG8" s="8">
        <v>3</v>
      </c>
    </row>
    <row r="9" spans="1:33" s="152" customFormat="1" ht="30" customHeight="1">
      <c r="A9" s="260"/>
      <c r="B9" s="151" t="s">
        <v>84</v>
      </c>
      <c r="C9" s="10">
        <v>1399</v>
      </c>
      <c r="D9" s="8">
        <v>1488</v>
      </c>
      <c r="E9" s="27">
        <v>-89</v>
      </c>
      <c r="F9" s="9">
        <v>156</v>
      </c>
      <c r="G9" s="8">
        <v>46</v>
      </c>
      <c r="H9" s="8">
        <v>202</v>
      </c>
      <c r="I9" s="8">
        <v>110</v>
      </c>
      <c r="J9" s="8">
        <v>38</v>
      </c>
      <c r="K9" s="8">
        <v>148</v>
      </c>
      <c r="L9" s="8">
        <v>94</v>
      </c>
      <c r="M9" s="8">
        <v>68</v>
      </c>
      <c r="N9" s="8">
        <v>87</v>
      </c>
      <c r="O9" s="8">
        <v>88</v>
      </c>
      <c r="P9" s="8">
        <v>175</v>
      </c>
      <c r="Q9" s="260"/>
      <c r="R9" s="151" t="s">
        <v>84</v>
      </c>
      <c r="S9" s="8">
        <v>35</v>
      </c>
      <c r="T9" s="8">
        <v>32</v>
      </c>
      <c r="U9" s="8">
        <v>28</v>
      </c>
      <c r="V9" s="8">
        <v>20</v>
      </c>
      <c r="W9" s="8">
        <v>133</v>
      </c>
      <c r="X9" s="8">
        <v>66</v>
      </c>
      <c r="Y9" s="8">
        <v>23</v>
      </c>
      <c r="Z9" s="8">
        <v>67</v>
      </c>
      <c r="AA9" s="8">
        <v>39</v>
      </c>
      <c r="AB9" s="8">
        <v>37</v>
      </c>
      <c r="AC9" s="8">
        <v>66</v>
      </c>
      <c r="AD9" s="8">
        <v>47</v>
      </c>
      <c r="AE9" s="8">
        <v>28</v>
      </c>
      <c r="AF9" s="8">
        <v>25</v>
      </c>
      <c r="AG9" s="8">
        <v>66</v>
      </c>
    </row>
    <row r="10" spans="1:33" s="152" customFormat="1" ht="30" customHeight="1">
      <c r="A10" s="260"/>
      <c r="B10" s="151" t="s">
        <v>85</v>
      </c>
      <c r="C10" s="153">
        <v>2</v>
      </c>
      <c r="D10" s="8">
        <v>0</v>
      </c>
      <c r="E10" s="27">
        <v>2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0"/>
      <c r="B11" s="18" t="s">
        <v>86</v>
      </c>
      <c r="C11" s="10">
        <v>42</v>
      </c>
      <c r="D11" s="8">
        <v>48</v>
      </c>
      <c r="E11" s="11">
        <v>-6</v>
      </c>
      <c r="F11" s="9">
        <v>0</v>
      </c>
      <c r="G11" s="8">
        <v>0</v>
      </c>
      <c r="H11" s="8">
        <v>0</v>
      </c>
      <c r="I11" s="8">
        <v>17</v>
      </c>
      <c r="J11" s="8">
        <v>3</v>
      </c>
      <c r="K11" s="8">
        <v>20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6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4</v>
      </c>
      <c r="X11" s="8">
        <v>5</v>
      </c>
      <c r="Y11" s="8">
        <v>0</v>
      </c>
      <c r="Z11" s="8">
        <v>0</v>
      </c>
      <c r="AA11" s="8">
        <v>1</v>
      </c>
      <c r="AB11" s="8">
        <v>0</v>
      </c>
      <c r="AC11" s="8">
        <v>9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60"/>
      <c r="B12" s="18" t="s">
        <v>87</v>
      </c>
      <c r="C12" s="10">
        <v>34</v>
      </c>
      <c r="D12" s="8">
        <v>50</v>
      </c>
      <c r="E12" s="11">
        <v>-16</v>
      </c>
      <c r="F12" s="9">
        <v>1</v>
      </c>
      <c r="G12" s="8">
        <v>0</v>
      </c>
      <c r="H12" s="8">
        <v>1</v>
      </c>
      <c r="I12" s="8">
        <v>4</v>
      </c>
      <c r="J12" s="8">
        <v>0</v>
      </c>
      <c r="K12" s="8">
        <v>4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260"/>
      <c r="R12" s="18" t="s">
        <v>87</v>
      </c>
      <c r="S12" s="8">
        <v>1</v>
      </c>
      <c r="T12" s="8">
        <v>0</v>
      </c>
      <c r="U12" s="8">
        <v>0</v>
      </c>
      <c r="V12" s="8">
        <v>0</v>
      </c>
      <c r="W12" s="8">
        <v>0</v>
      </c>
      <c r="X12" s="8">
        <v>6</v>
      </c>
      <c r="Y12" s="8">
        <v>0</v>
      </c>
      <c r="Z12" s="8">
        <v>0</v>
      </c>
      <c r="AA12" s="8">
        <v>11</v>
      </c>
      <c r="AB12" s="8">
        <v>2</v>
      </c>
      <c r="AC12" s="8">
        <v>1</v>
      </c>
      <c r="AD12" s="8">
        <v>0</v>
      </c>
      <c r="AE12" s="8">
        <v>0</v>
      </c>
      <c r="AF12" s="8">
        <v>0</v>
      </c>
      <c r="AG12" s="8">
        <v>7</v>
      </c>
    </row>
    <row r="13" spans="1:33" s="6" customFormat="1" ht="30" customHeight="1">
      <c r="A13" s="26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52</v>
      </c>
      <c r="D14" s="8">
        <v>15</v>
      </c>
      <c r="E14" s="11">
        <v>37</v>
      </c>
      <c r="F14" s="9">
        <v>0</v>
      </c>
      <c r="G14" s="8">
        <v>0</v>
      </c>
      <c r="H14" s="8">
        <v>0</v>
      </c>
      <c r="I14" s="8">
        <v>12</v>
      </c>
      <c r="J14" s="8">
        <v>1</v>
      </c>
      <c r="K14" s="8">
        <v>13</v>
      </c>
      <c r="L14" s="8">
        <v>2</v>
      </c>
      <c r="M14" s="8">
        <v>3</v>
      </c>
      <c r="N14" s="8">
        <v>15</v>
      </c>
      <c r="O14" s="8">
        <v>2</v>
      </c>
      <c r="P14" s="8">
        <v>17</v>
      </c>
      <c r="Q14" s="26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13</v>
      </c>
      <c r="X14" s="8">
        <v>2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24</v>
      </c>
      <c r="D15" s="8">
        <v>13</v>
      </c>
      <c r="E15" s="11">
        <v>11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0</v>
      </c>
      <c r="O15" s="8">
        <v>5</v>
      </c>
      <c r="P15" s="8">
        <v>5</v>
      </c>
      <c r="Q15" s="259"/>
      <c r="R15" s="18" t="s">
        <v>90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3</v>
      </c>
      <c r="Y15" s="8">
        <v>0</v>
      </c>
      <c r="Z15" s="8">
        <v>2</v>
      </c>
      <c r="AA15" s="8">
        <v>0</v>
      </c>
      <c r="AB15" s="8">
        <v>0</v>
      </c>
      <c r="AC15" s="8">
        <v>2</v>
      </c>
      <c r="AD15" s="8">
        <v>1</v>
      </c>
      <c r="AE15" s="8">
        <v>1</v>
      </c>
      <c r="AF15" s="8">
        <v>1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2363</v>
      </c>
      <c r="D16" s="40">
        <v>2299</v>
      </c>
      <c r="E16" s="41">
        <v>64</v>
      </c>
      <c r="F16" s="42">
        <v>210</v>
      </c>
      <c r="G16" s="40">
        <v>71</v>
      </c>
      <c r="H16" s="40">
        <v>281</v>
      </c>
      <c r="I16" s="40">
        <v>142</v>
      </c>
      <c r="J16" s="40">
        <v>53</v>
      </c>
      <c r="K16" s="40">
        <v>195</v>
      </c>
      <c r="L16" s="40">
        <v>147</v>
      </c>
      <c r="M16" s="40">
        <v>92</v>
      </c>
      <c r="N16" s="40">
        <v>153</v>
      </c>
      <c r="O16" s="40">
        <v>126</v>
      </c>
      <c r="P16" s="40">
        <v>279</v>
      </c>
      <c r="Q16" s="30" t="s">
        <v>19</v>
      </c>
      <c r="R16" s="38" t="s">
        <v>91</v>
      </c>
      <c r="S16" s="40">
        <v>88</v>
      </c>
      <c r="T16" s="40">
        <v>80</v>
      </c>
      <c r="U16" s="40">
        <v>55</v>
      </c>
      <c r="V16" s="40">
        <v>54</v>
      </c>
      <c r="W16" s="40">
        <v>250</v>
      </c>
      <c r="X16" s="40">
        <v>78</v>
      </c>
      <c r="Y16" s="40">
        <v>65</v>
      </c>
      <c r="Z16" s="40">
        <v>115</v>
      </c>
      <c r="AA16" s="40">
        <v>83</v>
      </c>
      <c r="AB16" s="40">
        <v>63</v>
      </c>
      <c r="AC16" s="40">
        <v>63</v>
      </c>
      <c r="AD16" s="40">
        <v>144</v>
      </c>
      <c r="AE16" s="40">
        <v>72</v>
      </c>
      <c r="AF16" s="40">
        <v>38</v>
      </c>
      <c r="AG16" s="40">
        <v>121</v>
      </c>
    </row>
    <row r="17" spans="1:33" s="6" customFormat="1" ht="30" customHeight="1">
      <c r="A17" s="30" t="s">
        <v>103</v>
      </c>
      <c r="B17" s="18" t="s">
        <v>101</v>
      </c>
      <c r="C17" s="10">
        <v>1158</v>
      </c>
      <c r="D17" s="8">
        <v>940</v>
      </c>
      <c r="E17" s="11">
        <v>218</v>
      </c>
      <c r="F17" s="9">
        <v>98</v>
      </c>
      <c r="G17" s="8">
        <v>32</v>
      </c>
      <c r="H17" s="8">
        <v>130</v>
      </c>
      <c r="I17" s="8">
        <v>67</v>
      </c>
      <c r="J17" s="8">
        <v>25</v>
      </c>
      <c r="K17" s="8">
        <v>92</v>
      </c>
      <c r="L17" s="8">
        <v>67</v>
      </c>
      <c r="M17" s="8">
        <v>40</v>
      </c>
      <c r="N17" s="8">
        <v>67</v>
      </c>
      <c r="O17" s="8">
        <v>80</v>
      </c>
      <c r="P17" s="8">
        <v>147</v>
      </c>
      <c r="Q17" s="30" t="s">
        <v>103</v>
      </c>
      <c r="R17" s="18" t="s">
        <v>101</v>
      </c>
      <c r="S17" s="8">
        <v>40</v>
      </c>
      <c r="T17" s="8">
        <v>34</v>
      </c>
      <c r="U17" s="8">
        <v>31</v>
      </c>
      <c r="V17" s="8">
        <v>27</v>
      </c>
      <c r="W17" s="8">
        <v>121</v>
      </c>
      <c r="X17" s="8">
        <v>31</v>
      </c>
      <c r="Y17" s="8">
        <v>41</v>
      </c>
      <c r="Z17" s="8">
        <v>57</v>
      </c>
      <c r="AA17" s="8">
        <v>43</v>
      </c>
      <c r="AB17" s="8">
        <v>29</v>
      </c>
      <c r="AC17" s="8">
        <v>46</v>
      </c>
      <c r="AD17" s="8">
        <v>67</v>
      </c>
      <c r="AE17" s="8">
        <v>34</v>
      </c>
      <c r="AF17" s="8">
        <v>17</v>
      </c>
      <c r="AG17" s="8">
        <v>64</v>
      </c>
    </row>
    <row r="18" spans="1:33" s="6" customFormat="1" ht="30" customHeight="1">
      <c r="A18" s="30"/>
      <c r="B18" s="18" t="s">
        <v>114</v>
      </c>
      <c r="C18" s="10">
        <v>831</v>
      </c>
      <c r="D18" s="8">
        <v>690</v>
      </c>
      <c r="E18" s="11">
        <v>141</v>
      </c>
      <c r="F18" s="9">
        <v>84</v>
      </c>
      <c r="G18" s="8">
        <v>26</v>
      </c>
      <c r="H18" s="8">
        <v>110</v>
      </c>
      <c r="I18" s="8">
        <v>52</v>
      </c>
      <c r="J18" s="8">
        <v>25</v>
      </c>
      <c r="K18" s="8">
        <v>77</v>
      </c>
      <c r="L18" s="8">
        <v>55</v>
      </c>
      <c r="M18" s="8">
        <v>37</v>
      </c>
      <c r="N18" s="8">
        <v>46</v>
      </c>
      <c r="O18" s="8">
        <v>48</v>
      </c>
      <c r="P18" s="8">
        <v>94</v>
      </c>
      <c r="Q18" s="30"/>
      <c r="R18" s="18" t="s">
        <v>114</v>
      </c>
      <c r="S18" s="8">
        <v>24</v>
      </c>
      <c r="T18" s="8">
        <v>29</v>
      </c>
      <c r="U18" s="8">
        <v>21</v>
      </c>
      <c r="V18" s="8">
        <v>25</v>
      </c>
      <c r="W18" s="8">
        <v>61</v>
      </c>
      <c r="X18" s="8">
        <v>28</v>
      </c>
      <c r="Y18" s="8">
        <v>25</v>
      </c>
      <c r="Z18" s="8">
        <v>39</v>
      </c>
      <c r="AA18" s="8">
        <v>37</v>
      </c>
      <c r="AB18" s="8">
        <v>25</v>
      </c>
      <c r="AC18" s="8">
        <v>30</v>
      </c>
      <c r="AD18" s="8">
        <v>40</v>
      </c>
      <c r="AE18" s="8">
        <v>24</v>
      </c>
      <c r="AF18" s="8">
        <v>10</v>
      </c>
      <c r="AG18" s="8">
        <v>40</v>
      </c>
    </row>
    <row r="19" spans="1:33" s="6" customFormat="1" ht="30" customHeight="1">
      <c r="A19" s="30"/>
      <c r="B19" s="18" t="s">
        <v>115</v>
      </c>
      <c r="C19" s="10">
        <v>327</v>
      </c>
      <c r="D19" s="8">
        <v>250</v>
      </c>
      <c r="E19" s="11">
        <v>77</v>
      </c>
      <c r="F19" s="9">
        <v>14</v>
      </c>
      <c r="G19" s="8">
        <v>6</v>
      </c>
      <c r="H19" s="8">
        <v>20</v>
      </c>
      <c r="I19" s="8">
        <v>15</v>
      </c>
      <c r="J19" s="8">
        <v>0</v>
      </c>
      <c r="K19" s="8">
        <v>15</v>
      </c>
      <c r="L19" s="8">
        <v>12</v>
      </c>
      <c r="M19" s="8">
        <v>3</v>
      </c>
      <c r="N19" s="8">
        <v>21</v>
      </c>
      <c r="O19" s="8">
        <v>32</v>
      </c>
      <c r="P19" s="8">
        <v>53</v>
      </c>
      <c r="Q19" s="30"/>
      <c r="R19" s="18" t="s">
        <v>115</v>
      </c>
      <c r="S19" s="8">
        <v>16</v>
      </c>
      <c r="T19" s="8">
        <v>5</v>
      </c>
      <c r="U19" s="8">
        <v>10</v>
      </c>
      <c r="V19" s="8">
        <v>2</v>
      </c>
      <c r="W19" s="8">
        <v>60</v>
      </c>
      <c r="X19" s="8">
        <v>3</v>
      </c>
      <c r="Y19" s="8">
        <v>16</v>
      </c>
      <c r="Z19" s="8">
        <v>18</v>
      </c>
      <c r="AA19" s="8">
        <v>6</v>
      </c>
      <c r="AB19" s="8">
        <v>4</v>
      </c>
      <c r="AC19" s="8">
        <v>16</v>
      </c>
      <c r="AD19" s="8">
        <v>27</v>
      </c>
      <c r="AE19" s="8">
        <v>10</v>
      </c>
      <c r="AF19" s="8">
        <v>7</v>
      </c>
      <c r="AG19" s="8">
        <v>24</v>
      </c>
    </row>
    <row r="20" spans="1:33" s="6" customFormat="1" ht="30" customHeight="1">
      <c r="A20" s="30" t="s">
        <v>104</v>
      </c>
      <c r="B20" s="18" t="s">
        <v>102</v>
      </c>
      <c r="C20" s="10">
        <v>356</v>
      </c>
      <c r="D20" s="8">
        <v>414</v>
      </c>
      <c r="E20" s="11">
        <v>-58</v>
      </c>
      <c r="F20" s="9">
        <v>6</v>
      </c>
      <c r="G20" s="8">
        <v>1</v>
      </c>
      <c r="H20" s="8">
        <v>7</v>
      </c>
      <c r="I20" s="8">
        <v>14</v>
      </c>
      <c r="J20" s="8">
        <v>10</v>
      </c>
      <c r="K20" s="8">
        <v>24</v>
      </c>
      <c r="L20" s="8">
        <v>20</v>
      </c>
      <c r="M20" s="8">
        <v>10</v>
      </c>
      <c r="N20" s="8">
        <v>23</v>
      </c>
      <c r="O20" s="8">
        <v>12</v>
      </c>
      <c r="P20" s="8">
        <v>35</v>
      </c>
      <c r="Q20" s="30" t="s">
        <v>104</v>
      </c>
      <c r="R20" s="18" t="s">
        <v>102</v>
      </c>
      <c r="S20" s="8">
        <v>23</v>
      </c>
      <c r="T20" s="8">
        <v>17</v>
      </c>
      <c r="U20" s="8">
        <v>6</v>
      </c>
      <c r="V20" s="8">
        <v>5</v>
      </c>
      <c r="W20" s="8">
        <v>47</v>
      </c>
      <c r="X20" s="8">
        <v>13</v>
      </c>
      <c r="Y20" s="8">
        <v>12</v>
      </c>
      <c r="Z20" s="8">
        <v>15</v>
      </c>
      <c r="AA20" s="8">
        <v>25</v>
      </c>
      <c r="AB20" s="8">
        <v>18</v>
      </c>
      <c r="AC20" s="8">
        <v>4</v>
      </c>
      <c r="AD20" s="8">
        <v>38</v>
      </c>
      <c r="AE20" s="8">
        <v>18</v>
      </c>
      <c r="AF20" s="8">
        <v>4</v>
      </c>
      <c r="AG20" s="8">
        <v>15</v>
      </c>
    </row>
    <row r="21" spans="1:33" s="6" customFormat="1" ht="56.25">
      <c r="A21" s="30" t="s">
        <v>105</v>
      </c>
      <c r="B21" s="18" t="s">
        <v>436</v>
      </c>
      <c r="C21" s="10">
        <v>62</v>
      </c>
      <c r="D21" s="8">
        <v>61</v>
      </c>
      <c r="E21" s="11">
        <v>1</v>
      </c>
      <c r="F21" s="9">
        <v>3</v>
      </c>
      <c r="G21" s="8">
        <v>5</v>
      </c>
      <c r="H21" s="8">
        <v>8</v>
      </c>
      <c r="I21" s="8">
        <v>10</v>
      </c>
      <c r="J21" s="8">
        <v>0</v>
      </c>
      <c r="K21" s="8">
        <v>10</v>
      </c>
      <c r="L21" s="8">
        <v>0</v>
      </c>
      <c r="M21" s="8">
        <v>1</v>
      </c>
      <c r="N21" s="8">
        <v>14</v>
      </c>
      <c r="O21" s="8">
        <v>4</v>
      </c>
      <c r="P21" s="8">
        <v>18</v>
      </c>
      <c r="Q21" s="30" t="s">
        <v>105</v>
      </c>
      <c r="R21" s="18" t="s">
        <v>436</v>
      </c>
      <c r="S21" s="8">
        <v>2</v>
      </c>
      <c r="T21" s="8">
        <v>5</v>
      </c>
      <c r="U21" s="8">
        <v>2</v>
      </c>
      <c r="V21" s="8">
        <v>1</v>
      </c>
      <c r="W21" s="8">
        <v>0</v>
      </c>
      <c r="X21" s="8">
        <v>3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4</v>
      </c>
      <c r="AE21" s="8">
        <v>1</v>
      </c>
      <c r="AF21" s="8">
        <v>1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279</v>
      </c>
      <c r="D23" s="8">
        <v>311</v>
      </c>
      <c r="E23" s="11">
        <v>-32</v>
      </c>
      <c r="F23" s="9">
        <v>44</v>
      </c>
      <c r="G23" s="8">
        <v>14</v>
      </c>
      <c r="H23" s="8">
        <v>58</v>
      </c>
      <c r="I23" s="8">
        <v>19</v>
      </c>
      <c r="J23" s="8">
        <v>4</v>
      </c>
      <c r="K23" s="8">
        <v>23</v>
      </c>
      <c r="L23" s="8">
        <v>19</v>
      </c>
      <c r="M23" s="8">
        <v>9</v>
      </c>
      <c r="N23" s="8">
        <v>9</v>
      </c>
      <c r="O23" s="8">
        <v>6</v>
      </c>
      <c r="P23" s="8">
        <v>15</v>
      </c>
      <c r="Q23" s="30" t="s">
        <v>107</v>
      </c>
      <c r="R23" s="18" t="s">
        <v>93</v>
      </c>
      <c r="S23" s="8">
        <v>12</v>
      </c>
      <c r="T23" s="8">
        <v>10</v>
      </c>
      <c r="U23" s="8">
        <v>7</v>
      </c>
      <c r="V23" s="8">
        <v>10</v>
      </c>
      <c r="W23" s="8">
        <v>38</v>
      </c>
      <c r="X23" s="8">
        <v>11</v>
      </c>
      <c r="Y23" s="8">
        <v>1</v>
      </c>
      <c r="Z23" s="8">
        <v>8</v>
      </c>
      <c r="AA23" s="8">
        <v>2</v>
      </c>
      <c r="AB23" s="8">
        <v>5</v>
      </c>
      <c r="AC23" s="8">
        <v>4</v>
      </c>
      <c r="AD23" s="8">
        <v>10</v>
      </c>
      <c r="AE23" s="8">
        <v>5</v>
      </c>
      <c r="AF23" s="8">
        <v>6</v>
      </c>
      <c r="AG23" s="8">
        <v>26</v>
      </c>
    </row>
    <row r="24" spans="1:33" s="6" customFormat="1" ht="30" customHeight="1">
      <c r="A24" s="30" t="s">
        <v>108</v>
      </c>
      <c r="B24" s="18" t="s">
        <v>94</v>
      </c>
      <c r="C24" s="10">
        <v>132</v>
      </c>
      <c r="D24" s="8">
        <v>118</v>
      </c>
      <c r="E24" s="11">
        <v>14</v>
      </c>
      <c r="F24" s="9">
        <v>9</v>
      </c>
      <c r="G24" s="8">
        <v>8</v>
      </c>
      <c r="H24" s="8">
        <v>17</v>
      </c>
      <c r="I24" s="8">
        <v>8</v>
      </c>
      <c r="J24" s="8">
        <v>4</v>
      </c>
      <c r="K24" s="8">
        <v>12</v>
      </c>
      <c r="L24" s="8">
        <v>9</v>
      </c>
      <c r="M24" s="8">
        <v>8</v>
      </c>
      <c r="N24" s="8">
        <v>10</v>
      </c>
      <c r="O24" s="8">
        <v>8</v>
      </c>
      <c r="P24" s="173">
        <v>18</v>
      </c>
      <c r="Q24" s="30" t="s">
        <v>108</v>
      </c>
      <c r="R24" s="18" t="s">
        <v>94</v>
      </c>
      <c r="S24" s="8">
        <v>4</v>
      </c>
      <c r="T24" s="8">
        <v>5</v>
      </c>
      <c r="U24" s="8">
        <v>2</v>
      </c>
      <c r="V24" s="8">
        <v>4</v>
      </c>
      <c r="W24" s="8">
        <v>15</v>
      </c>
      <c r="X24" s="8">
        <v>6</v>
      </c>
      <c r="Y24" s="8">
        <v>2</v>
      </c>
      <c r="Z24" s="8">
        <v>4</v>
      </c>
      <c r="AA24" s="8">
        <v>3</v>
      </c>
      <c r="AB24" s="8">
        <v>5</v>
      </c>
      <c r="AC24" s="8">
        <v>2</v>
      </c>
      <c r="AD24" s="8">
        <v>7</v>
      </c>
      <c r="AE24" s="8">
        <v>3</v>
      </c>
      <c r="AF24" s="8">
        <v>4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127</v>
      </c>
      <c r="D26" s="8">
        <v>158</v>
      </c>
      <c r="E26" s="11">
        <v>-31</v>
      </c>
      <c r="F26" s="9">
        <v>14</v>
      </c>
      <c r="G26" s="8">
        <v>2</v>
      </c>
      <c r="H26" s="8">
        <v>16</v>
      </c>
      <c r="I26" s="8">
        <v>10</v>
      </c>
      <c r="J26" s="8">
        <v>4</v>
      </c>
      <c r="K26" s="8">
        <v>14</v>
      </c>
      <c r="L26" s="8">
        <v>9</v>
      </c>
      <c r="M26" s="8">
        <v>8</v>
      </c>
      <c r="N26" s="8">
        <v>15</v>
      </c>
      <c r="O26" s="8">
        <v>7</v>
      </c>
      <c r="P26" s="8">
        <v>22</v>
      </c>
      <c r="Q26" s="30" t="s">
        <v>110</v>
      </c>
      <c r="R26" s="18" t="s">
        <v>96</v>
      </c>
      <c r="S26" s="8">
        <v>1</v>
      </c>
      <c r="T26" s="8">
        <v>2</v>
      </c>
      <c r="U26" s="8">
        <v>5</v>
      </c>
      <c r="V26" s="8">
        <v>2</v>
      </c>
      <c r="W26" s="8">
        <v>8</v>
      </c>
      <c r="X26" s="8">
        <v>6</v>
      </c>
      <c r="Y26" s="8">
        <v>2</v>
      </c>
      <c r="Z26" s="8">
        <v>6</v>
      </c>
      <c r="AA26" s="8">
        <v>3</v>
      </c>
      <c r="AB26" s="8">
        <v>3</v>
      </c>
      <c r="AC26" s="8">
        <v>3</v>
      </c>
      <c r="AD26" s="8">
        <v>6</v>
      </c>
      <c r="AE26" s="8">
        <v>4</v>
      </c>
      <c r="AF26" s="8">
        <v>4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17</v>
      </c>
      <c r="D27" s="8">
        <v>49</v>
      </c>
      <c r="E27" s="11">
        <v>-32</v>
      </c>
      <c r="F27" s="9">
        <v>1</v>
      </c>
      <c r="G27" s="8">
        <v>1</v>
      </c>
      <c r="H27" s="8">
        <v>2</v>
      </c>
      <c r="I27" s="8">
        <v>1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2</v>
      </c>
      <c r="X27" s="8">
        <v>0</v>
      </c>
      <c r="Y27" s="8">
        <v>2</v>
      </c>
      <c r="Z27" s="8">
        <v>0</v>
      </c>
      <c r="AA27" s="8">
        <v>4</v>
      </c>
      <c r="AB27" s="8">
        <v>1</v>
      </c>
      <c r="AC27" s="8">
        <v>0</v>
      </c>
      <c r="AD27" s="8">
        <v>2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63</v>
      </c>
      <c r="D28" s="8">
        <v>59</v>
      </c>
      <c r="E28" s="11">
        <v>4</v>
      </c>
      <c r="F28" s="9">
        <v>12</v>
      </c>
      <c r="G28" s="8">
        <v>3</v>
      </c>
      <c r="H28" s="8">
        <v>15</v>
      </c>
      <c r="I28" s="8">
        <v>2</v>
      </c>
      <c r="J28" s="8">
        <v>0</v>
      </c>
      <c r="K28" s="8">
        <v>2</v>
      </c>
      <c r="L28" s="8">
        <v>4</v>
      </c>
      <c r="M28" s="8">
        <v>7</v>
      </c>
      <c r="N28" s="8">
        <v>2</v>
      </c>
      <c r="O28" s="8">
        <v>0</v>
      </c>
      <c r="P28" s="8">
        <v>2</v>
      </c>
      <c r="Q28" s="30" t="s">
        <v>112</v>
      </c>
      <c r="R28" s="18" t="s">
        <v>98</v>
      </c>
      <c r="S28" s="8">
        <v>2</v>
      </c>
      <c r="T28" s="8">
        <v>3</v>
      </c>
      <c r="U28" s="8">
        <v>0</v>
      </c>
      <c r="V28" s="8">
        <v>1</v>
      </c>
      <c r="W28" s="8">
        <v>5</v>
      </c>
      <c r="X28" s="8">
        <v>2</v>
      </c>
      <c r="Y28" s="8">
        <v>3</v>
      </c>
      <c r="Z28" s="8">
        <v>4</v>
      </c>
      <c r="AA28" s="8">
        <v>0</v>
      </c>
      <c r="AB28" s="8">
        <v>0</v>
      </c>
      <c r="AC28" s="8">
        <v>2</v>
      </c>
      <c r="AD28" s="8">
        <v>2</v>
      </c>
      <c r="AE28" s="8">
        <v>3</v>
      </c>
      <c r="AF28" s="8">
        <v>1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169</v>
      </c>
      <c r="D29" s="8">
        <v>188</v>
      </c>
      <c r="E29" s="11">
        <v>-19</v>
      </c>
      <c r="F29" s="9">
        <v>23</v>
      </c>
      <c r="G29" s="8">
        <v>5</v>
      </c>
      <c r="H29" s="8">
        <v>28</v>
      </c>
      <c r="I29" s="8">
        <v>11</v>
      </c>
      <c r="J29" s="8">
        <v>6</v>
      </c>
      <c r="K29" s="8">
        <v>17</v>
      </c>
      <c r="L29" s="8">
        <v>18</v>
      </c>
      <c r="M29" s="8">
        <v>9</v>
      </c>
      <c r="N29" s="8">
        <v>13</v>
      </c>
      <c r="O29" s="8">
        <v>9</v>
      </c>
      <c r="P29" s="8">
        <v>22</v>
      </c>
      <c r="Q29" s="31" t="s">
        <v>126</v>
      </c>
      <c r="R29" s="18" t="s">
        <v>99</v>
      </c>
      <c r="S29" s="8">
        <v>4</v>
      </c>
      <c r="T29" s="8">
        <v>4</v>
      </c>
      <c r="U29" s="8">
        <v>2</v>
      </c>
      <c r="V29" s="8">
        <v>4</v>
      </c>
      <c r="W29" s="8">
        <v>14</v>
      </c>
      <c r="X29" s="8">
        <v>6</v>
      </c>
      <c r="Y29" s="8">
        <v>2</v>
      </c>
      <c r="Z29" s="8">
        <v>21</v>
      </c>
      <c r="AA29" s="8">
        <v>3</v>
      </c>
      <c r="AB29" s="8">
        <v>0</v>
      </c>
      <c r="AC29" s="8">
        <v>2</v>
      </c>
      <c r="AD29" s="8">
        <v>8</v>
      </c>
      <c r="AE29" s="8">
        <v>4</v>
      </c>
      <c r="AF29" s="8">
        <v>0</v>
      </c>
      <c r="AG29" s="8">
        <v>1</v>
      </c>
    </row>
    <row r="30" spans="1:33" s="45" customFormat="1" ht="30" customHeight="1">
      <c r="A30" s="273" t="s">
        <v>22</v>
      </c>
      <c r="B30" s="38" t="s">
        <v>100</v>
      </c>
      <c r="C30" s="39">
        <v>19711</v>
      </c>
      <c r="D30" s="40">
        <v>20576</v>
      </c>
      <c r="E30" s="41">
        <v>-865</v>
      </c>
      <c r="F30" s="42">
        <v>1909</v>
      </c>
      <c r="G30" s="40">
        <v>735</v>
      </c>
      <c r="H30" s="40">
        <v>2644</v>
      </c>
      <c r="I30" s="40">
        <v>1234</v>
      </c>
      <c r="J30" s="40">
        <v>502</v>
      </c>
      <c r="K30" s="40">
        <v>1736</v>
      </c>
      <c r="L30" s="40">
        <v>1143</v>
      </c>
      <c r="M30" s="40">
        <v>826</v>
      </c>
      <c r="N30" s="40">
        <v>1729</v>
      </c>
      <c r="O30" s="40">
        <v>1509</v>
      </c>
      <c r="P30" s="40">
        <v>3238</v>
      </c>
      <c r="Q30" s="258" t="s">
        <v>22</v>
      </c>
      <c r="R30" s="43" t="s">
        <v>100</v>
      </c>
      <c r="S30" s="40">
        <v>671</v>
      </c>
      <c r="T30" s="40">
        <v>507</v>
      </c>
      <c r="U30" s="40">
        <v>565</v>
      </c>
      <c r="V30" s="40">
        <v>427</v>
      </c>
      <c r="W30" s="40">
        <v>2057</v>
      </c>
      <c r="X30" s="40">
        <v>835</v>
      </c>
      <c r="Y30" s="40">
        <v>412</v>
      </c>
      <c r="Z30" s="40">
        <v>820</v>
      </c>
      <c r="AA30" s="40">
        <v>631</v>
      </c>
      <c r="AB30" s="40">
        <v>447</v>
      </c>
      <c r="AC30" s="40">
        <v>458</v>
      </c>
      <c r="AD30" s="40">
        <v>679</v>
      </c>
      <c r="AE30" s="40">
        <v>521</v>
      </c>
      <c r="AF30" s="40">
        <v>411</v>
      </c>
      <c r="AG30" s="40">
        <v>683</v>
      </c>
    </row>
    <row r="31" spans="1:33" s="55" customFormat="1" ht="30" customHeight="1" thickBot="1">
      <c r="A31" s="274"/>
      <c r="B31" s="18" t="s">
        <v>113</v>
      </c>
      <c r="C31" s="12">
        <v>1698</v>
      </c>
      <c r="D31" s="13">
        <v>1741</v>
      </c>
      <c r="E31" s="14">
        <v>-43</v>
      </c>
      <c r="F31" s="9">
        <v>262</v>
      </c>
      <c r="G31" s="8">
        <v>105</v>
      </c>
      <c r="H31" s="8">
        <v>367</v>
      </c>
      <c r="I31" s="8">
        <v>95</v>
      </c>
      <c r="J31" s="8">
        <v>36</v>
      </c>
      <c r="K31" s="8">
        <v>131</v>
      </c>
      <c r="L31" s="8">
        <v>105</v>
      </c>
      <c r="M31" s="8">
        <v>86</v>
      </c>
      <c r="N31" s="8">
        <v>133</v>
      </c>
      <c r="O31" s="8">
        <v>137</v>
      </c>
      <c r="P31" s="8">
        <v>270</v>
      </c>
      <c r="Q31" s="259"/>
      <c r="R31" s="53" t="s">
        <v>113</v>
      </c>
      <c r="S31" s="8">
        <v>52</v>
      </c>
      <c r="T31" s="8">
        <v>47</v>
      </c>
      <c r="U31" s="8">
        <v>38</v>
      </c>
      <c r="V31" s="8">
        <v>40</v>
      </c>
      <c r="W31" s="8">
        <v>158</v>
      </c>
      <c r="X31" s="8">
        <v>44</v>
      </c>
      <c r="Y31" s="8">
        <v>36</v>
      </c>
      <c r="Z31" s="8">
        <v>57</v>
      </c>
      <c r="AA31" s="8">
        <v>50</v>
      </c>
      <c r="AB31" s="8">
        <v>22</v>
      </c>
      <c r="AC31" s="8">
        <v>20</v>
      </c>
      <c r="AD31" s="8">
        <v>66</v>
      </c>
      <c r="AE31" s="8">
        <v>40</v>
      </c>
      <c r="AF31" s="8">
        <v>33</v>
      </c>
      <c r="AG31" s="8">
        <v>36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>
      <c r="A33" s="46"/>
      <c r="D33" s="160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564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27. PODJĘCIA PRACY I AKTYWIZACJA BEZROBOTNYCH POWYŻEJ 50 ROKU ŻYCIA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1158</v>
      </c>
      <c r="D6" s="40">
        <v>940</v>
      </c>
      <c r="E6" s="41">
        <v>218</v>
      </c>
      <c r="F6" s="42">
        <v>98</v>
      </c>
      <c r="G6" s="40">
        <v>32</v>
      </c>
      <c r="H6" s="40">
        <v>130</v>
      </c>
      <c r="I6" s="40">
        <v>67</v>
      </c>
      <c r="J6" s="40">
        <v>25</v>
      </c>
      <c r="K6" s="40">
        <v>92</v>
      </c>
      <c r="L6" s="40">
        <v>67</v>
      </c>
      <c r="M6" s="40">
        <v>40</v>
      </c>
      <c r="N6" s="40">
        <v>67</v>
      </c>
      <c r="O6" s="40">
        <v>80</v>
      </c>
      <c r="P6" s="40">
        <v>147</v>
      </c>
      <c r="Q6" s="3" t="s">
        <v>12</v>
      </c>
      <c r="R6" s="38" t="s">
        <v>116</v>
      </c>
      <c r="S6" s="40">
        <v>40</v>
      </c>
      <c r="T6" s="40">
        <v>34</v>
      </c>
      <c r="U6" s="40">
        <v>31</v>
      </c>
      <c r="V6" s="40">
        <v>27</v>
      </c>
      <c r="W6" s="40">
        <v>121</v>
      </c>
      <c r="X6" s="40">
        <v>31</v>
      </c>
      <c r="Y6" s="40">
        <v>41</v>
      </c>
      <c r="Z6" s="40">
        <v>57</v>
      </c>
      <c r="AA6" s="40">
        <v>43</v>
      </c>
      <c r="AB6" s="40">
        <v>29</v>
      </c>
      <c r="AC6" s="40">
        <v>46</v>
      </c>
      <c r="AD6" s="40">
        <v>67</v>
      </c>
      <c r="AE6" s="40">
        <v>34</v>
      </c>
      <c r="AF6" s="40">
        <v>17</v>
      </c>
      <c r="AG6" s="40">
        <v>64</v>
      </c>
    </row>
    <row r="7" spans="1:33" s="6" customFormat="1" ht="30" customHeight="1">
      <c r="A7" s="4" t="s">
        <v>188</v>
      </c>
      <c r="B7" s="18" t="s">
        <v>269</v>
      </c>
      <c r="C7" s="10">
        <v>831</v>
      </c>
      <c r="D7" s="8">
        <v>690</v>
      </c>
      <c r="E7" s="11">
        <v>141</v>
      </c>
      <c r="F7" s="9">
        <v>84</v>
      </c>
      <c r="G7" s="8">
        <v>26</v>
      </c>
      <c r="H7" s="8">
        <v>110</v>
      </c>
      <c r="I7" s="8">
        <v>52</v>
      </c>
      <c r="J7" s="8">
        <v>25</v>
      </c>
      <c r="K7" s="8">
        <v>77</v>
      </c>
      <c r="L7" s="8">
        <v>55</v>
      </c>
      <c r="M7" s="8">
        <v>37</v>
      </c>
      <c r="N7" s="8">
        <v>46</v>
      </c>
      <c r="O7" s="8">
        <v>48</v>
      </c>
      <c r="P7" s="8">
        <v>94</v>
      </c>
      <c r="Q7" s="4" t="s">
        <v>188</v>
      </c>
      <c r="R7" s="18" t="s">
        <v>269</v>
      </c>
      <c r="S7" s="8">
        <v>24</v>
      </c>
      <c r="T7" s="8">
        <v>29</v>
      </c>
      <c r="U7" s="8">
        <v>21</v>
      </c>
      <c r="V7" s="8">
        <v>25</v>
      </c>
      <c r="W7" s="8">
        <v>61</v>
      </c>
      <c r="X7" s="8">
        <v>28</v>
      </c>
      <c r="Y7" s="8">
        <v>25</v>
      </c>
      <c r="Z7" s="8">
        <v>39</v>
      </c>
      <c r="AA7" s="8">
        <v>37</v>
      </c>
      <c r="AB7" s="8">
        <v>25</v>
      </c>
      <c r="AC7" s="8">
        <v>30</v>
      </c>
      <c r="AD7" s="8">
        <v>40</v>
      </c>
      <c r="AE7" s="8">
        <v>24</v>
      </c>
      <c r="AF7" s="8">
        <v>10</v>
      </c>
      <c r="AG7" s="8">
        <v>40</v>
      </c>
    </row>
    <row r="8" spans="1:33" s="6" customFormat="1" ht="30" customHeight="1">
      <c r="A8" s="4"/>
      <c r="B8" s="19" t="s">
        <v>127</v>
      </c>
      <c r="C8" s="10">
        <v>56</v>
      </c>
      <c r="D8" s="164">
        <v>31</v>
      </c>
      <c r="E8" s="27">
        <v>25</v>
      </c>
      <c r="F8" s="9">
        <v>3</v>
      </c>
      <c r="G8" s="8">
        <v>2</v>
      </c>
      <c r="H8" s="8">
        <v>5</v>
      </c>
      <c r="I8" s="8">
        <v>2</v>
      </c>
      <c r="J8" s="8">
        <v>1</v>
      </c>
      <c r="K8" s="8">
        <v>3</v>
      </c>
      <c r="L8" s="8">
        <v>4</v>
      </c>
      <c r="M8" s="8">
        <v>3</v>
      </c>
      <c r="N8" s="8">
        <v>1</v>
      </c>
      <c r="O8" s="8">
        <v>1</v>
      </c>
      <c r="P8" s="8">
        <v>2</v>
      </c>
      <c r="Q8" s="4"/>
      <c r="R8" s="18" t="s">
        <v>127</v>
      </c>
      <c r="S8" s="8">
        <v>1</v>
      </c>
      <c r="T8" s="8">
        <v>2</v>
      </c>
      <c r="U8" s="8">
        <v>0</v>
      </c>
      <c r="V8" s="8">
        <v>3</v>
      </c>
      <c r="W8" s="8">
        <v>7</v>
      </c>
      <c r="X8" s="8">
        <v>2</v>
      </c>
      <c r="Y8" s="8">
        <v>4</v>
      </c>
      <c r="Z8" s="8">
        <v>4</v>
      </c>
      <c r="AA8" s="8">
        <v>4</v>
      </c>
      <c r="AB8" s="8">
        <v>3</v>
      </c>
      <c r="AC8" s="8">
        <v>1</v>
      </c>
      <c r="AD8" s="8">
        <v>3</v>
      </c>
      <c r="AE8" s="8">
        <v>2</v>
      </c>
      <c r="AF8" s="8">
        <v>2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20</v>
      </c>
      <c r="D9" s="8">
        <v>23</v>
      </c>
      <c r="E9" s="27">
        <v>-3</v>
      </c>
      <c r="F9" s="9">
        <v>0</v>
      </c>
      <c r="G9" s="8">
        <v>0</v>
      </c>
      <c r="H9" s="8">
        <v>0</v>
      </c>
      <c r="I9" s="8">
        <v>10</v>
      </c>
      <c r="J9" s="8">
        <v>8</v>
      </c>
      <c r="K9" s="8">
        <v>18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327</v>
      </c>
      <c r="D10" s="8">
        <v>250</v>
      </c>
      <c r="E10" s="27">
        <v>77</v>
      </c>
      <c r="F10" s="9">
        <v>14</v>
      </c>
      <c r="G10" s="8">
        <v>6</v>
      </c>
      <c r="H10" s="8">
        <v>20</v>
      </c>
      <c r="I10" s="8">
        <v>15</v>
      </c>
      <c r="J10" s="8">
        <v>0</v>
      </c>
      <c r="K10" s="8">
        <v>15</v>
      </c>
      <c r="L10" s="8">
        <v>12</v>
      </c>
      <c r="M10" s="8">
        <v>3</v>
      </c>
      <c r="N10" s="8">
        <v>21</v>
      </c>
      <c r="O10" s="8">
        <v>32</v>
      </c>
      <c r="P10" s="8">
        <v>53</v>
      </c>
      <c r="Q10" s="178" t="s">
        <v>189</v>
      </c>
      <c r="R10" s="151" t="s">
        <v>268</v>
      </c>
      <c r="S10" s="8">
        <v>16</v>
      </c>
      <c r="T10" s="8">
        <v>5</v>
      </c>
      <c r="U10" s="8">
        <v>10</v>
      </c>
      <c r="V10" s="8">
        <v>2</v>
      </c>
      <c r="W10" s="8">
        <v>60</v>
      </c>
      <c r="X10" s="8">
        <v>3</v>
      </c>
      <c r="Y10" s="8">
        <v>16</v>
      </c>
      <c r="Z10" s="8">
        <v>18</v>
      </c>
      <c r="AA10" s="8">
        <v>6</v>
      </c>
      <c r="AB10" s="8">
        <v>4</v>
      </c>
      <c r="AC10" s="8">
        <v>16</v>
      </c>
      <c r="AD10" s="8">
        <v>27</v>
      </c>
      <c r="AE10" s="8">
        <v>10</v>
      </c>
      <c r="AF10" s="8">
        <v>7</v>
      </c>
      <c r="AG10" s="8">
        <v>24</v>
      </c>
    </row>
    <row r="11" spans="1:33" s="6" customFormat="1" ht="30" customHeight="1">
      <c r="A11" s="4"/>
      <c r="B11" s="19" t="s">
        <v>118</v>
      </c>
      <c r="C11" s="10">
        <v>65</v>
      </c>
      <c r="D11" s="8">
        <v>54</v>
      </c>
      <c r="E11" s="11">
        <v>11</v>
      </c>
      <c r="F11" s="9">
        <v>3</v>
      </c>
      <c r="G11" s="8">
        <v>0</v>
      </c>
      <c r="H11" s="8">
        <v>3</v>
      </c>
      <c r="I11" s="8">
        <v>2</v>
      </c>
      <c r="J11" s="8">
        <v>0</v>
      </c>
      <c r="K11" s="8">
        <v>2</v>
      </c>
      <c r="L11" s="8">
        <v>6</v>
      </c>
      <c r="M11" s="8">
        <v>2</v>
      </c>
      <c r="N11" s="8">
        <v>3</v>
      </c>
      <c r="O11" s="8">
        <v>2</v>
      </c>
      <c r="P11" s="8">
        <v>5</v>
      </c>
      <c r="Q11" s="4"/>
      <c r="R11" s="18" t="s">
        <v>118</v>
      </c>
      <c r="S11" s="8">
        <v>0</v>
      </c>
      <c r="T11" s="8">
        <v>0</v>
      </c>
      <c r="U11" s="8">
        <v>2</v>
      </c>
      <c r="V11" s="8">
        <v>2</v>
      </c>
      <c r="W11" s="8">
        <v>13</v>
      </c>
      <c r="X11" s="8">
        <v>0</v>
      </c>
      <c r="Y11" s="8">
        <v>8</v>
      </c>
      <c r="Z11" s="8">
        <v>0</v>
      </c>
      <c r="AA11" s="8">
        <v>0</v>
      </c>
      <c r="AB11" s="8">
        <v>2</v>
      </c>
      <c r="AC11" s="8">
        <v>4</v>
      </c>
      <c r="AD11" s="8">
        <v>5</v>
      </c>
      <c r="AE11" s="8">
        <v>2</v>
      </c>
      <c r="AF11" s="8">
        <v>5</v>
      </c>
      <c r="AG11" s="8">
        <v>4</v>
      </c>
    </row>
    <row r="12" spans="1:33" s="6" customFormat="1" ht="30" customHeight="1">
      <c r="A12" s="4"/>
      <c r="B12" s="19" t="s">
        <v>119</v>
      </c>
      <c r="C12" s="10">
        <v>208</v>
      </c>
      <c r="D12" s="8">
        <v>157</v>
      </c>
      <c r="E12" s="11">
        <v>51</v>
      </c>
      <c r="F12" s="9">
        <v>0</v>
      </c>
      <c r="G12" s="8">
        <v>6</v>
      </c>
      <c r="H12" s="8">
        <v>6</v>
      </c>
      <c r="I12" s="8">
        <v>6</v>
      </c>
      <c r="J12" s="8">
        <v>0</v>
      </c>
      <c r="K12" s="8">
        <v>6</v>
      </c>
      <c r="L12" s="8">
        <v>4</v>
      </c>
      <c r="M12" s="8">
        <v>0</v>
      </c>
      <c r="N12" s="8">
        <v>14</v>
      </c>
      <c r="O12" s="8">
        <v>30</v>
      </c>
      <c r="P12" s="8">
        <v>44</v>
      </c>
      <c r="Q12" s="4"/>
      <c r="R12" s="18" t="s">
        <v>119</v>
      </c>
      <c r="S12" s="8">
        <v>16</v>
      </c>
      <c r="T12" s="8">
        <v>0</v>
      </c>
      <c r="U12" s="8">
        <v>7</v>
      </c>
      <c r="V12" s="8">
        <v>0</v>
      </c>
      <c r="W12" s="8">
        <v>41</v>
      </c>
      <c r="X12" s="8">
        <v>1</v>
      </c>
      <c r="Y12" s="8">
        <v>4</v>
      </c>
      <c r="Z12" s="8">
        <v>13</v>
      </c>
      <c r="AA12" s="8">
        <v>6</v>
      </c>
      <c r="AB12" s="8">
        <v>2</v>
      </c>
      <c r="AC12" s="8">
        <v>12</v>
      </c>
      <c r="AD12" s="8">
        <v>21</v>
      </c>
      <c r="AE12" s="8">
        <v>5</v>
      </c>
      <c r="AF12" s="8">
        <v>0</v>
      </c>
      <c r="AG12" s="8">
        <v>20</v>
      </c>
    </row>
    <row r="13" spans="1:33" s="6" customFormat="1" ht="30" customHeight="1">
      <c r="A13" s="4"/>
      <c r="B13" s="19" t="s">
        <v>120</v>
      </c>
      <c r="C13" s="10">
        <v>9</v>
      </c>
      <c r="D13" s="8">
        <v>7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1</v>
      </c>
      <c r="M13" s="8">
        <v>0</v>
      </c>
      <c r="N13" s="8">
        <v>4</v>
      </c>
      <c r="O13" s="8">
        <v>0</v>
      </c>
      <c r="P13" s="8">
        <v>4</v>
      </c>
      <c r="Q13" s="4"/>
      <c r="R13" s="18" t="s">
        <v>120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2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27</v>
      </c>
      <c r="D15" s="8">
        <v>21</v>
      </c>
      <c r="E15" s="11">
        <v>6</v>
      </c>
      <c r="F15" s="9">
        <v>3</v>
      </c>
      <c r="G15" s="8">
        <v>0</v>
      </c>
      <c r="H15" s="8">
        <v>3</v>
      </c>
      <c r="I15" s="8">
        <v>6</v>
      </c>
      <c r="J15" s="8">
        <v>0</v>
      </c>
      <c r="K15" s="8">
        <v>6</v>
      </c>
      <c r="L15" s="8">
        <v>1</v>
      </c>
      <c r="M15" s="8">
        <v>0</v>
      </c>
      <c r="N15" s="8">
        <v>0</v>
      </c>
      <c r="O15" s="8">
        <v>0</v>
      </c>
      <c r="P15" s="8">
        <v>0</v>
      </c>
      <c r="Q15" s="4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6</v>
      </c>
      <c r="X15" s="8">
        <v>2</v>
      </c>
      <c r="Y15" s="8">
        <v>2</v>
      </c>
      <c r="Z15" s="8">
        <v>2</v>
      </c>
      <c r="AA15" s="8">
        <v>0</v>
      </c>
      <c r="AB15" s="8">
        <v>0</v>
      </c>
      <c r="AC15" s="8">
        <v>0</v>
      </c>
      <c r="AD15" s="8">
        <v>1</v>
      </c>
      <c r="AE15" s="8">
        <v>2</v>
      </c>
      <c r="AF15" s="8">
        <v>1</v>
      </c>
      <c r="AG15" s="8">
        <v>0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10</v>
      </c>
      <c r="D21" s="164">
        <v>10</v>
      </c>
      <c r="E21" s="27">
        <v>0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8</v>
      </c>
      <c r="D22" s="8">
        <v>1</v>
      </c>
      <c r="E22" s="11">
        <v>7</v>
      </c>
      <c r="F22" s="9">
        <v>8</v>
      </c>
      <c r="G22" s="8">
        <v>0</v>
      </c>
      <c r="H22" s="8">
        <v>8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8" t="s">
        <v>17</v>
      </c>
      <c r="B23" s="38" t="s">
        <v>128</v>
      </c>
      <c r="C23" s="39">
        <v>69</v>
      </c>
      <c r="D23" s="40">
        <v>16</v>
      </c>
      <c r="E23" s="41">
        <v>53</v>
      </c>
      <c r="F23" s="42">
        <v>0</v>
      </c>
      <c r="G23" s="40">
        <v>0</v>
      </c>
      <c r="H23" s="40">
        <v>0</v>
      </c>
      <c r="I23" s="40">
        <v>12</v>
      </c>
      <c r="J23" s="40">
        <v>2</v>
      </c>
      <c r="K23" s="40">
        <v>14</v>
      </c>
      <c r="L23" s="40">
        <v>7</v>
      </c>
      <c r="M23" s="40">
        <v>3</v>
      </c>
      <c r="N23" s="40">
        <v>22</v>
      </c>
      <c r="O23" s="40">
        <v>4</v>
      </c>
      <c r="P23" s="40">
        <v>26</v>
      </c>
      <c r="Q23" s="258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15</v>
      </c>
      <c r="X23" s="40">
        <v>2</v>
      </c>
      <c r="Y23" s="40">
        <v>0</v>
      </c>
      <c r="Z23" s="40">
        <v>0</v>
      </c>
      <c r="AA23" s="40">
        <v>0</v>
      </c>
      <c r="AB23" s="40">
        <v>1</v>
      </c>
      <c r="AC23" s="40">
        <v>0</v>
      </c>
      <c r="AD23" s="40">
        <v>1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9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5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8" t="s">
        <v>19</v>
      </c>
      <c r="B25" s="38" t="s">
        <v>130</v>
      </c>
      <c r="C25" s="39">
        <v>108</v>
      </c>
      <c r="D25" s="40">
        <v>137</v>
      </c>
      <c r="E25" s="41">
        <v>-29</v>
      </c>
      <c r="F25" s="42">
        <v>6</v>
      </c>
      <c r="G25" s="40">
        <v>0</v>
      </c>
      <c r="H25" s="40">
        <v>6</v>
      </c>
      <c r="I25" s="40">
        <v>2</v>
      </c>
      <c r="J25" s="40">
        <v>5</v>
      </c>
      <c r="K25" s="40">
        <v>7</v>
      </c>
      <c r="L25" s="40">
        <v>6</v>
      </c>
      <c r="M25" s="40">
        <v>6</v>
      </c>
      <c r="N25" s="40">
        <v>1</v>
      </c>
      <c r="O25" s="40">
        <v>3</v>
      </c>
      <c r="P25" s="40">
        <v>4</v>
      </c>
      <c r="Q25" s="258" t="s">
        <v>19</v>
      </c>
      <c r="R25" s="38" t="s">
        <v>130</v>
      </c>
      <c r="S25" s="40">
        <v>4</v>
      </c>
      <c r="T25" s="40">
        <v>1</v>
      </c>
      <c r="U25" s="40">
        <v>4</v>
      </c>
      <c r="V25" s="40">
        <v>4</v>
      </c>
      <c r="W25" s="40">
        <v>12</v>
      </c>
      <c r="X25" s="40">
        <v>4</v>
      </c>
      <c r="Y25" s="40">
        <v>3</v>
      </c>
      <c r="Z25" s="40">
        <v>4</v>
      </c>
      <c r="AA25" s="40">
        <v>9</v>
      </c>
      <c r="AB25" s="40">
        <v>1</v>
      </c>
      <c r="AC25" s="40">
        <v>2</v>
      </c>
      <c r="AD25" s="40">
        <v>16</v>
      </c>
      <c r="AE25" s="40">
        <v>3</v>
      </c>
      <c r="AF25" s="40">
        <v>0</v>
      </c>
      <c r="AG25" s="40">
        <v>12</v>
      </c>
    </row>
    <row r="26" spans="1:33" s="6" customFormat="1" ht="30" customHeight="1">
      <c r="A26" s="259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5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179</v>
      </c>
      <c r="D28" s="40">
        <v>261</v>
      </c>
      <c r="E28" s="41">
        <v>-82</v>
      </c>
      <c r="F28" s="42">
        <v>0</v>
      </c>
      <c r="G28" s="40">
        <v>1</v>
      </c>
      <c r="H28" s="40">
        <v>1</v>
      </c>
      <c r="I28" s="40">
        <v>0</v>
      </c>
      <c r="J28" s="40">
        <v>3</v>
      </c>
      <c r="K28" s="40">
        <v>3</v>
      </c>
      <c r="L28" s="40">
        <v>7</v>
      </c>
      <c r="M28" s="40">
        <v>1</v>
      </c>
      <c r="N28" s="40">
        <v>0</v>
      </c>
      <c r="O28" s="40">
        <v>5</v>
      </c>
      <c r="P28" s="40">
        <v>5</v>
      </c>
      <c r="Q28" s="258" t="s">
        <v>24</v>
      </c>
      <c r="R28" s="38" t="s">
        <v>133</v>
      </c>
      <c r="S28" s="40">
        <v>19</v>
      </c>
      <c r="T28" s="40">
        <v>16</v>
      </c>
      <c r="U28" s="40">
        <v>2</v>
      </c>
      <c r="V28" s="40">
        <v>1</v>
      </c>
      <c r="W28" s="40">
        <v>20</v>
      </c>
      <c r="X28" s="40">
        <v>7</v>
      </c>
      <c r="Y28" s="40">
        <v>9</v>
      </c>
      <c r="Z28" s="40">
        <v>11</v>
      </c>
      <c r="AA28" s="40">
        <v>16</v>
      </c>
      <c r="AB28" s="40">
        <v>16</v>
      </c>
      <c r="AC28" s="40">
        <v>2</v>
      </c>
      <c r="AD28" s="40">
        <v>21</v>
      </c>
      <c r="AE28" s="40">
        <v>15</v>
      </c>
      <c r="AF28" s="40">
        <v>4</v>
      </c>
      <c r="AG28" s="40">
        <v>3</v>
      </c>
    </row>
    <row r="29" spans="1:33" s="54" customFormat="1" ht="30" customHeight="1">
      <c r="A29" s="259"/>
      <c r="B29" s="19" t="s">
        <v>438</v>
      </c>
      <c r="C29" s="10">
        <v>13</v>
      </c>
      <c r="D29" s="164">
        <v>0</v>
      </c>
      <c r="E29" s="27">
        <v>13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9</v>
      </c>
      <c r="AF29" s="8">
        <v>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41"/>
  <sheetViews>
    <sheetView zoomScale="80" zoomScaleNormal="80" workbookViewId="0">
      <selection activeCell="I10" sqref="I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581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28. BILANS BEZROBOTNYCH POWYŻEJ 50 ROKU ŻYCIA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75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20606</v>
      </c>
      <c r="D6" s="209">
        <v>25295</v>
      </c>
      <c r="E6" s="11">
        <v>-4689</v>
      </c>
      <c r="F6" s="9">
        <v>1963</v>
      </c>
      <c r="G6" s="8">
        <v>728</v>
      </c>
      <c r="H6" s="8">
        <v>2691</v>
      </c>
      <c r="I6" s="8">
        <v>1231</v>
      </c>
      <c r="J6" s="8">
        <v>504</v>
      </c>
      <c r="K6" s="8">
        <v>1735</v>
      </c>
      <c r="L6" s="8">
        <v>1258</v>
      </c>
      <c r="M6" s="8">
        <v>830</v>
      </c>
      <c r="N6" s="8">
        <v>1865</v>
      </c>
      <c r="O6" s="8">
        <v>1524</v>
      </c>
      <c r="P6" s="8">
        <v>3389</v>
      </c>
      <c r="Q6" s="48" t="s">
        <v>12</v>
      </c>
      <c r="R6" s="18" t="s">
        <v>249</v>
      </c>
      <c r="S6" s="8">
        <v>720</v>
      </c>
      <c r="T6" s="8">
        <v>584</v>
      </c>
      <c r="U6" s="8">
        <v>583</v>
      </c>
      <c r="V6" s="8">
        <v>460</v>
      </c>
      <c r="W6" s="8">
        <v>2124</v>
      </c>
      <c r="X6" s="8">
        <v>794</v>
      </c>
      <c r="Y6" s="8">
        <v>446</v>
      </c>
      <c r="Z6" s="8">
        <v>869</v>
      </c>
      <c r="AA6" s="8">
        <v>671</v>
      </c>
      <c r="AB6" s="8">
        <v>491</v>
      </c>
      <c r="AC6" s="8">
        <v>503</v>
      </c>
      <c r="AD6" s="8">
        <v>778</v>
      </c>
      <c r="AE6" s="8">
        <v>535</v>
      </c>
      <c r="AF6" s="8">
        <v>421</v>
      </c>
      <c r="AG6" s="8">
        <v>724</v>
      </c>
    </row>
    <row r="7" spans="1:33" s="15" customFormat="1" ht="30" customHeight="1">
      <c r="A7" s="258" t="s">
        <v>17</v>
      </c>
      <c r="B7" s="38" t="s">
        <v>248</v>
      </c>
      <c r="C7" s="39">
        <v>6986</v>
      </c>
      <c r="D7" s="208">
        <v>8127</v>
      </c>
      <c r="E7" s="41">
        <v>-1141</v>
      </c>
      <c r="F7" s="42">
        <v>778</v>
      </c>
      <c r="G7" s="40">
        <v>296</v>
      </c>
      <c r="H7" s="40">
        <v>1074</v>
      </c>
      <c r="I7" s="40">
        <v>480</v>
      </c>
      <c r="J7" s="40">
        <v>192</v>
      </c>
      <c r="K7" s="40">
        <v>672</v>
      </c>
      <c r="L7" s="40">
        <v>451</v>
      </c>
      <c r="M7" s="40">
        <v>327</v>
      </c>
      <c r="N7" s="40">
        <v>403</v>
      </c>
      <c r="O7" s="40">
        <v>371</v>
      </c>
      <c r="P7" s="40">
        <v>774</v>
      </c>
      <c r="Q7" s="258" t="s">
        <v>17</v>
      </c>
      <c r="R7" s="38" t="s">
        <v>248</v>
      </c>
      <c r="S7" s="40">
        <v>188</v>
      </c>
      <c r="T7" s="40">
        <v>182</v>
      </c>
      <c r="U7" s="40">
        <v>197</v>
      </c>
      <c r="V7" s="40">
        <v>164</v>
      </c>
      <c r="W7" s="40">
        <v>657</v>
      </c>
      <c r="X7" s="40">
        <v>398</v>
      </c>
      <c r="Y7" s="40">
        <v>142</v>
      </c>
      <c r="Z7" s="40">
        <v>327</v>
      </c>
      <c r="AA7" s="40">
        <v>195</v>
      </c>
      <c r="AB7" s="40">
        <v>147</v>
      </c>
      <c r="AC7" s="40">
        <v>254</v>
      </c>
      <c r="AD7" s="40">
        <v>232</v>
      </c>
      <c r="AE7" s="40">
        <v>160</v>
      </c>
      <c r="AF7" s="40">
        <v>138</v>
      </c>
      <c r="AG7" s="40">
        <v>307</v>
      </c>
    </row>
    <row r="8" spans="1:33" s="6" customFormat="1" ht="30" customHeight="1">
      <c r="A8" s="260"/>
      <c r="B8" s="18" t="s">
        <v>83</v>
      </c>
      <c r="C8" s="10">
        <v>470</v>
      </c>
      <c r="D8" s="209">
        <v>582</v>
      </c>
      <c r="E8" s="27">
        <v>-112</v>
      </c>
      <c r="F8" s="9">
        <v>92</v>
      </c>
      <c r="G8" s="8">
        <v>41</v>
      </c>
      <c r="H8" s="8">
        <v>133</v>
      </c>
      <c r="I8" s="8">
        <v>18</v>
      </c>
      <c r="J8" s="8">
        <v>5</v>
      </c>
      <c r="K8" s="8">
        <v>23</v>
      </c>
      <c r="L8" s="8">
        <v>37</v>
      </c>
      <c r="M8" s="8">
        <v>31</v>
      </c>
      <c r="N8" s="8">
        <v>15</v>
      </c>
      <c r="O8" s="8">
        <v>17</v>
      </c>
      <c r="P8" s="8">
        <v>32</v>
      </c>
      <c r="Q8" s="260"/>
      <c r="R8" s="18" t="s">
        <v>83</v>
      </c>
      <c r="S8" s="8">
        <v>16</v>
      </c>
      <c r="T8" s="8">
        <v>12</v>
      </c>
      <c r="U8" s="8">
        <v>13</v>
      </c>
      <c r="V8" s="8">
        <v>15</v>
      </c>
      <c r="W8" s="8">
        <v>36</v>
      </c>
      <c r="X8" s="8">
        <v>13</v>
      </c>
      <c r="Y8" s="8">
        <v>8</v>
      </c>
      <c r="Z8" s="8">
        <v>27</v>
      </c>
      <c r="AA8" s="8">
        <v>11</v>
      </c>
      <c r="AB8" s="8">
        <v>5</v>
      </c>
      <c r="AC8" s="8">
        <v>5</v>
      </c>
      <c r="AD8" s="8">
        <v>21</v>
      </c>
      <c r="AE8" s="8">
        <v>9</v>
      </c>
      <c r="AF8" s="8">
        <v>7</v>
      </c>
      <c r="AG8" s="8">
        <v>16</v>
      </c>
    </row>
    <row r="9" spans="1:33" s="152" customFormat="1" ht="30" customHeight="1">
      <c r="A9" s="260"/>
      <c r="B9" s="151" t="s">
        <v>84</v>
      </c>
      <c r="C9" s="10">
        <v>6516</v>
      </c>
      <c r="D9" s="209">
        <v>7545</v>
      </c>
      <c r="E9" s="27">
        <v>-1029</v>
      </c>
      <c r="F9" s="9">
        <v>686</v>
      </c>
      <c r="G9" s="8">
        <v>255</v>
      </c>
      <c r="H9" s="8">
        <v>941</v>
      </c>
      <c r="I9" s="8">
        <v>462</v>
      </c>
      <c r="J9" s="8">
        <v>187</v>
      </c>
      <c r="K9" s="8">
        <v>649</v>
      </c>
      <c r="L9" s="8">
        <v>414</v>
      </c>
      <c r="M9" s="8">
        <v>296</v>
      </c>
      <c r="N9" s="8">
        <v>388</v>
      </c>
      <c r="O9" s="8">
        <v>354</v>
      </c>
      <c r="P9" s="8">
        <v>742</v>
      </c>
      <c r="Q9" s="260"/>
      <c r="R9" s="151" t="s">
        <v>84</v>
      </c>
      <c r="S9" s="8">
        <v>172</v>
      </c>
      <c r="T9" s="8">
        <v>170</v>
      </c>
      <c r="U9" s="8">
        <v>184</v>
      </c>
      <c r="V9" s="8">
        <v>149</v>
      </c>
      <c r="W9" s="8">
        <v>621</v>
      </c>
      <c r="X9" s="8">
        <v>385</v>
      </c>
      <c r="Y9" s="8">
        <v>134</v>
      </c>
      <c r="Z9" s="8">
        <v>300</v>
      </c>
      <c r="AA9" s="8">
        <v>184</v>
      </c>
      <c r="AB9" s="8">
        <v>142</v>
      </c>
      <c r="AC9" s="8">
        <v>249</v>
      </c>
      <c r="AD9" s="8">
        <v>211</v>
      </c>
      <c r="AE9" s="8">
        <v>151</v>
      </c>
      <c r="AF9" s="8">
        <v>131</v>
      </c>
      <c r="AG9" s="8">
        <v>291</v>
      </c>
    </row>
    <row r="10" spans="1:33" s="152" customFormat="1" ht="30" customHeight="1">
      <c r="A10" s="260"/>
      <c r="B10" s="151" t="s">
        <v>85</v>
      </c>
      <c r="C10" s="153">
        <v>4</v>
      </c>
      <c r="D10" s="209">
        <v>5</v>
      </c>
      <c r="E10" s="27">
        <v>-1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0</v>
      </c>
      <c r="T10" s="8">
        <v>0</v>
      </c>
      <c r="U10" s="8">
        <v>3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0"/>
      <c r="B11" s="18" t="s">
        <v>86</v>
      </c>
      <c r="C11" s="10">
        <v>184</v>
      </c>
      <c r="D11" s="209">
        <v>245</v>
      </c>
      <c r="E11" s="11">
        <v>-61</v>
      </c>
      <c r="F11" s="9">
        <v>3</v>
      </c>
      <c r="G11" s="8">
        <v>4</v>
      </c>
      <c r="H11" s="8">
        <v>7</v>
      </c>
      <c r="I11" s="8">
        <v>30</v>
      </c>
      <c r="J11" s="8">
        <v>15</v>
      </c>
      <c r="K11" s="8">
        <v>45</v>
      </c>
      <c r="L11" s="8">
        <v>0</v>
      </c>
      <c r="M11" s="8">
        <v>0</v>
      </c>
      <c r="N11" s="8">
        <v>3</v>
      </c>
      <c r="O11" s="8">
        <v>11</v>
      </c>
      <c r="P11" s="8">
        <v>14</v>
      </c>
      <c r="Q11" s="26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12</v>
      </c>
      <c r="X11" s="8">
        <v>21</v>
      </c>
      <c r="Y11" s="8">
        <v>0</v>
      </c>
      <c r="Z11" s="8">
        <v>10</v>
      </c>
      <c r="AA11" s="8">
        <v>6</v>
      </c>
      <c r="AB11" s="8">
        <v>0</v>
      </c>
      <c r="AC11" s="8">
        <v>51</v>
      </c>
      <c r="AD11" s="8">
        <v>0</v>
      </c>
      <c r="AE11" s="8">
        <v>5</v>
      </c>
      <c r="AF11" s="8">
        <v>0</v>
      </c>
      <c r="AG11" s="8">
        <v>8</v>
      </c>
    </row>
    <row r="12" spans="1:33" s="6" customFormat="1" ht="30" customHeight="1">
      <c r="A12" s="260"/>
      <c r="B12" s="18" t="s">
        <v>87</v>
      </c>
      <c r="C12" s="10">
        <v>144</v>
      </c>
      <c r="D12" s="209">
        <v>189</v>
      </c>
      <c r="E12" s="11">
        <v>-45</v>
      </c>
      <c r="F12" s="9">
        <v>4</v>
      </c>
      <c r="G12" s="8">
        <v>1</v>
      </c>
      <c r="H12" s="8">
        <v>5</v>
      </c>
      <c r="I12" s="8">
        <v>7</v>
      </c>
      <c r="J12" s="8">
        <v>13</v>
      </c>
      <c r="K12" s="8">
        <v>20</v>
      </c>
      <c r="L12" s="8">
        <v>2</v>
      </c>
      <c r="M12" s="8">
        <v>14</v>
      </c>
      <c r="N12" s="8">
        <v>1</v>
      </c>
      <c r="O12" s="8">
        <v>0</v>
      </c>
      <c r="P12" s="8">
        <v>1</v>
      </c>
      <c r="Q12" s="260"/>
      <c r="R12" s="18" t="s">
        <v>87</v>
      </c>
      <c r="S12" s="8">
        <v>3</v>
      </c>
      <c r="T12" s="8">
        <v>0</v>
      </c>
      <c r="U12" s="8">
        <v>0</v>
      </c>
      <c r="V12" s="8">
        <v>0</v>
      </c>
      <c r="W12" s="8">
        <v>0</v>
      </c>
      <c r="X12" s="8">
        <v>26</v>
      </c>
      <c r="Y12" s="8">
        <v>2</v>
      </c>
      <c r="Z12" s="8">
        <v>2</v>
      </c>
      <c r="AA12" s="8">
        <v>16</v>
      </c>
      <c r="AB12" s="8">
        <v>8</v>
      </c>
      <c r="AC12" s="8">
        <v>8</v>
      </c>
      <c r="AD12" s="8">
        <v>0</v>
      </c>
      <c r="AE12" s="8">
        <v>13</v>
      </c>
      <c r="AF12" s="8">
        <v>2</v>
      </c>
      <c r="AG12" s="8">
        <v>22</v>
      </c>
    </row>
    <row r="13" spans="1:33" s="6" customFormat="1" ht="30" customHeight="1">
      <c r="A13" s="26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72</v>
      </c>
      <c r="D14" s="209">
        <v>105</v>
      </c>
      <c r="E14" s="11">
        <v>-33</v>
      </c>
      <c r="F14" s="9">
        <v>2</v>
      </c>
      <c r="G14" s="8">
        <v>0</v>
      </c>
      <c r="H14" s="8">
        <v>2</v>
      </c>
      <c r="I14" s="8">
        <v>12</v>
      </c>
      <c r="J14" s="8">
        <v>1</v>
      </c>
      <c r="K14" s="8">
        <v>13</v>
      </c>
      <c r="L14" s="8">
        <v>5</v>
      </c>
      <c r="M14" s="8">
        <v>3</v>
      </c>
      <c r="N14" s="8">
        <v>17</v>
      </c>
      <c r="O14" s="8">
        <v>2</v>
      </c>
      <c r="P14" s="8">
        <v>19</v>
      </c>
      <c r="Q14" s="260"/>
      <c r="R14" s="18" t="s">
        <v>89</v>
      </c>
      <c r="S14" s="8">
        <v>1</v>
      </c>
      <c r="T14" s="8">
        <v>0</v>
      </c>
      <c r="U14" s="8">
        <v>0</v>
      </c>
      <c r="V14" s="8">
        <v>0</v>
      </c>
      <c r="W14" s="8">
        <v>20</v>
      </c>
      <c r="X14" s="8">
        <v>4</v>
      </c>
      <c r="Y14" s="8">
        <v>1</v>
      </c>
      <c r="Z14" s="8">
        <v>0</v>
      </c>
      <c r="AA14" s="8">
        <v>0</v>
      </c>
      <c r="AB14" s="8">
        <v>2</v>
      </c>
      <c r="AC14" s="8">
        <v>0</v>
      </c>
      <c r="AD14" s="8">
        <v>1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165</v>
      </c>
      <c r="D15" s="209">
        <v>93</v>
      </c>
      <c r="E15" s="11">
        <v>72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9</v>
      </c>
      <c r="M15" s="8">
        <v>15</v>
      </c>
      <c r="N15" s="8">
        <v>0</v>
      </c>
      <c r="O15" s="8">
        <v>9</v>
      </c>
      <c r="P15" s="8">
        <v>9</v>
      </c>
      <c r="Q15" s="259"/>
      <c r="R15" s="18" t="s">
        <v>90</v>
      </c>
      <c r="S15" s="8">
        <v>0</v>
      </c>
      <c r="T15" s="8">
        <v>1</v>
      </c>
      <c r="U15" s="8">
        <v>3</v>
      </c>
      <c r="V15" s="8">
        <v>23</v>
      </c>
      <c r="W15" s="8">
        <v>14</v>
      </c>
      <c r="X15" s="8">
        <v>64</v>
      </c>
      <c r="Y15" s="8">
        <v>0</v>
      </c>
      <c r="Z15" s="8">
        <v>4</v>
      </c>
      <c r="AA15" s="8">
        <v>1</v>
      </c>
      <c r="AB15" s="8">
        <v>0</v>
      </c>
      <c r="AC15" s="8">
        <v>3</v>
      </c>
      <c r="AD15" s="8">
        <v>1</v>
      </c>
      <c r="AE15" s="8">
        <v>5</v>
      </c>
      <c r="AF15" s="8">
        <v>2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7881</v>
      </c>
      <c r="D16" s="208">
        <v>9176</v>
      </c>
      <c r="E16" s="41">
        <v>-1295</v>
      </c>
      <c r="F16" s="42">
        <v>832</v>
      </c>
      <c r="G16" s="40">
        <v>289</v>
      </c>
      <c r="H16" s="40">
        <v>1121</v>
      </c>
      <c r="I16" s="40">
        <v>477</v>
      </c>
      <c r="J16" s="40">
        <v>194</v>
      </c>
      <c r="K16" s="40">
        <v>671</v>
      </c>
      <c r="L16" s="40">
        <v>566</v>
      </c>
      <c r="M16" s="40">
        <v>331</v>
      </c>
      <c r="N16" s="40">
        <v>539</v>
      </c>
      <c r="O16" s="40">
        <v>386</v>
      </c>
      <c r="P16" s="40">
        <v>925</v>
      </c>
      <c r="Q16" s="30" t="s">
        <v>19</v>
      </c>
      <c r="R16" s="38" t="s">
        <v>250</v>
      </c>
      <c r="S16" s="40">
        <v>237</v>
      </c>
      <c r="T16" s="40">
        <v>259</v>
      </c>
      <c r="U16" s="40">
        <v>215</v>
      </c>
      <c r="V16" s="40">
        <v>197</v>
      </c>
      <c r="W16" s="40">
        <v>724</v>
      </c>
      <c r="X16" s="40">
        <v>357</v>
      </c>
      <c r="Y16" s="40">
        <v>176</v>
      </c>
      <c r="Z16" s="40">
        <v>376</v>
      </c>
      <c r="AA16" s="40">
        <v>235</v>
      </c>
      <c r="AB16" s="40">
        <v>191</v>
      </c>
      <c r="AC16" s="40">
        <v>299</v>
      </c>
      <c r="AD16" s="40">
        <v>331</v>
      </c>
      <c r="AE16" s="40">
        <v>174</v>
      </c>
      <c r="AF16" s="40">
        <v>148</v>
      </c>
      <c r="AG16" s="40">
        <v>348</v>
      </c>
    </row>
    <row r="17" spans="1:33" s="6" customFormat="1" ht="30" customHeight="1">
      <c r="A17" s="30" t="s">
        <v>103</v>
      </c>
      <c r="B17" s="18" t="s">
        <v>251</v>
      </c>
      <c r="C17" s="10">
        <v>3452</v>
      </c>
      <c r="D17" s="209">
        <v>4239</v>
      </c>
      <c r="E17" s="11">
        <v>-787</v>
      </c>
      <c r="F17" s="9">
        <v>347</v>
      </c>
      <c r="G17" s="8">
        <v>111</v>
      </c>
      <c r="H17" s="8">
        <v>458</v>
      </c>
      <c r="I17" s="8">
        <v>237</v>
      </c>
      <c r="J17" s="8">
        <v>114</v>
      </c>
      <c r="K17" s="8">
        <v>351</v>
      </c>
      <c r="L17" s="8">
        <v>227</v>
      </c>
      <c r="M17" s="8">
        <v>143</v>
      </c>
      <c r="N17" s="8">
        <v>227</v>
      </c>
      <c r="O17" s="8">
        <v>171</v>
      </c>
      <c r="P17" s="8">
        <v>398</v>
      </c>
      <c r="Q17" s="30" t="s">
        <v>103</v>
      </c>
      <c r="R17" s="18" t="s">
        <v>251</v>
      </c>
      <c r="S17" s="8">
        <v>102</v>
      </c>
      <c r="T17" s="8">
        <v>96</v>
      </c>
      <c r="U17" s="8">
        <v>104</v>
      </c>
      <c r="V17" s="8">
        <v>68</v>
      </c>
      <c r="W17" s="8">
        <v>302</v>
      </c>
      <c r="X17" s="8">
        <v>108</v>
      </c>
      <c r="Y17" s="8">
        <v>99</v>
      </c>
      <c r="Z17" s="8">
        <v>147</v>
      </c>
      <c r="AA17" s="8">
        <v>102</v>
      </c>
      <c r="AB17" s="8">
        <v>81</v>
      </c>
      <c r="AC17" s="8">
        <v>183</v>
      </c>
      <c r="AD17" s="8">
        <v>142</v>
      </c>
      <c r="AE17" s="8">
        <v>92</v>
      </c>
      <c r="AF17" s="8">
        <v>58</v>
      </c>
      <c r="AG17" s="8">
        <v>191</v>
      </c>
    </row>
    <row r="18" spans="1:33" s="6" customFormat="1" ht="30" customHeight="1">
      <c r="A18" s="30"/>
      <c r="B18" s="18" t="s">
        <v>114</v>
      </c>
      <c r="C18" s="10">
        <v>2616</v>
      </c>
      <c r="D18" s="209">
        <v>2998</v>
      </c>
      <c r="E18" s="11">
        <v>-382</v>
      </c>
      <c r="F18" s="9">
        <v>312</v>
      </c>
      <c r="G18" s="8">
        <v>91</v>
      </c>
      <c r="H18" s="8">
        <v>403</v>
      </c>
      <c r="I18" s="8">
        <v>165</v>
      </c>
      <c r="J18" s="8">
        <v>76</v>
      </c>
      <c r="K18" s="8">
        <v>241</v>
      </c>
      <c r="L18" s="8">
        <v>208</v>
      </c>
      <c r="M18" s="8">
        <v>118</v>
      </c>
      <c r="N18" s="8">
        <v>170</v>
      </c>
      <c r="O18" s="8">
        <v>112</v>
      </c>
      <c r="P18" s="8">
        <v>282</v>
      </c>
      <c r="Q18" s="30"/>
      <c r="R18" s="18" t="s">
        <v>114</v>
      </c>
      <c r="S18" s="8">
        <v>72</v>
      </c>
      <c r="T18" s="8">
        <v>90</v>
      </c>
      <c r="U18" s="8">
        <v>55</v>
      </c>
      <c r="V18" s="8">
        <v>60</v>
      </c>
      <c r="W18" s="8">
        <v>215</v>
      </c>
      <c r="X18" s="8">
        <v>78</v>
      </c>
      <c r="Y18" s="8">
        <v>70</v>
      </c>
      <c r="Z18" s="8">
        <v>100</v>
      </c>
      <c r="AA18" s="8">
        <v>71</v>
      </c>
      <c r="AB18" s="8">
        <v>67</v>
      </c>
      <c r="AC18" s="8">
        <v>122</v>
      </c>
      <c r="AD18" s="8">
        <v>110</v>
      </c>
      <c r="AE18" s="8">
        <v>71</v>
      </c>
      <c r="AF18" s="8">
        <v>32</v>
      </c>
      <c r="AG18" s="8">
        <v>151</v>
      </c>
    </row>
    <row r="19" spans="1:33" s="6" customFormat="1" ht="30" customHeight="1">
      <c r="A19" s="30"/>
      <c r="B19" s="18" t="s">
        <v>115</v>
      </c>
      <c r="C19" s="10">
        <v>836</v>
      </c>
      <c r="D19" s="209">
        <v>1241</v>
      </c>
      <c r="E19" s="11">
        <v>-405</v>
      </c>
      <c r="F19" s="9">
        <v>35</v>
      </c>
      <c r="G19" s="8">
        <v>20</v>
      </c>
      <c r="H19" s="8">
        <v>55</v>
      </c>
      <c r="I19" s="8">
        <v>72</v>
      </c>
      <c r="J19" s="8">
        <v>38</v>
      </c>
      <c r="K19" s="8">
        <v>110</v>
      </c>
      <c r="L19" s="8">
        <v>19</v>
      </c>
      <c r="M19" s="8">
        <v>25</v>
      </c>
      <c r="N19" s="8">
        <v>57</v>
      </c>
      <c r="O19" s="8">
        <v>59</v>
      </c>
      <c r="P19" s="8">
        <v>116</v>
      </c>
      <c r="Q19" s="30"/>
      <c r="R19" s="18" t="s">
        <v>115</v>
      </c>
      <c r="S19" s="8">
        <v>30</v>
      </c>
      <c r="T19" s="8">
        <v>6</v>
      </c>
      <c r="U19" s="8">
        <v>49</v>
      </c>
      <c r="V19" s="8">
        <v>8</v>
      </c>
      <c r="W19" s="8">
        <v>87</v>
      </c>
      <c r="X19" s="8">
        <v>30</v>
      </c>
      <c r="Y19" s="8">
        <v>29</v>
      </c>
      <c r="Z19" s="8">
        <v>47</v>
      </c>
      <c r="AA19" s="8">
        <v>31</v>
      </c>
      <c r="AB19" s="8">
        <v>14</v>
      </c>
      <c r="AC19" s="8">
        <v>61</v>
      </c>
      <c r="AD19" s="8">
        <v>32</v>
      </c>
      <c r="AE19" s="8">
        <v>21</v>
      </c>
      <c r="AF19" s="8">
        <v>26</v>
      </c>
      <c r="AG19" s="8">
        <v>40</v>
      </c>
    </row>
    <row r="20" spans="1:33" s="6" customFormat="1" ht="30" customHeight="1">
      <c r="A20" s="30" t="s">
        <v>104</v>
      </c>
      <c r="B20" s="18" t="s">
        <v>102</v>
      </c>
      <c r="C20" s="10">
        <v>1089</v>
      </c>
      <c r="D20" s="209">
        <v>1302</v>
      </c>
      <c r="E20" s="11">
        <v>-213</v>
      </c>
      <c r="F20" s="9">
        <v>17</v>
      </c>
      <c r="G20" s="8">
        <v>30</v>
      </c>
      <c r="H20" s="8">
        <v>47</v>
      </c>
      <c r="I20" s="8">
        <v>21</v>
      </c>
      <c r="J20" s="8">
        <v>14</v>
      </c>
      <c r="K20" s="8">
        <v>35</v>
      </c>
      <c r="L20" s="8">
        <v>114</v>
      </c>
      <c r="M20" s="8">
        <v>44</v>
      </c>
      <c r="N20" s="8">
        <v>51</v>
      </c>
      <c r="O20" s="8">
        <v>75</v>
      </c>
      <c r="P20" s="8">
        <v>126</v>
      </c>
      <c r="Q20" s="30" t="s">
        <v>104</v>
      </c>
      <c r="R20" s="18" t="s">
        <v>102</v>
      </c>
      <c r="S20" s="8">
        <v>33</v>
      </c>
      <c r="T20" s="8">
        <v>40</v>
      </c>
      <c r="U20" s="8">
        <v>31</v>
      </c>
      <c r="V20" s="8">
        <v>50</v>
      </c>
      <c r="W20" s="8">
        <v>77</v>
      </c>
      <c r="X20" s="8">
        <v>103</v>
      </c>
      <c r="Y20" s="8">
        <v>21</v>
      </c>
      <c r="Z20" s="8">
        <v>57</v>
      </c>
      <c r="AA20" s="8">
        <v>67</v>
      </c>
      <c r="AB20" s="8">
        <v>52</v>
      </c>
      <c r="AC20" s="8">
        <v>43</v>
      </c>
      <c r="AD20" s="8">
        <v>58</v>
      </c>
      <c r="AE20" s="8">
        <v>21</v>
      </c>
      <c r="AF20" s="8">
        <v>31</v>
      </c>
      <c r="AG20" s="8">
        <v>39</v>
      </c>
    </row>
    <row r="21" spans="1:33" s="6" customFormat="1" ht="56.25">
      <c r="A21" s="30" t="s">
        <v>105</v>
      </c>
      <c r="B21" s="18" t="s">
        <v>436</v>
      </c>
      <c r="C21" s="10">
        <v>180</v>
      </c>
      <c r="D21" s="209">
        <v>216</v>
      </c>
      <c r="E21" s="11">
        <v>-36</v>
      </c>
      <c r="F21" s="9">
        <v>18</v>
      </c>
      <c r="G21" s="8">
        <v>13</v>
      </c>
      <c r="H21" s="8">
        <v>31</v>
      </c>
      <c r="I21" s="8">
        <v>30</v>
      </c>
      <c r="J21" s="8">
        <v>1</v>
      </c>
      <c r="K21" s="8">
        <v>31</v>
      </c>
      <c r="L21" s="8">
        <v>2</v>
      </c>
      <c r="M21" s="8">
        <v>6</v>
      </c>
      <c r="N21" s="8">
        <v>44</v>
      </c>
      <c r="O21" s="8">
        <v>7</v>
      </c>
      <c r="P21" s="8">
        <v>51</v>
      </c>
      <c r="Q21" s="30" t="s">
        <v>105</v>
      </c>
      <c r="R21" s="18" t="s">
        <v>436</v>
      </c>
      <c r="S21" s="8">
        <v>4</v>
      </c>
      <c r="T21" s="8">
        <v>11</v>
      </c>
      <c r="U21" s="8">
        <v>4</v>
      </c>
      <c r="V21" s="8">
        <v>8</v>
      </c>
      <c r="W21" s="8">
        <v>1</v>
      </c>
      <c r="X21" s="8">
        <v>5</v>
      </c>
      <c r="Y21" s="8">
        <v>1</v>
      </c>
      <c r="Z21" s="8">
        <v>2</v>
      </c>
      <c r="AA21" s="8">
        <v>1</v>
      </c>
      <c r="AB21" s="8">
        <v>3</v>
      </c>
      <c r="AC21" s="8">
        <v>0</v>
      </c>
      <c r="AD21" s="8">
        <v>8</v>
      </c>
      <c r="AE21" s="8">
        <v>1</v>
      </c>
      <c r="AF21" s="8">
        <v>2</v>
      </c>
      <c r="AG21" s="8">
        <v>8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1082</v>
      </c>
      <c r="D23" s="209">
        <v>1286</v>
      </c>
      <c r="E23" s="11">
        <v>-204</v>
      </c>
      <c r="F23" s="9">
        <v>206</v>
      </c>
      <c r="G23" s="8">
        <v>60</v>
      </c>
      <c r="H23" s="8">
        <v>266</v>
      </c>
      <c r="I23" s="8">
        <v>54</v>
      </c>
      <c r="J23" s="8">
        <v>15</v>
      </c>
      <c r="K23" s="8">
        <v>69</v>
      </c>
      <c r="L23" s="8">
        <v>83</v>
      </c>
      <c r="M23" s="8">
        <v>34</v>
      </c>
      <c r="N23" s="8">
        <v>56</v>
      </c>
      <c r="O23" s="8">
        <v>30</v>
      </c>
      <c r="P23" s="8">
        <v>86</v>
      </c>
      <c r="Q23" s="30" t="s">
        <v>107</v>
      </c>
      <c r="R23" s="18" t="s">
        <v>93</v>
      </c>
      <c r="S23" s="8">
        <v>39</v>
      </c>
      <c r="T23" s="8">
        <v>39</v>
      </c>
      <c r="U23" s="8">
        <v>22</v>
      </c>
      <c r="V23" s="8">
        <v>27</v>
      </c>
      <c r="W23" s="8">
        <v>161</v>
      </c>
      <c r="X23" s="8">
        <v>36</v>
      </c>
      <c r="Y23" s="8">
        <v>7</v>
      </c>
      <c r="Z23" s="8">
        <v>37</v>
      </c>
      <c r="AA23" s="8">
        <v>14</v>
      </c>
      <c r="AB23" s="8">
        <v>18</v>
      </c>
      <c r="AC23" s="8">
        <v>21</v>
      </c>
      <c r="AD23" s="8">
        <v>37</v>
      </c>
      <c r="AE23" s="8">
        <v>10</v>
      </c>
      <c r="AF23" s="8">
        <v>20</v>
      </c>
      <c r="AG23" s="8">
        <v>56</v>
      </c>
    </row>
    <row r="24" spans="1:33" s="6" customFormat="1" ht="30" customHeight="1">
      <c r="A24" s="30" t="s">
        <v>108</v>
      </c>
      <c r="B24" s="18" t="s">
        <v>94</v>
      </c>
      <c r="C24" s="10">
        <v>471</v>
      </c>
      <c r="D24" s="209">
        <v>537</v>
      </c>
      <c r="E24" s="11">
        <v>-66</v>
      </c>
      <c r="F24" s="9">
        <v>38</v>
      </c>
      <c r="G24" s="8">
        <v>27</v>
      </c>
      <c r="H24" s="8">
        <v>65</v>
      </c>
      <c r="I24" s="8">
        <v>24</v>
      </c>
      <c r="J24" s="8">
        <v>14</v>
      </c>
      <c r="K24" s="8">
        <v>38</v>
      </c>
      <c r="L24" s="8">
        <v>23</v>
      </c>
      <c r="M24" s="8">
        <v>33</v>
      </c>
      <c r="N24" s="8">
        <v>28</v>
      </c>
      <c r="O24" s="8">
        <v>23</v>
      </c>
      <c r="P24" s="173">
        <v>51</v>
      </c>
      <c r="Q24" s="30" t="s">
        <v>108</v>
      </c>
      <c r="R24" s="18" t="s">
        <v>94</v>
      </c>
      <c r="S24" s="8">
        <v>13</v>
      </c>
      <c r="T24" s="8">
        <v>19</v>
      </c>
      <c r="U24" s="8">
        <v>22</v>
      </c>
      <c r="V24" s="8">
        <v>13</v>
      </c>
      <c r="W24" s="8">
        <v>40</v>
      </c>
      <c r="X24" s="8">
        <v>29</v>
      </c>
      <c r="Y24" s="8">
        <v>12</v>
      </c>
      <c r="Z24" s="8">
        <v>18</v>
      </c>
      <c r="AA24" s="8">
        <v>9</v>
      </c>
      <c r="AB24" s="8">
        <v>13</v>
      </c>
      <c r="AC24" s="8">
        <v>11</v>
      </c>
      <c r="AD24" s="8">
        <v>25</v>
      </c>
      <c r="AE24" s="8">
        <v>11</v>
      </c>
      <c r="AF24" s="8">
        <v>16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514</v>
      </c>
      <c r="D26" s="209">
        <v>324</v>
      </c>
      <c r="E26" s="11">
        <v>190</v>
      </c>
      <c r="F26" s="9">
        <v>65</v>
      </c>
      <c r="G26" s="8">
        <v>9</v>
      </c>
      <c r="H26" s="8">
        <v>74</v>
      </c>
      <c r="I26" s="8">
        <v>41</v>
      </c>
      <c r="J26" s="8">
        <v>10</v>
      </c>
      <c r="K26" s="8">
        <v>51</v>
      </c>
      <c r="L26" s="8">
        <v>42</v>
      </c>
      <c r="M26" s="8">
        <v>26</v>
      </c>
      <c r="N26" s="8">
        <v>61</v>
      </c>
      <c r="O26" s="8">
        <v>36</v>
      </c>
      <c r="P26" s="8">
        <v>97</v>
      </c>
      <c r="Q26" s="30" t="s">
        <v>110</v>
      </c>
      <c r="R26" s="18" t="s">
        <v>96</v>
      </c>
      <c r="S26" s="8">
        <v>16</v>
      </c>
      <c r="T26" s="8">
        <v>12</v>
      </c>
      <c r="U26" s="8">
        <v>13</v>
      </c>
      <c r="V26" s="8">
        <v>7</v>
      </c>
      <c r="W26" s="8">
        <v>40</v>
      </c>
      <c r="X26" s="8">
        <v>23</v>
      </c>
      <c r="Y26" s="8">
        <v>11</v>
      </c>
      <c r="Z26" s="8">
        <v>21</v>
      </c>
      <c r="AA26" s="8">
        <v>9</v>
      </c>
      <c r="AB26" s="8">
        <v>11</v>
      </c>
      <c r="AC26" s="8">
        <v>11</v>
      </c>
      <c r="AD26" s="8">
        <v>15</v>
      </c>
      <c r="AE26" s="8">
        <v>11</v>
      </c>
      <c r="AF26" s="8">
        <v>9</v>
      </c>
      <c r="AG26" s="8">
        <v>15</v>
      </c>
    </row>
    <row r="27" spans="1:33" s="6" customFormat="1" ht="30" customHeight="1">
      <c r="A27" s="30" t="s">
        <v>111</v>
      </c>
      <c r="B27" s="18" t="s">
        <v>97</v>
      </c>
      <c r="C27" s="10">
        <v>135</v>
      </c>
      <c r="D27" s="209">
        <v>177</v>
      </c>
      <c r="E27" s="11">
        <v>-42</v>
      </c>
      <c r="F27" s="9">
        <v>24</v>
      </c>
      <c r="G27" s="8">
        <v>3</v>
      </c>
      <c r="H27" s="8">
        <v>27</v>
      </c>
      <c r="I27" s="8">
        <v>5</v>
      </c>
      <c r="J27" s="8">
        <v>2</v>
      </c>
      <c r="K27" s="8">
        <v>7</v>
      </c>
      <c r="L27" s="8">
        <v>3</v>
      </c>
      <c r="M27" s="8">
        <v>7</v>
      </c>
      <c r="N27" s="8">
        <v>1</v>
      </c>
      <c r="O27" s="8">
        <v>6</v>
      </c>
      <c r="P27" s="8">
        <v>7</v>
      </c>
      <c r="Q27" s="30" t="s">
        <v>111</v>
      </c>
      <c r="R27" s="18" t="s">
        <v>97</v>
      </c>
      <c r="S27" s="8">
        <v>3</v>
      </c>
      <c r="T27" s="8">
        <v>5</v>
      </c>
      <c r="U27" s="8">
        <v>1</v>
      </c>
      <c r="V27" s="8">
        <v>3</v>
      </c>
      <c r="W27" s="8">
        <v>20</v>
      </c>
      <c r="X27" s="8">
        <v>5</v>
      </c>
      <c r="Y27" s="8">
        <v>4</v>
      </c>
      <c r="Z27" s="8">
        <v>6</v>
      </c>
      <c r="AA27" s="8">
        <v>11</v>
      </c>
      <c r="AB27" s="8">
        <v>2</v>
      </c>
      <c r="AC27" s="8">
        <v>1</v>
      </c>
      <c r="AD27" s="8">
        <v>14</v>
      </c>
      <c r="AE27" s="8">
        <v>4</v>
      </c>
      <c r="AF27" s="8">
        <v>2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266</v>
      </c>
      <c r="D28" s="209">
        <v>379</v>
      </c>
      <c r="E28" s="11">
        <v>-113</v>
      </c>
      <c r="F28" s="9">
        <v>53</v>
      </c>
      <c r="G28" s="8">
        <v>13</v>
      </c>
      <c r="H28" s="8">
        <v>66</v>
      </c>
      <c r="I28" s="8">
        <v>5</v>
      </c>
      <c r="J28" s="8">
        <v>2</v>
      </c>
      <c r="K28" s="8">
        <v>7</v>
      </c>
      <c r="L28" s="8">
        <v>18</v>
      </c>
      <c r="M28" s="8">
        <v>11</v>
      </c>
      <c r="N28" s="8">
        <v>24</v>
      </c>
      <c r="O28" s="8">
        <v>4</v>
      </c>
      <c r="P28" s="8">
        <v>28</v>
      </c>
      <c r="Q28" s="30" t="s">
        <v>112</v>
      </c>
      <c r="R28" s="18" t="s">
        <v>98</v>
      </c>
      <c r="S28" s="8">
        <v>7</v>
      </c>
      <c r="T28" s="8">
        <v>11</v>
      </c>
      <c r="U28" s="8">
        <v>2</v>
      </c>
      <c r="V28" s="8">
        <v>2</v>
      </c>
      <c r="W28" s="8">
        <v>29</v>
      </c>
      <c r="X28" s="8">
        <v>12</v>
      </c>
      <c r="Y28" s="8">
        <v>7</v>
      </c>
      <c r="Z28" s="8">
        <v>14</v>
      </c>
      <c r="AA28" s="8">
        <v>1</v>
      </c>
      <c r="AB28" s="8">
        <v>4</v>
      </c>
      <c r="AC28" s="8">
        <v>7</v>
      </c>
      <c r="AD28" s="8">
        <v>11</v>
      </c>
      <c r="AE28" s="8">
        <v>13</v>
      </c>
      <c r="AF28" s="8">
        <v>3</v>
      </c>
      <c r="AG28" s="8">
        <v>13</v>
      </c>
    </row>
    <row r="29" spans="1:33" s="6" customFormat="1" ht="30" customHeight="1">
      <c r="A29" s="31" t="s">
        <v>126</v>
      </c>
      <c r="B29" s="18" t="s">
        <v>99</v>
      </c>
      <c r="C29" s="10">
        <v>691</v>
      </c>
      <c r="D29" s="209">
        <v>716</v>
      </c>
      <c r="E29" s="11">
        <v>-25</v>
      </c>
      <c r="F29" s="9">
        <v>63</v>
      </c>
      <c r="G29" s="8">
        <v>23</v>
      </c>
      <c r="H29" s="8">
        <v>86</v>
      </c>
      <c r="I29" s="8">
        <v>60</v>
      </c>
      <c r="J29" s="8">
        <v>22</v>
      </c>
      <c r="K29" s="8">
        <v>82</v>
      </c>
      <c r="L29" s="8">
        <v>54</v>
      </c>
      <c r="M29" s="8">
        <v>27</v>
      </c>
      <c r="N29" s="8">
        <v>47</v>
      </c>
      <c r="O29" s="8">
        <v>34</v>
      </c>
      <c r="P29" s="8">
        <v>81</v>
      </c>
      <c r="Q29" s="31" t="s">
        <v>126</v>
      </c>
      <c r="R29" s="18" t="s">
        <v>99</v>
      </c>
      <c r="S29" s="8">
        <v>20</v>
      </c>
      <c r="T29" s="8">
        <v>26</v>
      </c>
      <c r="U29" s="8">
        <v>16</v>
      </c>
      <c r="V29" s="8">
        <v>19</v>
      </c>
      <c r="W29" s="8">
        <v>54</v>
      </c>
      <c r="X29" s="8">
        <v>36</v>
      </c>
      <c r="Y29" s="8">
        <v>14</v>
      </c>
      <c r="Z29" s="8">
        <v>74</v>
      </c>
      <c r="AA29" s="8">
        <v>21</v>
      </c>
      <c r="AB29" s="8">
        <v>7</v>
      </c>
      <c r="AC29" s="8">
        <v>22</v>
      </c>
      <c r="AD29" s="8">
        <v>21</v>
      </c>
      <c r="AE29" s="8">
        <v>11</v>
      </c>
      <c r="AF29" s="8">
        <v>7</v>
      </c>
      <c r="AG29" s="8">
        <v>13</v>
      </c>
    </row>
    <row r="30" spans="1:33" s="45" customFormat="1" ht="30" customHeight="1">
      <c r="A30" s="273" t="s">
        <v>22</v>
      </c>
      <c r="B30" s="38" t="s">
        <v>100</v>
      </c>
      <c r="C30" s="39">
        <v>19711</v>
      </c>
      <c r="D30" s="208">
        <v>24246</v>
      </c>
      <c r="E30" s="41">
        <v>-4535</v>
      </c>
      <c r="F30" s="42">
        <v>1909</v>
      </c>
      <c r="G30" s="40">
        <v>735</v>
      </c>
      <c r="H30" s="40">
        <v>2644</v>
      </c>
      <c r="I30" s="40">
        <v>1234</v>
      </c>
      <c r="J30" s="40">
        <v>502</v>
      </c>
      <c r="K30" s="40">
        <v>1736</v>
      </c>
      <c r="L30" s="40">
        <v>1143</v>
      </c>
      <c r="M30" s="40">
        <v>826</v>
      </c>
      <c r="N30" s="40">
        <v>1729</v>
      </c>
      <c r="O30" s="40">
        <v>1509</v>
      </c>
      <c r="P30" s="40">
        <v>3238</v>
      </c>
      <c r="Q30" s="258" t="s">
        <v>22</v>
      </c>
      <c r="R30" s="43" t="s">
        <v>100</v>
      </c>
      <c r="S30" s="40">
        <v>671</v>
      </c>
      <c r="T30" s="40">
        <v>507</v>
      </c>
      <c r="U30" s="40">
        <v>565</v>
      </c>
      <c r="V30" s="40">
        <v>427</v>
      </c>
      <c r="W30" s="40">
        <v>2057</v>
      </c>
      <c r="X30" s="40">
        <v>835</v>
      </c>
      <c r="Y30" s="40">
        <v>412</v>
      </c>
      <c r="Z30" s="40">
        <v>820</v>
      </c>
      <c r="AA30" s="40">
        <v>631</v>
      </c>
      <c r="AB30" s="40">
        <v>447</v>
      </c>
      <c r="AC30" s="40">
        <v>458</v>
      </c>
      <c r="AD30" s="40">
        <v>679</v>
      </c>
      <c r="AE30" s="40">
        <v>521</v>
      </c>
      <c r="AF30" s="40">
        <v>411</v>
      </c>
      <c r="AG30" s="40">
        <v>683</v>
      </c>
    </row>
    <row r="31" spans="1:33" s="55" customFormat="1" ht="30" customHeight="1" thickBot="1">
      <c r="A31" s="274"/>
      <c r="B31" s="18" t="s">
        <v>113</v>
      </c>
      <c r="C31" s="12">
        <v>1698</v>
      </c>
      <c r="D31" s="211">
        <v>2163</v>
      </c>
      <c r="E31" s="14">
        <v>-465</v>
      </c>
      <c r="F31" s="9">
        <v>262</v>
      </c>
      <c r="G31" s="8">
        <v>105</v>
      </c>
      <c r="H31" s="8">
        <v>367</v>
      </c>
      <c r="I31" s="8">
        <v>95</v>
      </c>
      <c r="J31" s="8">
        <v>36</v>
      </c>
      <c r="K31" s="8">
        <v>131</v>
      </c>
      <c r="L31" s="8">
        <v>105</v>
      </c>
      <c r="M31" s="8">
        <v>86</v>
      </c>
      <c r="N31" s="8">
        <v>133</v>
      </c>
      <c r="O31" s="8">
        <v>137</v>
      </c>
      <c r="P31" s="8">
        <v>270</v>
      </c>
      <c r="Q31" s="259"/>
      <c r="R31" s="53" t="s">
        <v>113</v>
      </c>
      <c r="S31" s="8">
        <v>52</v>
      </c>
      <c r="T31" s="8">
        <v>47</v>
      </c>
      <c r="U31" s="8">
        <v>38</v>
      </c>
      <c r="V31" s="8">
        <v>40</v>
      </c>
      <c r="W31" s="8">
        <v>158</v>
      </c>
      <c r="X31" s="8">
        <v>44</v>
      </c>
      <c r="Y31" s="8">
        <v>36</v>
      </c>
      <c r="Z31" s="8">
        <v>57</v>
      </c>
      <c r="AA31" s="8">
        <v>50</v>
      </c>
      <c r="AB31" s="8">
        <v>22</v>
      </c>
      <c r="AC31" s="8">
        <v>20</v>
      </c>
      <c r="AD31" s="8">
        <v>66</v>
      </c>
      <c r="AE31" s="8">
        <v>40</v>
      </c>
      <c r="AF31" s="8">
        <v>33</v>
      </c>
      <c r="AG31" s="8">
        <v>36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G9" sqref="G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580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29. PODJĘCIA PRACY I AKTYWIZACJA BEZROBOTNYCH POWYŻEJ 50 ROKU ŻYCIA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75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3452</v>
      </c>
      <c r="D6" s="180">
        <v>4239</v>
      </c>
      <c r="E6" s="41">
        <v>-787</v>
      </c>
      <c r="F6" s="42">
        <v>347</v>
      </c>
      <c r="G6" s="40">
        <v>111</v>
      </c>
      <c r="H6" s="40">
        <v>458</v>
      </c>
      <c r="I6" s="40">
        <v>237</v>
      </c>
      <c r="J6" s="40">
        <v>114</v>
      </c>
      <c r="K6" s="40">
        <v>351</v>
      </c>
      <c r="L6" s="40">
        <v>227</v>
      </c>
      <c r="M6" s="40">
        <v>143</v>
      </c>
      <c r="N6" s="40">
        <v>227</v>
      </c>
      <c r="O6" s="40">
        <v>171</v>
      </c>
      <c r="P6" s="40">
        <v>398</v>
      </c>
      <c r="Q6" s="106" t="s">
        <v>12</v>
      </c>
      <c r="R6" s="38" t="s">
        <v>252</v>
      </c>
      <c r="S6" s="40">
        <v>102</v>
      </c>
      <c r="T6" s="40">
        <v>96</v>
      </c>
      <c r="U6" s="40">
        <v>104</v>
      </c>
      <c r="V6" s="40">
        <v>68</v>
      </c>
      <c r="W6" s="40">
        <v>302</v>
      </c>
      <c r="X6" s="40">
        <v>108</v>
      </c>
      <c r="Y6" s="40">
        <v>99</v>
      </c>
      <c r="Z6" s="40">
        <v>147</v>
      </c>
      <c r="AA6" s="40">
        <v>102</v>
      </c>
      <c r="AB6" s="40">
        <v>81</v>
      </c>
      <c r="AC6" s="40">
        <v>183</v>
      </c>
      <c r="AD6" s="40">
        <v>142</v>
      </c>
      <c r="AE6" s="40">
        <v>92</v>
      </c>
      <c r="AF6" s="40">
        <v>58</v>
      </c>
      <c r="AG6" s="40">
        <v>191</v>
      </c>
    </row>
    <row r="7" spans="1:33" s="6" customFormat="1" ht="30" customHeight="1">
      <c r="A7" s="4" t="s">
        <v>188</v>
      </c>
      <c r="B7" s="18" t="s">
        <v>269</v>
      </c>
      <c r="C7" s="10">
        <v>2616</v>
      </c>
      <c r="D7" s="173">
        <v>2998</v>
      </c>
      <c r="E7" s="11">
        <v>-382</v>
      </c>
      <c r="F7" s="9">
        <v>312</v>
      </c>
      <c r="G7" s="8">
        <v>91</v>
      </c>
      <c r="H7" s="8">
        <v>403</v>
      </c>
      <c r="I7" s="8">
        <v>165</v>
      </c>
      <c r="J7" s="8">
        <v>76</v>
      </c>
      <c r="K7" s="8">
        <v>241</v>
      </c>
      <c r="L7" s="8">
        <v>208</v>
      </c>
      <c r="M7" s="8">
        <v>118</v>
      </c>
      <c r="N7" s="8">
        <v>170</v>
      </c>
      <c r="O7" s="8">
        <v>112</v>
      </c>
      <c r="P7" s="8">
        <v>282</v>
      </c>
      <c r="Q7" s="111" t="s">
        <v>188</v>
      </c>
      <c r="R7" s="18" t="s">
        <v>269</v>
      </c>
      <c r="S7" s="8">
        <v>72</v>
      </c>
      <c r="T7" s="8">
        <v>90</v>
      </c>
      <c r="U7" s="8">
        <v>55</v>
      </c>
      <c r="V7" s="8">
        <v>60</v>
      </c>
      <c r="W7" s="8">
        <v>215</v>
      </c>
      <c r="X7" s="8">
        <v>78</v>
      </c>
      <c r="Y7" s="8">
        <v>70</v>
      </c>
      <c r="Z7" s="8">
        <v>100</v>
      </c>
      <c r="AA7" s="8">
        <v>71</v>
      </c>
      <c r="AB7" s="8">
        <v>67</v>
      </c>
      <c r="AC7" s="8">
        <v>122</v>
      </c>
      <c r="AD7" s="8">
        <v>110</v>
      </c>
      <c r="AE7" s="8">
        <v>71</v>
      </c>
      <c r="AF7" s="8">
        <v>32</v>
      </c>
      <c r="AG7" s="8">
        <v>151</v>
      </c>
    </row>
    <row r="8" spans="1:33" s="6" customFormat="1" ht="30" customHeight="1">
      <c r="A8" s="4"/>
      <c r="B8" s="19" t="s">
        <v>127</v>
      </c>
      <c r="C8" s="10">
        <v>142</v>
      </c>
      <c r="D8" s="209">
        <v>111</v>
      </c>
      <c r="E8" s="27">
        <v>31</v>
      </c>
      <c r="F8" s="9">
        <v>9</v>
      </c>
      <c r="G8" s="8">
        <v>4</v>
      </c>
      <c r="H8" s="8">
        <v>13</v>
      </c>
      <c r="I8" s="8">
        <v>4</v>
      </c>
      <c r="J8" s="8">
        <v>1</v>
      </c>
      <c r="K8" s="8">
        <v>5</v>
      </c>
      <c r="L8" s="8">
        <v>14</v>
      </c>
      <c r="M8" s="8">
        <v>8</v>
      </c>
      <c r="N8" s="8">
        <v>10</v>
      </c>
      <c r="O8" s="8">
        <v>3</v>
      </c>
      <c r="P8" s="8">
        <v>13</v>
      </c>
      <c r="Q8" s="111"/>
      <c r="R8" s="18" t="s">
        <v>127</v>
      </c>
      <c r="S8" s="8">
        <v>4</v>
      </c>
      <c r="T8" s="8">
        <v>4</v>
      </c>
      <c r="U8" s="8">
        <v>1</v>
      </c>
      <c r="V8" s="8">
        <v>4</v>
      </c>
      <c r="W8" s="8">
        <v>24</v>
      </c>
      <c r="X8" s="8">
        <v>6</v>
      </c>
      <c r="Y8" s="8">
        <v>7</v>
      </c>
      <c r="Z8" s="8">
        <v>8</v>
      </c>
      <c r="AA8" s="8">
        <v>8</v>
      </c>
      <c r="AB8" s="8">
        <v>4</v>
      </c>
      <c r="AC8" s="8">
        <v>2</v>
      </c>
      <c r="AD8" s="8">
        <v>5</v>
      </c>
      <c r="AE8" s="8">
        <v>3</v>
      </c>
      <c r="AF8" s="8">
        <v>2</v>
      </c>
      <c r="AG8" s="8">
        <v>7</v>
      </c>
    </row>
    <row r="9" spans="1:33" s="152" customFormat="1" ht="30" customHeight="1">
      <c r="A9" s="178"/>
      <c r="B9" s="150" t="s">
        <v>117</v>
      </c>
      <c r="C9" s="10">
        <v>67</v>
      </c>
      <c r="D9" s="173">
        <v>114</v>
      </c>
      <c r="E9" s="27">
        <v>-47</v>
      </c>
      <c r="F9" s="9">
        <v>0</v>
      </c>
      <c r="G9" s="8">
        <v>0</v>
      </c>
      <c r="H9" s="8">
        <v>0</v>
      </c>
      <c r="I9" s="8">
        <v>36</v>
      </c>
      <c r="J9" s="8">
        <v>16</v>
      </c>
      <c r="K9" s="8">
        <v>52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11</v>
      </c>
      <c r="U9" s="8">
        <v>0</v>
      </c>
      <c r="V9" s="8">
        <v>3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836</v>
      </c>
      <c r="D10" s="173">
        <v>1241</v>
      </c>
      <c r="E10" s="27">
        <v>-405</v>
      </c>
      <c r="F10" s="9">
        <v>35</v>
      </c>
      <c r="G10" s="8">
        <v>20</v>
      </c>
      <c r="H10" s="8">
        <v>55</v>
      </c>
      <c r="I10" s="8">
        <v>72</v>
      </c>
      <c r="J10" s="8">
        <v>38</v>
      </c>
      <c r="K10" s="8">
        <v>110</v>
      </c>
      <c r="L10" s="8">
        <v>19</v>
      </c>
      <c r="M10" s="8">
        <v>25</v>
      </c>
      <c r="N10" s="8">
        <v>57</v>
      </c>
      <c r="O10" s="8">
        <v>59</v>
      </c>
      <c r="P10" s="8">
        <v>116</v>
      </c>
      <c r="Q10" s="184" t="s">
        <v>189</v>
      </c>
      <c r="R10" s="151" t="s">
        <v>268</v>
      </c>
      <c r="S10" s="8">
        <v>30</v>
      </c>
      <c r="T10" s="8">
        <v>6</v>
      </c>
      <c r="U10" s="8">
        <v>49</v>
      </c>
      <c r="V10" s="8">
        <v>8</v>
      </c>
      <c r="W10" s="8">
        <v>87</v>
      </c>
      <c r="X10" s="8">
        <v>30</v>
      </c>
      <c r="Y10" s="8">
        <v>29</v>
      </c>
      <c r="Z10" s="8">
        <v>47</v>
      </c>
      <c r="AA10" s="8">
        <v>31</v>
      </c>
      <c r="AB10" s="8">
        <v>14</v>
      </c>
      <c r="AC10" s="8">
        <v>61</v>
      </c>
      <c r="AD10" s="8">
        <v>32</v>
      </c>
      <c r="AE10" s="8">
        <v>21</v>
      </c>
      <c r="AF10" s="8">
        <v>26</v>
      </c>
      <c r="AG10" s="8">
        <v>40</v>
      </c>
    </row>
    <row r="11" spans="1:33" s="6" customFormat="1" ht="30" customHeight="1">
      <c r="A11" s="4"/>
      <c r="B11" s="19" t="s">
        <v>118</v>
      </c>
      <c r="C11" s="10">
        <v>191</v>
      </c>
      <c r="D11" s="173">
        <v>224</v>
      </c>
      <c r="E11" s="11">
        <v>-33</v>
      </c>
      <c r="F11" s="9">
        <v>5</v>
      </c>
      <c r="G11" s="8">
        <v>0</v>
      </c>
      <c r="H11" s="8">
        <v>5</v>
      </c>
      <c r="I11" s="8">
        <v>4</v>
      </c>
      <c r="J11" s="8">
        <v>0</v>
      </c>
      <c r="K11" s="8">
        <v>4</v>
      </c>
      <c r="L11" s="8">
        <v>10</v>
      </c>
      <c r="M11" s="8">
        <v>19</v>
      </c>
      <c r="N11" s="8">
        <v>6</v>
      </c>
      <c r="O11" s="8">
        <v>3</v>
      </c>
      <c r="P11" s="8">
        <v>9</v>
      </c>
      <c r="Q11" s="111"/>
      <c r="R11" s="18" t="s">
        <v>118</v>
      </c>
      <c r="S11" s="8">
        <v>0</v>
      </c>
      <c r="T11" s="8">
        <v>0</v>
      </c>
      <c r="U11" s="8">
        <v>23</v>
      </c>
      <c r="V11" s="8">
        <v>8</v>
      </c>
      <c r="W11" s="8">
        <v>16</v>
      </c>
      <c r="X11" s="8">
        <v>10</v>
      </c>
      <c r="Y11" s="8">
        <v>16</v>
      </c>
      <c r="Z11" s="8">
        <v>0</v>
      </c>
      <c r="AA11" s="8">
        <v>2</v>
      </c>
      <c r="AB11" s="8">
        <v>10</v>
      </c>
      <c r="AC11" s="8">
        <v>20</v>
      </c>
      <c r="AD11" s="8">
        <v>9</v>
      </c>
      <c r="AE11" s="8">
        <v>2</v>
      </c>
      <c r="AF11" s="8">
        <v>20</v>
      </c>
      <c r="AG11" s="8">
        <v>8</v>
      </c>
    </row>
    <row r="12" spans="1:33" s="6" customFormat="1" ht="30" customHeight="1">
      <c r="A12" s="4"/>
      <c r="B12" s="19" t="s">
        <v>119</v>
      </c>
      <c r="C12" s="10">
        <v>499</v>
      </c>
      <c r="D12" s="173">
        <v>779</v>
      </c>
      <c r="E12" s="11">
        <v>-280</v>
      </c>
      <c r="F12" s="9">
        <v>3</v>
      </c>
      <c r="G12" s="8">
        <v>18</v>
      </c>
      <c r="H12" s="8">
        <v>21</v>
      </c>
      <c r="I12" s="8">
        <v>37</v>
      </c>
      <c r="J12" s="8">
        <v>34</v>
      </c>
      <c r="K12" s="8">
        <v>71</v>
      </c>
      <c r="L12" s="8">
        <v>4</v>
      </c>
      <c r="M12" s="8">
        <v>1</v>
      </c>
      <c r="N12" s="8">
        <v>42</v>
      </c>
      <c r="O12" s="8">
        <v>54</v>
      </c>
      <c r="P12" s="8">
        <v>96</v>
      </c>
      <c r="Q12" s="111"/>
      <c r="R12" s="18" t="s">
        <v>119</v>
      </c>
      <c r="S12" s="8">
        <v>28</v>
      </c>
      <c r="T12" s="8">
        <v>0</v>
      </c>
      <c r="U12" s="8">
        <v>24</v>
      </c>
      <c r="V12" s="8">
        <v>0</v>
      </c>
      <c r="W12" s="8">
        <v>59</v>
      </c>
      <c r="X12" s="8">
        <v>17</v>
      </c>
      <c r="Y12" s="8">
        <v>5</v>
      </c>
      <c r="Z12" s="8">
        <v>41</v>
      </c>
      <c r="AA12" s="8">
        <v>28</v>
      </c>
      <c r="AB12" s="8">
        <v>2</v>
      </c>
      <c r="AC12" s="8">
        <v>39</v>
      </c>
      <c r="AD12" s="8">
        <v>21</v>
      </c>
      <c r="AE12" s="8">
        <v>13</v>
      </c>
      <c r="AF12" s="8">
        <v>0</v>
      </c>
      <c r="AG12" s="8">
        <v>29</v>
      </c>
    </row>
    <row r="13" spans="1:33" s="6" customFormat="1" ht="30" customHeight="1">
      <c r="A13" s="4"/>
      <c r="B13" s="19" t="s">
        <v>120</v>
      </c>
      <c r="C13" s="10">
        <v>20</v>
      </c>
      <c r="D13" s="173">
        <v>31</v>
      </c>
      <c r="E13" s="11">
        <v>-11</v>
      </c>
      <c r="F13" s="9">
        <v>1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1</v>
      </c>
      <c r="M13" s="8">
        <v>0</v>
      </c>
      <c r="N13" s="8">
        <v>6</v>
      </c>
      <c r="O13" s="8">
        <v>1</v>
      </c>
      <c r="P13" s="8">
        <v>7</v>
      </c>
      <c r="Q13" s="111"/>
      <c r="R13" s="18" t="s">
        <v>120</v>
      </c>
      <c r="S13" s="8">
        <v>2</v>
      </c>
      <c r="T13" s="8">
        <v>0</v>
      </c>
      <c r="U13" s="8">
        <v>2</v>
      </c>
      <c r="V13" s="8">
        <v>0</v>
      </c>
      <c r="W13" s="8">
        <v>0</v>
      </c>
      <c r="X13" s="8">
        <v>1</v>
      </c>
      <c r="Y13" s="8">
        <v>3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2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81</v>
      </c>
      <c r="D15" s="173">
        <v>125</v>
      </c>
      <c r="E15" s="11">
        <v>-44</v>
      </c>
      <c r="F15" s="9">
        <v>11</v>
      </c>
      <c r="G15" s="8">
        <v>2</v>
      </c>
      <c r="H15" s="8">
        <v>13</v>
      </c>
      <c r="I15" s="8">
        <v>24</v>
      </c>
      <c r="J15" s="8">
        <v>3</v>
      </c>
      <c r="K15" s="8">
        <v>27</v>
      </c>
      <c r="L15" s="8">
        <v>2</v>
      </c>
      <c r="M15" s="8">
        <v>1</v>
      </c>
      <c r="N15" s="8">
        <v>2</v>
      </c>
      <c r="O15" s="8">
        <v>0</v>
      </c>
      <c r="P15" s="8">
        <v>2</v>
      </c>
      <c r="Q15" s="111"/>
      <c r="R15" s="18" t="s">
        <v>265</v>
      </c>
      <c r="S15" s="8">
        <v>0</v>
      </c>
      <c r="T15" s="8">
        <v>2</v>
      </c>
      <c r="U15" s="8">
        <v>0</v>
      </c>
      <c r="V15" s="8">
        <v>0</v>
      </c>
      <c r="W15" s="8">
        <v>10</v>
      </c>
      <c r="X15" s="8">
        <v>2</v>
      </c>
      <c r="Y15" s="8">
        <v>5</v>
      </c>
      <c r="Z15" s="8">
        <v>3</v>
      </c>
      <c r="AA15" s="8">
        <v>1</v>
      </c>
      <c r="AB15" s="8">
        <v>1</v>
      </c>
      <c r="AC15" s="8">
        <v>2</v>
      </c>
      <c r="AD15" s="8">
        <v>2</v>
      </c>
      <c r="AE15" s="8">
        <v>3</v>
      </c>
      <c r="AF15" s="8">
        <v>2</v>
      </c>
      <c r="AG15" s="8">
        <v>3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27</v>
      </c>
      <c r="D21" s="209">
        <v>65</v>
      </c>
      <c r="E21" s="27">
        <v>-38</v>
      </c>
      <c r="F21" s="9">
        <v>0</v>
      </c>
      <c r="G21" s="8">
        <v>0</v>
      </c>
      <c r="H21" s="8">
        <v>0</v>
      </c>
      <c r="I21" s="8">
        <v>7</v>
      </c>
      <c r="J21" s="8">
        <v>1</v>
      </c>
      <c r="K21" s="8">
        <v>8</v>
      </c>
      <c r="L21" s="8">
        <v>1</v>
      </c>
      <c r="M21" s="8">
        <v>4</v>
      </c>
      <c r="N21" s="8">
        <v>1</v>
      </c>
      <c r="O21" s="8">
        <v>1</v>
      </c>
      <c r="P21" s="8">
        <v>2</v>
      </c>
      <c r="Q21" s="111"/>
      <c r="R21" s="18" t="s">
        <v>504</v>
      </c>
      <c r="S21" s="8">
        <v>0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4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18</v>
      </c>
      <c r="D22" s="173">
        <v>17</v>
      </c>
      <c r="E22" s="11">
        <v>1</v>
      </c>
      <c r="F22" s="9">
        <v>15</v>
      </c>
      <c r="G22" s="8">
        <v>0</v>
      </c>
      <c r="H22" s="8">
        <v>15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8" t="s">
        <v>17</v>
      </c>
      <c r="B23" s="38" t="s">
        <v>128</v>
      </c>
      <c r="C23" s="39">
        <v>89</v>
      </c>
      <c r="D23" s="180">
        <v>138</v>
      </c>
      <c r="E23" s="41">
        <v>-49</v>
      </c>
      <c r="F23" s="42">
        <v>0</v>
      </c>
      <c r="G23" s="40">
        <v>0</v>
      </c>
      <c r="H23" s="40">
        <v>0</v>
      </c>
      <c r="I23" s="40">
        <v>12</v>
      </c>
      <c r="J23" s="40">
        <v>2</v>
      </c>
      <c r="K23" s="40">
        <v>14</v>
      </c>
      <c r="L23" s="40">
        <v>9</v>
      </c>
      <c r="M23" s="40">
        <v>4</v>
      </c>
      <c r="N23" s="40">
        <v>26</v>
      </c>
      <c r="O23" s="40">
        <v>4</v>
      </c>
      <c r="P23" s="40">
        <v>30</v>
      </c>
      <c r="Q23" s="27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22</v>
      </c>
      <c r="X23" s="40">
        <v>5</v>
      </c>
      <c r="Y23" s="40">
        <v>1</v>
      </c>
      <c r="Z23" s="40">
        <v>0</v>
      </c>
      <c r="AA23" s="40">
        <v>0</v>
      </c>
      <c r="AB23" s="40">
        <v>2</v>
      </c>
      <c r="AC23" s="40">
        <v>0</v>
      </c>
      <c r="AD23" s="40">
        <v>1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59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8" t="s">
        <v>19</v>
      </c>
      <c r="B25" s="38" t="s">
        <v>130</v>
      </c>
      <c r="C25" s="39">
        <v>343</v>
      </c>
      <c r="D25" s="180">
        <v>412</v>
      </c>
      <c r="E25" s="41">
        <v>-69</v>
      </c>
      <c r="F25" s="42">
        <v>17</v>
      </c>
      <c r="G25" s="40">
        <v>1</v>
      </c>
      <c r="H25" s="40">
        <v>18</v>
      </c>
      <c r="I25" s="40">
        <v>9</v>
      </c>
      <c r="J25" s="40">
        <v>9</v>
      </c>
      <c r="K25" s="40">
        <v>18</v>
      </c>
      <c r="L25" s="40">
        <v>20</v>
      </c>
      <c r="M25" s="40">
        <v>18</v>
      </c>
      <c r="N25" s="40">
        <v>8</v>
      </c>
      <c r="O25" s="40">
        <v>10</v>
      </c>
      <c r="P25" s="40">
        <v>18</v>
      </c>
      <c r="Q25" s="277" t="s">
        <v>19</v>
      </c>
      <c r="R25" s="38" t="s">
        <v>130</v>
      </c>
      <c r="S25" s="40">
        <v>14</v>
      </c>
      <c r="T25" s="40">
        <v>11</v>
      </c>
      <c r="U25" s="40">
        <v>24</v>
      </c>
      <c r="V25" s="40">
        <v>11</v>
      </c>
      <c r="W25" s="40">
        <v>34</v>
      </c>
      <c r="X25" s="40">
        <v>17</v>
      </c>
      <c r="Y25" s="40">
        <v>8</v>
      </c>
      <c r="Z25" s="40">
        <v>19</v>
      </c>
      <c r="AA25" s="40">
        <v>34</v>
      </c>
      <c r="AB25" s="40">
        <v>6</v>
      </c>
      <c r="AC25" s="40">
        <v>11</v>
      </c>
      <c r="AD25" s="40">
        <v>33</v>
      </c>
      <c r="AE25" s="40">
        <v>4</v>
      </c>
      <c r="AF25" s="40">
        <v>5</v>
      </c>
      <c r="AG25" s="40">
        <v>20</v>
      </c>
    </row>
    <row r="26" spans="1:33" s="6" customFormat="1" ht="30" customHeight="1">
      <c r="A26" s="259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657</v>
      </c>
      <c r="D28" s="180">
        <v>752</v>
      </c>
      <c r="E28" s="41">
        <v>-95</v>
      </c>
      <c r="F28" s="42">
        <v>0</v>
      </c>
      <c r="G28" s="40">
        <v>29</v>
      </c>
      <c r="H28" s="40">
        <v>29</v>
      </c>
      <c r="I28" s="40">
        <v>0</v>
      </c>
      <c r="J28" s="40">
        <v>3</v>
      </c>
      <c r="K28" s="40">
        <v>3</v>
      </c>
      <c r="L28" s="40">
        <v>85</v>
      </c>
      <c r="M28" s="40">
        <v>22</v>
      </c>
      <c r="N28" s="40">
        <v>17</v>
      </c>
      <c r="O28" s="40">
        <v>61</v>
      </c>
      <c r="P28" s="40">
        <v>78</v>
      </c>
      <c r="Q28" s="277" t="s">
        <v>24</v>
      </c>
      <c r="R28" s="38" t="s">
        <v>133</v>
      </c>
      <c r="S28" s="40">
        <v>19</v>
      </c>
      <c r="T28" s="40">
        <v>29</v>
      </c>
      <c r="U28" s="40">
        <v>7</v>
      </c>
      <c r="V28" s="40">
        <v>39</v>
      </c>
      <c r="W28" s="40">
        <v>21</v>
      </c>
      <c r="X28" s="40">
        <v>81</v>
      </c>
      <c r="Y28" s="40">
        <v>12</v>
      </c>
      <c r="Z28" s="40">
        <v>38</v>
      </c>
      <c r="AA28" s="40">
        <v>33</v>
      </c>
      <c r="AB28" s="40">
        <v>44</v>
      </c>
      <c r="AC28" s="40">
        <v>32</v>
      </c>
      <c r="AD28" s="40">
        <v>24</v>
      </c>
      <c r="AE28" s="40">
        <v>16</v>
      </c>
      <c r="AF28" s="40">
        <v>26</v>
      </c>
      <c r="AG28" s="40">
        <v>19</v>
      </c>
    </row>
    <row r="29" spans="1:33" s="54" customFormat="1" ht="30" customHeight="1">
      <c r="A29" s="259"/>
      <c r="B29" s="19" t="s">
        <v>438</v>
      </c>
      <c r="C29" s="10">
        <v>15</v>
      </c>
      <c r="D29" s="209">
        <v>28</v>
      </c>
      <c r="E29" s="27">
        <v>-13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9</v>
      </c>
      <c r="AF29" s="8">
        <v>6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41"/>
  <sheetViews>
    <sheetView zoomScale="80" zoomScaleNormal="80" workbookViewId="0">
      <selection activeCell="E31" sqref="E3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563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30. BILANS DŁUGOTRWALE BEZROBOTNYCH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47761</v>
      </c>
      <c r="D6" s="8">
        <v>49158</v>
      </c>
      <c r="E6" s="11">
        <v>-1397</v>
      </c>
      <c r="F6" s="9">
        <v>3219</v>
      </c>
      <c r="G6" s="8">
        <v>1296</v>
      </c>
      <c r="H6" s="8">
        <v>4515</v>
      </c>
      <c r="I6" s="8">
        <v>2061</v>
      </c>
      <c r="J6" s="8">
        <v>1297</v>
      </c>
      <c r="K6" s="8">
        <v>3358</v>
      </c>
      <c r="L6" s="8">
        <v>2471</v>
      </c>
      <c r="M6" s="8">
        <v>2350</v>
      </c>
      <c r="N6" s="8">
        <v>4161</v>
      </c>
      <c r="O6" s="8">
        <v>4298</v>
      </c>
      <c r="P6" s="8">
        <v>8459</v>
      </c>
      <c r="Q6" s="48" t="s">
        <v>12</v>
      </c>
      <c r="R6" s="18" t="s">
        <v>81</v>
      </c>
      <c r="S6" s="8">
        <v>1608</v>
      </c>
      <c r="T6" s="8">
        <v>1333</v>
      </c>
      <c r="U6" s="8">
        <v>1469</v>
      </c>
      <c r="V6" s="8">
        <v>1196</v>
      </c>
      <c r="W6" s="8">
        <v>5321</v>
      </c>
      <c r="X6" s="8">
        <v>2521</v>
      </c>
      <c r="Y6" s="8">
        <v>1122</v>
      </c>
      <c r="Z6" s="8">
        <v>2063</v>
      </c>
      <c r="AA6" s="8">
        <v>1801</v>
      </c>
      <c r="AB6" s="8">
        <v>1153</v>
      </c>
      <c r="AC6" s="8">
        <v>1104</v>
      </c>
      <c r="AD6" s="8">
        <v>1592</v>
      </c>
      <c r="AE6" s="8">
        <v>1413</v>
      </c>
      <c r="AF6" s="8">
        <v>1133</v>
      </c>
      <c r="AG6" s="8">
        <v>1779</v>
      </c>
    </row>
    <row r="7" spans="1:33" s="15" customFormat="1" ht="30" customHeight="1">
      <c r="A7" s="30" t="s">
        <v>17</v>
      </c>
      <c r="B7" s="38" t="s">
        <v>82</v>
      </c>
      <c r="C7" s="39">
        <v>2724</v>
      </c>
      <c r="D7" s="40">
        <v>3035</v>
      </c>
      <c r="E7" s="41">
        <v>-311</v>
      </c>
      <c r="F7" s="42">
        <v>192</v>
      </c>
      <c r="G7" s="40">
        <v>93</v>
      </c>
      <c r="H7" s="40">
        <v>285</v>
      </c>
      <c r="I7" s="40">
        <v>123</v>
      </c>
      <c r="J7" s="40">
        <v>94</v>
      </c>
      <c r="K7" s="40">
        <v>217</v>
      </c>
      <c r="L7" s="40">
        <v>161</v>
      </c>
      <c r="M7" s="40">
        <v>166</v>
      </c>
      <c r="N7" s="40">
        <v>161</v>
      </c>
      <c r="O7" s="40">
        <v>200</v>
      </c>
      <c r="P7" s="40">
        <v>361</v>
      </c>
      <c r="Q7" s="29" t="s">
        <v>17</v>
      </c>
      <c r="R7" s="38" t="s">
        <v>82</v>
      </c>
      <c r="S7" s="40">
        <v>75</v>
      </c>
      <c r="T7" s="40">
        <v>63</v>
      </c>
      <c r="U7" s="40">
        <v>61</v>
      </c>
      <c r="V7" s="40">
        <v>44</v>
      </c>
      <c r="W7" s="40">
        <v>337</v>
      </c>
      <c r="X7" s="40">
        <v>202</v>
      </c>
      <c r="Y7" s="40">
        <v>71</v>
      </c>
      <c r="Z7" s="40">
        <v>114</v>
      </c>
      <c r="AA7" s="40">
        <v>122</v>
      </c>
      <c r="AB7" s="40">
        <v>73</v>
      </c>
      <c r="AC7" s="40">
        <v>62</v>
      </c>
      <c r="AD7" s="40">
        <v>83</v>
      </c>
      <c r="AE7" s="40">
        <v>55</v>
      </c>
      <c r="AF7" s="40">
        <v>64</v>
      </c>
      <c r="AG7" s="40">
        <v>108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2724</v>
      </c>
      <c r="D9" s="8">
        <v>3035</v>
      </c>
      <c r="E9" s="27">
        <v>-311</v>
      </c>
      <c r="F9" s="9">
        <v>192</v>
      </c>
      <c r="G9" s="8">
        <v>93</v>
      </c>
      <c r="H9" s="8">
        <v>285</v>
      </c>
      <c r="I9" s="8">
        <v>123</v>
      </c>
      <c r="J9" s="8">
        <v>94</v>
      </c>
      <c r="K9" s="8">
        <v>217</v>
      </c>
      <c r="L9" s="8">
        <v>161</v>
      </c>
      <c r="M9" s="8">
        <v>166</v>
      </c>
      <c r="N9" s="8">
        <v>161</v>
      </c>
      <c r="O9" s="8">
        <v>200</v>
      </c>
      <c r="P9" s="8">
        <v>361</v>
      </c>
      <c r="Q9" s="161"/>
      <c r="R9" s="151" t="s">
        <v>84</v>
      </c>
      <c r="S9" s="8">
        <v>75</v>
      </c>
      <c r="T9" s="8">
        <v>63</v>
      </c>
      <c r="U9" s="8">
        <v>61</v>
      </c>
      <c r="V9" s="8">
        <v>44</v>
      </c>
      <c r="W9" s="8">
        <v>337</v>
      </c>
      <c r="X9" s="8">
        <v>202</v>
      </c>
      <c r="Y9" s="8">
        <v>71</v>
      </c>
      <c r="Z9" s="8">
        <v>114</v>
      </c>
      <c r="AA9" s="8">
        <v>122</v>
      </c>
      <c r="AB9" s="8">
        <v>73</v>
      </c>
      <c r="AC9" s="8">
        <v>62</v>
      </c>
      <c r="AD9" s="8">
        <v>83</v>
      </c>
      <c r="AE9" s="8">
        <v>55</v>
      </c>
      <c r="AF9" s="8">
        <v>64</v>
      </c>
      <c r="AG9" s="8">
        <v>108</v>
      </c>
    </row>
    <row r="10" spans="1:33" s="152" customFormat="1" ht="30" customHeight="1">
      <c r="A10" s="161"/>
      <c r="B10" s="151" t="s">
        <v>85</v>
      </c>
      <c r="C10" s="153">
        <v>2</v>
      </c>
      <c r="D10" s="8">
        <v>3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22</v>
      </c>
      <c r="D11" s="8">
        <v>66</v>
      </c>
      <c r="E11" s="11">
        <v>-44</v>
      </c>
      <c r="F11" s="9">
        <v>0</v>
      </c>
      <c r="G11" s="8">
        <v>0</v>
      </c>
      <c r="H11" s="8">
        <v>0</v>
      </c>
      <c r="I11" s="8">
        <v>3</v>
      </c>
      <c r="J11" s="8">
        <v>4</v>
      </c>
      <c r="K11" s="8">
        <v>7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3</v>
      </c>
      <c r="X11" s="8">
        <v>3</v>
      </c>
      <c r="Y11" s="8">
        <v>0</v>
      </c>
      <c r="Z11" s="8">
        <v>0</v>
      </c>
      <c r="AA11" s="8">
        <v>1</v>
      </c>
      <c r="AB11" s="8">
        <v>0</v>
      </c>
      <c r="AC11" s="8">
        <v>7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138</v>
      </c>
      <c r="D12" s="8">
        <v>150</v>
      </c>
      <c r="E12" s="11">
        <v>-12</v>
      </c>
      <c r="F12" s="9">
        <v>5</v>
      </c>
      <c r="G12" s="8">
        <v>4</v>
      </c>
      <c r="H12" s="8">
        <v>9</v>
      </c>
      <c r="I12" s="8">
        <v>1</v>
      </c>
      <c r="J12" s="8">
        <v>2</v>
      </c>
      <c r="K12" s="8">
        <v>3</v>
      </c>
      <c r="L12" s="8">
        <v>2</v>
      </c>
      <c r="M12" s="8">
        <v>14</v>
      </c>
      <c r="N12" s="8">
        <v>3</v>
      </c>
      <c r="O12" s="8">
        <v>5</v>
      </c>
      <c r="P12" s="8">
        <v>8</v>
      </c>
      <c r="Q12" s="30"/>
      <c r="R12" s="18" t="s">
        <v>87</v>
      </c>
      <c r="S12" s="8">
        <v>2</v>
      </c>
      <c r="T12" s="8">
        <v>1</v>
      </c>
      <c r="U12" s="8">
        <v>8</v>
      </c>
      <c r="V12" s="8">
        <v>4</v>
      </c>
      <c r="W12" s="8">
        <v>11</v>
      </c>
      <c r="X12" s="8">
        <v>10</v>
      </c>
      <c r="Y12" s="8">
        <v>3</v>
      </c>
      <c r="Z12" s="8">
        <v>5</v>
      </c>
      <c r="AA12" s="8">
        <v>29</v>
      </c>
      <c r="AB12" s="8">
        <v>3</v>
      </c>
      <c r="AC12" s="8">
        <v>2</v>
      </c>
      <c r="AD12" s="8">
        <v>1</v>
      </c>
      <c r="AE12" s="8">
        <v>0</v>
      </c>
      <c r="AF12" s="8">
        <v>2</v>
      </c>
      <c r="AG12" s="8">
        <v>21</v>
      </c>
    </row>
    <row r="13" spans="1:33" s="6" customFormat="1" ht="30" customHeight="1">
      <c r="A13" s="3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140</v>
      </c>
      <c r="D14" s="8">
        <v>52</v>
      </c>
      <c r="E14" s="11">
        <v>88</v>
      </c>
      <c r="F14" s="9">
        <v>0</v>
      </c>
      <c r="G14" s="8">
        <v>0</v>
      </c>
      <c r="H14" s="8">
        <v>0</v>
      </c>
      <c r="I14" s="8">
        <v>11</v>
      </c>
      <c r="J14" s="8">
        <v>24</v>
      </c>
      <c r="K14" s="8">
        <v>35</v>
      </c>
      <c r="L14" s="8">
        <v>11</v>
      </c>
      <c r="M14" s="8">
        <v>12</v>
      </c>
      <c r="N14" s="8">
        <v>17</v>
      </c>
      <c r="O14" s="8">
        <v>9</v>
      </c>
      <c r="P14" s="8">
        <v>26</v>
      </c>
      <c r="Q14" s="3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39</v>
      </c>
      <c r="X14" s="8">
        <v>11</v>
      </c>
      <c r="Y14" s="8">
        <v>1</v>
      </c>
      <c r="Z14" s="8">
        <v>1</v>
      </c>
      <c r="AA14" s="8">
        <v>1</v>
      </c>
      <c r="AB14" s="8">
        <v>0</v>
      </c>
      <c r="AC14" s="8">
        <v>0</v>
      </c>
      <c r="AD14" s="8">
        <v>1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71</v>
      </c>
      <c r="D15" s="8">
        <v>38</v>
      </c>
      <c r="E15" s="11">
        <v>33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7</v>
      </c>
      <c r="M15" s="8">
        <v>0</v>
      </c>
      <c r="N15" s="8">
        <v>0</v>
      </c>
      <c r="O15" s="8">
        <v>12</v>
      </c>
      <c r="P15" s="8">
        <v>12</v>
      </c>
      <c r="Q15" s="31"/>
      <c r="R15" s="18" t="s">
        <v>90</v>
      </c>
      <c r="S15" s="8">
        <v>0</v>
      </c>
      <c r="T15" s="8">
        <v>1</v>
      </c>
      <c r="U15" s="8">
        <v>1</v>
      </c>
      <c r="V15" s="8">
        <v>1</v>
      </c>
      <c r="W15" s="8">
        <v>3</v>
      </c>
      <c r="X15" s="8">
        <v>11</v>
      </c>
      <c r="Y15" s="8">
        <v>1</v>
      </c>
      <c r="Z15" s="8">
        <v>4</v>
      </c>
      <c r="AA15" s="8">
        <v>1</v>
      </c>
      <c r="AB15" s="8">
        <v>9</v>
      </c>
      <c r="AC15" s="8">
        <v>4</v>
      </c>
      <c r="AD15" s="8">
        <v>1</v>
      </c>
      <c r="AE15" s="8">
        <v>3</v>
      </c>
      <c r="AF15" s="8">
        <v>8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4345</v>
      </c>
      <c r="D16" s="40">
        <v>4432</v>
      </c>
      <c r="E16" s="41">
        <v>-87</v>
      </c>
      <c r="F16" s="42">
        <v>256</v>
      </c>
      <c r="G16" s="40">
        <v>101</v>
      </c>
      <c r="H16" s="40">
        <v>357</v>
      </c>
      <c r="I16" s="40">
        <v>161</v>
      </c>
      <c r="J16" s="40">
        <v>141</v>
      </c>
      <c r="K16" s="40">
        <v>302</v>
      </c>
      <c r="L16" s="40">
        <v>226</v>
      </c>
      <c r="M16" s="40">
        <v>197</v>
      </c>
      <c r="N16" s="40">
        <v>273</v>
      </c>
      <c r="O16" s="40">
        <v>322</v>
      </c>
      <c r="P16" s="40">
        <v>595</v>
      </c>
      <c r="Q16" s="30" t="s">
        <v>19</v>
      </c>
      <c r="R16" s="38" t="s">
        <v>91</v>
      </c>
      <c r="S16" s="40">
        <v>166</v>
      </c>
      <c r="T16" s="40">
        <v>141</v>
      </c>
      <c r="U16" s="40">
        <v>104</v>
      </c>
      <c r="V16" s="40">
        <v>99</v>
      </c>
      <c r="W16" s="40">
        <v>557</v>
      </c>
      <c r="X16" s="40">
        <v>250</v>
      </c>
      <c r="Y16" s="40">
        <v>116</v>
      </c>
      <c r="Z16" s="40">
        <v>173</v>
      </c>
      <c r="AA16" s="40">
        <v>196</v>
      </c>
      <c r="AB16" s="40">
        <v>136</v>
      </c>
      <c r="AC16" s="40">
        <v>93</v>
      </c>
      <c r="AD16" s="40">
        <v>202</v>
      </c>
      <c r="AE16" s="40">
        <v>143</v>
      </c>
      <c r="AF16" s="40">
        <v>96</v>
      </c>
      <c r="AG16" s="40">
        <v>196</v>
      </c>
    </row>
    <row r="17" spans="1:33" s="6" customFormat="1" ht="30" customHeight="1">
      <c r="A17" s="30" t="s">
        <v>103</v>
      </c>
      <c r="B17" s="18" t="s">
        <v>101</v>
      </c>
      <c r="C17" s="10">
        <v>1771</v>
      </c>
      <c r="D17" s="8">
        <v>1491</v>
      </c>
      <c r="E17" s="11">
        <v>280</v>
      </c>
      <c r="F17" s="9">
        <v>107</v>
      </c>
      <c r="G17" s="8">
        <v>35</v>
      </c>
      <c r="H17" s="8">
        <v>142</v>
      </c>
      <c r="I17" s="8">
        <v>69</v>
      </c>
      <c r="J17" s="8">
        <v>56</v>
      </c>
      <c r="K17" s="8">
        <v>125</v>
      </c>
      <c r="L17" s="8">
        <v>97</v>
      </c>
      <c r="M17" s="8">
        <v>78</v>
      </c>
      <c r="N17" s="8">
        <v>101</v>
      </c>
      <c r="O17" s="8">
        <v>172</v>
      </c>
      <c r="P17" s="8">
        <v>273</v>
      </c>
      <c r="Q17" s="30" t="s">
        <v>103</v>
      </c>
      <c r="R17" s="18" t="s">
        <v>101</v>
      </c>
      <c r="S17" s="8">
        <v>64</v>
      </c>
      <c r="T17" s="8">
        <v>42</v>
      </c>
      <c r="U17" s="8">
        <v>47</v>
      </c>
      <c r="V17" s="8">
        <v>30</v>
      </c>
      <c r="W17" s="8">
        <v>222</v>
      </c>
      <c r="X17" s="8">
        <v>69</v>
      </c>
      <c r="Y17" s="8">
        <v>56</v>
      </c>
      <c r="Z17" s="8">
        <v>64</v>
      </c>
      <c r="AA17" s="8">
        <v>89</v>
      </c>
      <c r="AB17" s="8">
        <v>59</v>
      </c>
      <c r="AC17" s="8">
        <v>55</v>
      </c>
      <c r="AD17" s="8">
        <v>63</v>
      </c>
      <c r="AE17" s="8">
        <v>55</v>
      </c>
      <c r="AF17" s="8">
        <v>49</v>
      </c>
      <c r="AG17" s="8">
        <v>92</v>
      </c>
    </row>
    <row r="18" spans="1:33" s="6" customFormat="1" ht="30" customHeight="1">
      <c r="A18" s="30"/>
      <c r="B18" s="18" t="s">
        <v>114</v>
      </c>
      <c r="C18" s="10">
        <v>1287</v>
      </c>
      <c r="D18" s="8">
        <v>1172</v>
      </c>
      <c r="E18" s="11">
        <v>115</v>
      </c>
      <c r="F18" s="9">
        <v>96</v>
      </c>
      <c r="G18" s="8">
        <v>26</v>
      </c>
      <c r="H18" s="8">
        <v>122</v>
      </c>
      <c r="I18" s="8">
        <v>58</v>
      </c>
      <c r="J18" s="8">
        <v>38</v>
      </c>
      <c r="K18" s="8">
        <v>96</v>
      </c>
      <c r="L18" s="8">
        <v>86</v>
      </c>
      <c r="M18" s="8">
        <v>65</v>
      </c>
      <c r="N18" s="8">
        <v>82</v>
      </c>
      <c r="O18" s="8">
        <v>111</v>
      </c>
      <c r="P18" s="8">
        <v>193</v>
      </c>
      <c r="Q18" s="30"/>
      <c r="R18" s="18" t="s">
        <v>114</v>
      </c>
      <c r="S18" s="8">
        <v>41</v>
      </c>
      <c r="T18" s="8">
        <v>37</v>
      </c>
      <c r="U18" s="8">
        <v>37</v>
      </c>
      <c r="V18" s="8">
        <v>26</v>
      </c>
      <c r="W18" s="8">
        <v>137</v>
      </c>
      <c r="X18" s="8">
        <v>48</v>
      </c>
      <c r="Y18" s="8">
        <v>41</v>
      </c>
      <c r="Z18" s="8">
        <v>49</v>
      </c>
      <c r="AA18" s="8">
        <v>69</v>
      </c>
      <c r="AB18" s="8">
        <v>24</v>
      </c>
      <c r="AC18" s="8">
        <v>40</v>
      </c>
      <c r="AD18" s="8">
        <v>41</v>
      </c>
      <c r="AE18" s="8">
        <v>33</v>
      </c>
      <c r="AF18" s="8">
        <v>37</v>
      </c>
      <c r="AG18" s="8">
        <v>65</v>
      </c>
    </row>
    <row r="19" spans="1:33" s="6" customFormat="1" ht="30" customHeight="1">
      <c r="A19" s="30"/>
      <c r="B19" s="18" t="s">
        <v>115</v>
      </c>
      <c r="C19" s="10">
        <v>484</v>
      </c>
      <c r="D19" s="8">
        <v>319</v>
      </c>
      <c r="E19" s="11">
        <v>165</v>
      </c>
      <c r="F19" s="9">
        <v>11</v>
      </c>
      <c r="G19" s="8">
        <v>9</v>
      </c>
      <c r="H19" s="8">
        <v>20</v>
      </c>
      <c r="I19" s="8">
        <v>11</v>
      </c>
      <c r="J19" s="8">
        <v>18</v>
      </c>
      <c r="K19" s="8">
        <v>29</v>
      </c>
      <c r="L19" s="8">
        <v>11</v>
      </c>
      <c r="M19" s="8">
        <v>13</v>
      </c>
      <c r="N19" s="8">
        <v>19</v>
      </c>
      <c r="O19" s="8">
        <v>61</v>
      </c>
      <c r="P19" s="8">
        <v>80</v>
      </c>
      <c r="Q19" s="30"/>
      <c r="R19" s="18" t="s">
        <v>115</v>
      </c>
      <c r="S19" s="8">
        <v>23</v>
      </c>
      <c r="T19" s="8">
        <v>5</v>
      </c>
      <c r="U19" s="8">
        <v>10</v>
      </c>
      <c r="V19" s="8">
        <v>4</v>
      </c>
      <c r="W19" s="8">
        <v>85</v>
      </c>
      <c r="X19" s="8">
        <v>21</v>
      </c>
      <c r="Y19" s="8">
        <v>15</v>
      </c>
      <c r="Z19" s="8">
        <v>15</v>
      </c>
      <c r="AA19" s="8">
        <v>20</v>
      </c>
      <c r="AB19" s="8">
        <v>35</v>
      </c>
      <c r="AC19" s="8">
        <v>15</v>
      </c>
      <c r="AD19" s="8">
        <v>22</v>
      </c>
      <c r="AE19" s="8">
        <v>22</v>
      </c>
      <c r="AF19" s="8">
        <v>12</v>
      </c>
      <c r="AG19" s="8">
        <v>27</v>
      </c>
    </row>
    <row r="20" spans="1:33" s="6" customFormat="1" ht="30" customHeight="1">
      <c r="A20" s="30" t="s">
        <v>104</v>
      </c>
      <c r="B20" s="18" t="s">
        <v>102</v>
      </c>
      <c r="C20" s="10">
        <v>955</v>
      </c>
      <c r="D20" s="8">
        <v>1163</v>
      </c>
      <c r="E20" s="11">
        <v>-208</v>
      </c>
      <c r="F20" s="9">
        <v>15</v>
      </c>
      <c r="G20" s="8">
        <v>10</v>
      </c>
      <c r="H20" s="8">
        <v>25</v>
      </c>
      <c r="I20" s="8">
        <v>16</v>
      </c>
      <c r="J20" s="8">
        <v>42</v>
      </c>
      <c r="K20" s="8">
        <v>58</v>
      </c>
      <c r="L20" s="8">
        <v>42</v>
      </c>
      <c r="M20" s="8">
        <v>33</v>
      </c>
      <c r="N20" s="8">
        <v>42</v>
      </c>
      <c r="O20" s="8">
        <v>37</v>
      </c>
      <c r="P20" s="8">
        <v>79</v>
      </c>
      <c r="Q20" s="30" t="s">
        <v>104</v>
      </c>
      <c r="R20" s="18" t="s">
        <v>102</v>
      </c>
      <c r="S20" s="8">
        <v>54</v>
      </c>
      <c r="T20" s="8">
        <v>40</v>
      </c>
      <c r="U20" s="8">
        <v>19</v>
      </c>
      <c r="V20" s="8">
        <v>23</v>
      </c>
      <c r="W20" s="8">
        <v>161</v>
      </c>
      <c r="X20" s="8">
        <v>78</v>
      </c>
      <c r="Y20" s="8">
        <v>36</v>
      </c>
      <c r="Z20" s="8">
        <v>37</v>
      </c>
      <c r="AA20" s="8">
        <v>63</v>
      </c>
      <c r="AB20" s="8">
        <v>41</v>
      </c>
      <c r="AC20" s="8">
        <v>16</v>
      </c>
      <c r="AD20" s="8">
        <v>74</v>
      </c>
      <c r="AE20" s="8">
        <v>37</v>
      </c>
      <c r="AF20" s="8">
        <v>18</v>
      </c>
      <c r="AG20" s="8">
        <v>21</v>
      </c>
    </row>
    <row r="21" spans="1:33" s="6" customFormat="1" ht="56.25">
      <c r="A21" s="30" t="s">
        <v>105</v>
      </c>
      <c r="B21" s="18" t="s">
        <v>436</v>
      </c>
      <c r="C21" s="10">
        <v>220</v>
      </c>
      <c r="D21" s="8">
        <v>191</v>
      </c>
      <c r="E21" s="11">
        <v>29</v>
      </c>
      <c r="F21" s="9">
        <v>11</v>
      </c>
      <c r="G21" s="8">
        <v>7</v>
      </c>
      <c r="H21" s="8">
        <v>18</v>
      </c>
      <c r="I21" s="8">
        <v>16</v>
      </c>
      <c r="J21" s="8">
        <v>3</v>
      </c>
      <c r="K21" s="8">
        <v>19</v>
      </c>
      <c r="L21" s="8">
        <v>3</v>
      </c>
      <c r="M21" s="8">
        <v>8</v>
      </c>
      <c r="N21" s="8">
        <v>48</v>
      </c>
      <c r="O21" s="8">
        <v>20</v>
      </c>
      <c r="P21" s="8">
        <v>68</v>
      </c>
      <c r="Q21" s="30" t="s">
        <v>105</v>
      </c>
      <c r="R21" s="18" t="s">
        <v>436</v>
      </c>
      <c r="S21" s="8">
        <v>6</v>
      </c>
      <c r="T21" s="8">
        <v>7</v>
      </c>
      <c r="U21" s="8">
        <v>4</v>
      </c>
      <c r="V21" s="8">
        <v>8</v>
      </c>
      <c r="W21" s="8">
        <v>1</v>
      </c>
      <c r="X21" s="8">
        <v>38</v>
      </c>
      <c r="Y21" s="8">
        <v>0</v>
      </c>
      <c r="Z21" s="8">
        <v>2</v>
      </c>
      <c r="AA21" s="8">
        <v>4</v>
      </c>
      <c r="AB21" s="8">
        <v>9</v>
      </c>
      <c r="AC21" s="8">
        <v>0</v>
      </c>
      <c r="AD21" s="8">
        <v>6</v>
      </c>
      <c r="AE21" s="8">
        <v>2</v>
      </c>
      <c r="AF21" s="8">
        <v>2</v>
      </c>
      <c r="AG21" s="8">
        <v>15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623</v>
      </c>
      <c r="D23" s="8">
        <v>728</v>
      </c>
      <c r="E23" s="11">
        <v>-105</v>
      </c>
      <c r="F23" s="9">
        <v>69</v>
      </c>
      <c r="G23" s="8">
        <v>30</v>
      </c>
      <c r="H23" s="8">
        <v>99</v>
      </c>
      <c r="I23" s="8">
        <v>24</v>
      </c>
      <c r="J23" s="8">
        <v>9</v>
      </c>
      <c r="K23" s="8">
        <v>33</v>
      </c>
      <c r="L23" s="8">
        <v>41</v>
      </c>
      <c r="M23" s="8">
        <v>27</v>
      </c>
      <c r="N23" s="8">
        <v>29</v>
      </c>
      <c r="O23" s="8">
        <v>33</v>
      </c>
      <c r="P23" s="8">
        <v>62</v>
      </c>
      <c r="Q23" s="30" t="s">
        <v>107</v>
      </c>
      <c r="R23" s="18" t="s">
        <v>93</v>
      </c>
      <c r="S23" s="8">
        <v>22</v>
      </c>
      <c r="T23" s="8">
        <v>18</v>
      </c>
      <c r="U23" s="8">
        <v>14</v>
      </c>
      <c r="V23" s="8">
        <v>19</v>
      </c>
      <c r="W23" s="8">
        <v>98</v>
      </c>
      <c r="X23" s="8">
        <v>31</v>
      </c>
      <c r="Y23" s="8">
        <v>9</v>
      </c>
      <c r="Z23" s="8">
        <v>28</v>
      </c>
      <c r="AA23" s="8">
        <v>11</v>
      </c>
      <c r="AB23" s="8">
        <v>5</v>
      </c>
      <c r="AC23" s="8">
        <v>9</v>
      </c>
      <c r="AD23" s="8">
        <v>22</v>
      </c>
      <c r="AE23" s="8">
        <v>19</v>
      </c>
      <c r="AF23" s="8">
        <v>14</v>
      </c>
      <c r="AG23" s="8">
        <v>42</v>
      </c>
    </row>
    <row r="24" spans="1:33" s="6" customFormat="1" ht="30" customHeight="1">
      <c r="A24" s="30" t="s">
        <v>108</v>
      </c>
      <c r="B24" s="18" t="s">
        <v>94</v>
      </c>
      <c r="C24" s="10">
        <v>398</v>
      </c>
      <c r="D24" s="8">
        <v>354</v>
      </c>
      <c r="E24" s="11">
        <v>44</v>
      </c>
      <c r="F24" s="9">
        <v>18</v>
      </c>
      <c r="G24" s="8">
        <v>12</v>
      </c>
      <c r="H24" s="8">
        <v>30</v>
      </c>
      <c r="I24" s="8">
        <v>16</v>
      </c>
      <c r="J24" s="8">
        <v>24</v>
      </c>
      <c r="K24" s="8">
        <v>40</v>
      </c>
      <c r="L24" s="8">
        <v>14</v>
      </c>
      <c r="M24" s="8">
        <v>30</v>
      </c>
      <c r="N24" s="8">
        <v>22</v>
      </c>
      <c r="O24" s="8">
        <v>28</v>
      </c>
      <c r="P24" s="173">
        <v>50</v>
      </c>
      <c r="Q24" s="30" t="s">
        <v>108</v>
      </c>
      <c r="R24" s="18" t="s">
        <v>94</v>
      </c>
      <c r="S24" s="8">
        <v>11</v>
      </c>
      <c r="T24" s="8">
        <v>22</v>
      </c>
      <c r="U24" s="8">
        <v>7</v>
      </c>
      <c r="V24" s="8">
        <v>12</v>
      </c>
      <c r="W24" s="8">
        <v>44</v>
      </c>
      <c r="X24" s="8">
        <v>22</v>
      </c>
      <c r="Y24" s="8">
        <v>8</v>
      </c>
      <c r="Z24" s="8">
        <v>9</v>
      </c>
      <c r="AA24" s="8">
        <v>14</v>
      </c>
      <c r="AB24" s="8">
        <v>14</v>
      </c>
      <c r="AC24" s="8">
        <v>10</v>
      </c>
      <c r="AD24" s="8">
        <v>22</v>
      </c>
      <c r="AE24" s="8">
        <v>13</v>
      </c>
      <c r="AF24" s="8">
        <v>9</v>
      </c>
      <c r="AG24" s="8">
        <v>17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103</v>
      </c>
      <c r="D26" s="8">
        <v>130</v>
      </c>
      <c r="E26" s="11">
        <v>-27</v>
      </c>
      <c r="F26" s="9">
        <v>14</v>
      </c>
      <c r="G26" s="8">
        <v>2</v>
      </c>
      <c r="H26" s="8">
        <v>16</v>
      </c>
      <c r="I26" s="8">
        <v>8</v>
      </c>
      <c r="J26" s="8">
        <v>2</v>
      </c>
      <c r="K26" s="8">
        <v>10</v>
      </c>
      <c r="L26" s="8">
        <v>8</v>
      </c>
      <c r="M26" s="8">
        <v>5</v>
      </c>
      <c r="N26" s="8">
        <v>15</v>
      </c>
      <c r="O26" s="8">
        <v>6</v>
      </c>
      <c r="P26" s="8">
        <v>21</v>
      </c>
      <c r="Q26" s="30" t="s">
        <v>110</v>
      </c>
      <c r="R26" s="18" t="s">
        <v>96</v>
      </c>
      <c r="S26" s="8">
        <v>1</v>
      </c>
      <c r="T26" s="8">
        <v>1</v>
      </c>
      <c r="U26" s="8">
        <v>3</v>
      </c>
      <c r="V26" s="8">
        <v>1</v>
      </c>
      <c r="W26" s="8">
        <v>7</v>
      </c>
      <c r="X26" s="8">
        <v>4</v>
      </c>
      <c r="Y26" s="8">
        <v>2</v>
      </c>
      <c r="Z26" s="8">
        <v>4</v>
      </c>
      <c r="AA26" s="8">
        <v>1</v>
      </c>
      <c r="AB26" s="8">
        <v>3</v>
      </c>
      <c r="AC26" s="8">
        <v>2</v>
      </c>
      <c r="AD26" s="8">
        <v>3</v>
      </c>
      <c r="AE26" s="8">
        <v>4</v>
      </c>
      <c r="AF26" s="8">
        <v>4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12</v>
      </c>
      <c r="D27" s="8">
        <v>18</v>
      </c>
      <c r="E27" s="11">
        <v>-6</v>
      </c>
      <c r="F27" s="9">
        <v>2</v>
      </c>
      <c r="G27" s="8">
        <v>0</v>
      </c>
      <c r="H27" s="8">
        <v>2</v>
      </c>
      <c r="I27" s="8">
        <v>1</v>
      </c>
      <c r="J27" s="8">
        <v>0</v>
      </c>
      <c r="K27" s="8">
        <v>1</v>
      </c>
      <c r="L27" s="8">
        <v>1</v>
      </c>
      <c r="M27" s="8">
        <v>1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1</v>
      </c>
      <c r="Z27" s="8">
        <v>0</v>
      </c>
      <c r="AA27" s="8">
        <v>2</v>
      </c>
      <c r="AB27" s="8">
        <v>2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0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263</v>
      </c>
      <c r="D29" s="8">
        <v>357</v>
      </c>
      <c r="E29" s="11">
        <v>-94</v>
      </c>
      <c r="F29" s="9">
        <v>20</v>
      </c>
      <c r="G29" s="8">
        <v>5</v>
      </c>
      <c r="H29" s="8">
        <v>25</v>
      </c>
      <c r="I29" s="8">
        <v>11</v>
      </c>
      <c r="J29" s="8">
        <v>5</v>
      </c>
      <c r="K29" s="8">
        <v>16</v>
      </c>
      <c r="L29" s="8">
        <v>20</v>
      </c>
      <c r="M29" s="8">
        <v>15</v>
      </c>
      <c r="N29" s="8">
        <v>16</v>
      </c>
      <c r="O29" s="8">
        <v>26</v>
      </c>
      <c r="P29" s="8">
        <v>42</v>
      </c>
      <c r="Q29" s="31" t="s">
        <v>126</v>
      </c>
      <c r="R29" s="18" t="s">
        <v>99</v>
      </c>
      <c r="S29" s="8">
        <v>8</v>
      </c>
      <c r="T29" s="8">
        <v>11</v>
      </c>
      <c r="U29" s="8">
        <v>10</v>
      </c>
      <c r="V29" s="8">
        <v>6</v>
      </c>
      <c r="W29" s="8">
        <v>23</v>
      </c>
      <c r="X29" s="8">
        <v>8</v>
      </c>
      <c r="Y29" s="8">
        <v>4</v>
      </c>
      <c r="Z29" s="8">
        <v>29</v>
      </c>
      <c r="AA29" s="8">
        <v>12</v>
      </c>
      <c r="AB29" s="8">
        <v>3</v>
      </c>
      <c r="AC29" s="8">
        <v>1</v>
      </c>
      <c r="AD29" s="8">
        <v>12</v>
      </c>
      <c r="AE29" s="8">
        <v>13</v>
      </c>
      <c r="AF29" s="8">
        <v>0</v>
      </c>
      <c r="AG29" s="8">
        <v>5</v>
      </c>
    </row>
    <row r="30" spans="1:33" s="45" customFormat="1" ht="30" customHeight="1">
      <c r="A30" s="51" t="s">
        <v>22</v>
      </c>
      <c r="B30" s="38" t="s">
        <v>100</v>
      </c>
      <c r="C30" s="39">
        <v>46140</v>
      </c>
      <c r="D30" s="40">
        <v>47761</v>
      </c>
      <c r="E30" s="41">
        <v>-1621</v>
      </c>
      <c r="F30" s="42">
        <v>3155</v>
      </c>
      <c r="G30" s="40">
        <v>1288</v>
      </c>
      <c r="H30" s="40">
        <v>4443</v>
      </c>
      <c r="I30" s="40">
        <v>2023</v>
      </c>
      <c r="J30" s="40">
        <v>1250</v>
      </c>
      <c r="K30" s="40">
        <v>3273</v>
      </c>
      <c r="L30" s="40">
        <v>2406</v>
      </c>
      <c r="M30" s="40">
        <v>2319</v>
      </c>
      <c r="N30" s="40">
        <v>4049</v>
      </c>
      <c r="O30" s="40">
        <v>4176</v>
      </c>
      <c r="P30" s="40">
        <v>8225</v>
      </c>
      <c r="Q30" s="30" t="s">
        <v>22</v>
      </c>
      <c r="R30" s="43" t="s">
        <v>100</v>
      </c>
      <c r="S30" s="40">
        <v>1517</v>
      </c>
      <c r="T30" s="40">
        <v>1255</v>
      </c>
      <c r="U30" s="40">
        <v>1426</v>
      </c>
      <c r="V30" s="40">
        <v>1141</v>
      </c>
      <c r="W30" s="40">
        <v>5101</v>
      </c>
      <c r="X30" s="40">
        <v>2473</v>
      </c>
      <c r="Y30" s="40">
        <v>1077</v>
      </c>
      <c r="Z30" s="40">
        <v>2004</v>
      </c>
      <c r="AA30" s="40">
        <v>1727</v>
      </c>
      <c r="AB30" s="40">
        <v>1090</v>
      </c>
      <c r="AC30" s="40">
        <v>1073</v>
      </c>
      <c r="AD30" s="40">
        <v>1473</v>
      </c>
      <c r="AE30" s="40">
        <v>1325</v>
      </c>
      <c r="AF30" s="40">
        <v>1101</v>
      </c>
      <c r="AG30" s="40">
        <v>1691</v>
      </c>
    </row>
    <row r="31" spans="1:33" s="49" customFormat="1" ht="30" customHeight="1" thickBot="1">
      <c r="A31" s="44"/>
      <c r="B31" s="38" t="s">
        <v>113</v>
      </c>
      <c r="C31" s="12">
        <v>4394</v>
      </c>
      <c r="D31" s="13">
        <v>4465</v>
      </c>
      <c r="E31" s="14">
        <v>-71</v>
      </c>
      <c r="F31" s="9">
        <v>335</v>
      </c>
      <c r="G31" s="8">
        <v>149</v>
      </c>
      <c r="H31" s="8">
        <v>484</v>
      </c>
      <c r="I31" s="8">
        <v>126</v>
      </c>
      <c r="J31" s="8">
        <v>87</v>
      </c>
      <c r="K31" s="8">
        <v>213</v>
      </c>
      <c r="L31" s="8">
        <v>254</v>
      </c>
      <c r="M31" s="8">
        <v>274</v>
      </c>
      <c r="N31" s="8">
        <v>260</v>
      </c>
      <c r="O31" s="8">
        <v>409</v>
      </c>
      <c r="P31" s="8">
        <v>669</v>
      </c>
      <c r="Q31" s="31"/>
      <c r="R31" s="43" t="s">
        <v>113</v>
      </c>
      <c r="S31" s="8">
        <v>126</v>
      </c>
      <c r="T31" s="8">
        <v>109</v>
      </c>
      <c r="U31" s="8">
        <v>143</v>
      </c>
      <c r="V31" s="8">
        <v>136</v>
      </c>
      <c r="W31" s="8">
        <v>476</v>
      </c>
      <c r="X31" s="8">
        <v>203</v>
      </c>
      <c r="Y31" s="8">
        <v>122</v>
      </c>
      <c r="Z31" s="8">
        <v>171</v>
      </c>
      <c r="AA31" s="8">
        <v>236</v>
      </c>
      <c r="AB31" s="8">
        <v>90</v>
      </c>
      <c r="AC31" s="8">
        <v>103</v>
      </c>
      <c r="AD31" s="8">
        <v>146</v>
      </c>
      <c r="AE31" s="8">
        <v>145</v>
      </c>
      <c r="AF31" s="8">
        <v>142</v>
      </c>
      <c r="AG31" s="8">
        <v>152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G10" sqref="G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562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31. PODJĘCIA PRACY I AKTYWIZACJA DŁUGOTRWALE BEZROBOTNYCH W KWIETNIU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1771</v>
      </c>
      <c r="D6" s="201">
        <v>1491</v>
      </c>
      <c r="E6" s="110">
        <v>280</v>
      </c>
      <c r="F6" s="42">
        <v>107</v>
      </c>
      <c r="G6" s="40">
        <v>35</v>
      </c>
      <c r="H6" s="40">
        <v>142</v>
      </c>
      <c r="I6" s="40">
        <v>69</v>
      </c>
      <c r="J6" s="40">
        <v>56</v>
      </c>
      <c r="K6" s="40">
        <v>125</v>
      </c>
      <c r="L6" s="40">
        <v>97</v>
      </c>
      <c r="M6" s="40">
        <v>78</v>
      </c>
      <c r="N6" s="40">
        <v>101</v>
      </c>
      <c r="O6" s="40">
        <v>172</v>
      </c>
      <c r="P6" s="40">
        <v>273</v>
      </c>
      <c r="Q6" s="3" t="s">
        <v>12</v>
      </c>
      <c r="R6" s="38" t="s">
        <v>116</v>
      </c>
      <c r="S6" s="40">
        <v>64</v>
      </c>
      <c r="T6" s="40">
        <v>42</v>
      </c>
      <c r="U6" s="40">
        <v>47</v>
      </c>
      <c r="V6" s="40">
        <v>30</v>
      </c>
      <c r="W6" s="40">
        <v>222</v>
      </c>
      <c r="X6" s="40">
        <v>69</v>
      </c>
      <c r="Y6" s="40">
        <v>56</v>
      </c>
      <c r="Z6" s="40">
        <v>64</v>
      </c>
      <c r="AA6" s="40">
        <v>89</v>
      </c>
      <c r="AB6" s="40">
        <v>59</v>
      </c>
      <c r="AC6" s="40">
        <v>55</v>
      </c>
      <c r="AD6" s="40">
        <v>63</v>
      </c>
      <c r="AE6" s="40">
        <v>55</v>
      </c>
      <c r="AF6" s="40">
        <v>49</v>
      </c>
      <c r="AG6" s="40">
        <v>92</v>
      </c>
    </row>
    <row r="7" spans="1:33" s="6" customFormat="1" ht="30" customHeight="1">
      <c r="A7" s="4" t="s">
        <v>188</v>
      </c>
      <c r="B7" s="18" t="s">
        <v>269</v>
      </c>
      <c r="C7" s="10">
        <v>1287</v>
      </c>
      <c r="D7" s="164">
        <v>1172</v>
      </c>
      <c r="E7" s="27">
        <v>115</v>
      </c>
      <c r="F7" s="9">
        <v>96</v>
      </c>
      <c r="G7" s="8">
        <v>26</v>
      </c>
      <c r="H7" s="8">
        <v>122</v>
      </c>
      <c r="I7" s="8">
        <v>58</v>
      </c>
      <c r="J7" s="8">
        <v>38</v>
      </c>
      <c r="K7" s="8">
        <v>96</v>
      </c>
      <c r="L7" s="8">
        <v>86</v>
      </c>
      <c r="M7" s="8">
        <v>65</v>
      </c>
      <c r="N7" s="8">
        <v>82</v>
      </c>
      <c r="O7" s="8">
        <v>111</v>
      </c>
      <c r="P7" s="8">
        <v>193</v>
      </c>
      <c r="Q7" s="4" t="s">
        <v>188</v>
      </c>
      <c r="R7" s="18" t="s">
        <v>269</v>
      </c>
      <c r="S7" s="8">
        <v>41</v>
      </c>
      <c r="T7" s="8">
        <v>37</v>
      </c>
      <c r="U7" s="8">
        <v>37</v>
      </c>
      <c r="V7" s="8">
        <v>26</v>
      </c>
      <c r="W7" s="8">
        <v>137</v>
      </c>
      <c r="X7" s="8">
        <v>48</v>
      </c>
      <c r="Y7" s="8">
        <v>41</v>
      </c>
      <c r="Z7" s="8">
        <v>49</v>
      </c>
      <c r="AA7" s="8">
        <v>69</v>
      </c>
      <c r="AB7" s="8">
        <v>24</v>
      </c>
      <c r="AC7" s="8">
        <v>40</v>
      </c>
      <c r="AD7" s="8">
        <v>41</v>
      </c>
      <c r="AE7" s="8">
        <v>33</v>
      </c>
      <c r="AF7" s="8">
        <v>37</v>
      </c>
      <c r="AG7" s="8">
        <v>65</v>
      </c>
    </row>
    <row r="8" spans="1:33" s="6" customFormat="1" ht="30" customHeight="1">
      <c r="A8" s="4"/>
      <c r="B8" s="19" t="s">
        <v>127</v>
      </c>
      <c r="C8" s="10">
        <v>103</v>
      </c>
      <c r="D8" s="164">
        <v>63</v>
      </c>
      <c r="E8" s="27">
        <v>40</v>
      </c>
      <c r="F8" s="9">
        <v>5</v>
      </c>
      <c r="G8" s="8">
        <v>3</v>
      </c>
      <c r="H8" s="8">
        <v>8</v>
      </c>
      <c r="I8" s="8">
        <v>2</v>
      </c>
      <c r="J8" s="8">
        <v>1</v>
      </c>
      <c r="K8" s="8">
        <v>3</v>
      </c>
      <c r="L8" s="8">
        <v>7</v>
      </c>
      <c r="M8" s="8">
        <v>9</v>
      </c>
      <c r="N8" s="8">
        <v>2</v>
      </c>
      <c r="O8" s="8">
        <v>5</v>
      </c>
      <c r="P8" s="8">
        <v>7</v>
      </c>
      <c r="Q8" s="4"/>
      <c r="R8" s="18" t="s">
        <v>127</v>
      </c>
      <c r="S8" s="8">
        <v>2</v>
      </c>
      <c r="T8" s="8">
        <v>3</v>
      </c>
      <c r="U8" s="8">
        <v>4</v>
      </c>
      <c r="V8" s="8">
        <v>1</v>
      </c>
      <c r="W8" s="8">
        <v>11</v>
      </c>
      <c r="X8" s="8">
        <v>3</v>
      </c>
      <c r="Y8" s="8">
        <v>10</v>
      </c>
      <c r="Z8" s="8">
        <v>6</v>
      </c>
      <c r="AA8" s="8">
        <v>3</v>
      </c>
      <c r="AB8" s="8">
        <v>2</v>
      </c>
      <c r="AC8" s="8">
        <v>2</v>
      </c>
      <c r="AD8" s="8">
        <v>3</v>
      </c>
      <c r="AE8" s="8">
        <v>2</v>
      </c>
      <c r="AF8" s="8">
        <v>11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35</v>
      </c>
      <c r="D9" s="164">
        <v>34</v>
      </c>
      <c r="E9" s="27">
        <v>1</v>
      </c>
      <c r="F9" s="9">
        <v>0</v>
      </c>
      <c r="G9" s="8">
        <v>0</v>
      </c>
      <c r="H9" s="8">
        <v>0</v>
      </c>
      <c r="I9" s="8">
        <v>22</v>
      </c>
      <c r="J9" s="8">
        <v>10</v>
      </c>
      <c r="K9" s="8">
        <v>32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484</v>
      </c>
      <c r="D10" s="164">
        <v>319</v>
      </c>
      <c r="E10" s="27">
        <v>165</v>
      </c>
      <c r="F10" s="9">
        <v>11</v>
      </c>
      <c r="G10" s="8">
        <v>9</v>
      </c>
      <c r="H10" s="8">
        <v>20</v>
      </c>
      <c r="I10" s="8">
        <v>11</v>
      </c>
      <c r="J10" s="8">
        <v>18</v>
      </c>
      <c r="K10" s="8">
        <v>29</v>
      </c>
      <c r="L10" s="8">
        <v>11</v>
      </c>
      <c r="M10" s="8">
        <v>13</v>
      </c>
      <c r="N10" s="8">
        <v>19</v>
      </c>
      <c r="O10" s="8">
        <v>61</v>
      </c>
      <c r="P10" s="8">
        <v>80</v>
      </c>
      <c r="Q10" s="178" t="s">
        <v>189</v>
      </c>
      <c r="R10" s="151" t="s">
        <v>268</v>
      </c>
      <c r="S10" s="8">
        <v>23</v>
      </c>
      <c r="T10" s="8">
        <v>5</v>
      </c>
      <c r="U10" s="8">
        <v>10</v>
      </c>
      <c r="V10" s="8">
        <v>4</v>
      </c>
      <c r="W10" s="8">
        <v>85</v>
      </c>
      <c r="X10" s="8">
        <v>21</v>
      </c>
      <c r="Y10" s="8">
        <v>15</v>
      </c>
      <c r="Z10" s="8">
        <v>15</v>
      </c>
      <c r="AA10" s="8">
        <v>20</v>
      </c>
      <c r="AB10" s="8">
        <v>35</v>
      </c>
      <c r="AC10" s="8">
        <v>15</v>
      </c>
      <c r="AD10" s="8">
        <v>22</v>
      </c>
      <c r="AE10" s="8">
        <v>22</v>
      </c>
      <c r="AF10" s="8">
        <v>12</v>
      </c>
      <c r="AG10" s="8">
        <v>27</v>
      </c>
    </row>
    <row r="11" spans="1:33" s="6" customFormat="1" ht="30" customHeight="1">
      <c r="A11" s="4"/>
      <c r="B11" s="19" t="s">
        <v>118</v>
      </c>
      <c r="C11" s="10">
        <v>87</v>
      </c>
      <c r="D11" s="164">
        <v>86</v>
      </c>
      <c r="E11" s="27">
        <v>1</v>
      </c>
      <c r="F11" s="9">
        <v>4</v>
      </c>
      <c r="G11" s="8">
        <v>0</v>
      </c>
      <c r="H11" s="8">
        <v>4</v>
      </c>
      <c r="I11" s="8">
        <v>0</v>
      </c>
      <c r="J11" s="8">
        <v>1</v>
      </c>
      <c r="K11" s="8">
        <v>1</v>
      </c>
      <c r="L11" s="8">
        <v>3</v>
      </c>
      <c r="M11" s="8">
        <v>12</v>
      </c>
      <c r="N11" s="8">
        <v>0</v>
      </c>
      <c r="O11" s="8">
        <v>4</v>
      </c>
      <c r="P11" s="8">
        <v>4</v>
      </c>
      <c r="Q11" s="4"/>
      <c r="R11" s="18" t="s">
        <v>118</v>
      </c>
      <c r="S11" s="8">
        <v>1</v>
      </c>
      <c r="T11" s="8">
        <v>3</v>
      </c>
      <c r="U11" s="8">
        <v>3</v>
      </c>
      <c r="V11" s="8">
        <v>3</v>
      </c>
      <c r="W11" s="8">
        <v>16</v>
      </c>
      <c r="X11" s="8">
        <v>4</v>
      </c>
      <c r="Y11" s="8">
        <v>7</v>
      </c>
      <c r="Z11" s="8">
        <v>0</v>
      </c>
      <c r="AA11" s="8">
        <v>0</v>
      </c>
      <c r="AB11" s="8">
        <v>3</v>
      </c>
      <c r="AC11" s="8">
        <v>1</v>
      </c>
      <c r="AD11" s="8">
        <v>6</v>
      </c>
      <c r="AE11" s="8">
        <v>2</v>
      </c>
      <c r="AF11" s="8">
        <v>10</v>
      </c>
      <c r="AG11" s="8">
        <v>4</v>
      </c>
    </row>
    <row r="12" spans="1:33" s="6" customFormat="1" ht="30" customHeight="1">
      <c r="A12" s="4"/>
      <c r="B12" s="19" t="s">
        <v>119</v>
      </c>
      <c r="C12" s="10">
        <v>310</v>
      </c>
      <c r="D12" s="164">
        <v>156</v>
      </c>
      <c r="E12" s="27">
        <v>154</v>
      </c>
      <c r="F12" s="9">
        <v>0</v>
      </c>
      <c r="G12" s="8">
        <v>9</v>
      </c>
      <c r="H12" s="8">
        <v>9</v>
      </c>
      <c r="I12" s="8">
        <v>7</v>
      </c>
      <c r="J12" s="8">
        <v>15</v>
      </c>
      <c r="K12" s="8">
        <v>22</v>
      </c>
      <c r="L12" s="8">
        <v>4</v>
      </c>
      <c r="M12" s="8">
        <v>0</v>
      </c>
      <c r="N12" s="8">
        <v>13</v>
      </c>
      <c r="O12" s="8">
        <v>40</v>
      </c>
      <c r="P12" s="8">
        <v>53</v>
      </c>
      <c r="Q12" s="4"/>
      <c r="R12" s="18" t="s">
        <v>119</v>
      </c>
      <c r="S12" s="8">
        <v>21</v>
      </c>
      <c r="T12" s="8">
        <v>0</v>
      </c>
      <c r="U12" s="8">
        <v>4</v>
      </c>
      <c r="V12" s="8">
        <v>0</v>
      </c>
      <c r="W12" s="8">
        <v>65</v>
      </c>
      <c r="X12" s="8">
        <v>11</v>
      </c>
      <c r="Y12" s="8">
        <v>1</v>
      </c>
      <c r="Z12" s="8">
        <v>13</v>
      </c>
      <c r="AA12" s="8">
        <v>18</v>
      </c>
      <c r="AB12" s="8">
        <v>31</v>
      </c>
      <c r="AC12" s="8">
        <v>8</v>
      </c>
      <c r="AD12" s="8">
        <v>16</v>
      </c>
      <c r="AE12" s="8">
        <v>12</v>
      </c>
      <c r="AF12" s="8">
        <v>0</v>
      </c>
      <c r="AG12" s="8">
        <v>22</v>
      </c>
    </row>
    <row r="13" spans="1:33" s="6" customFormat="1" ht="30" customHeight="1">
      <c r="A13" s="4"/>
      <c r="B13" s="19" t="s">
        <v>120</v>
      </c>
      <c r="C13" s="10">
        <v>28</v>
      </c>
      <c r="D13" s="164">
        <v>19</v>
      </c>
      <c r="E13" s="27">
        <v>9</v>
      </c>
      <c r="F13" s="9">
        <v>0</v>
      </c>
      <c r="G13" s="8">
        <v>0</v>
      </c>
      <c r="H13" s="8">
        <v>0</v>
      </c>
      <c r="I13" s="8">
        <v>0</v>
      </c>
      <c r="J13" s="8">
        <v>1</v>
      </c>
      <c r="K13" s="8">
        <v>1</v>
      </c>
      <c r="L13" s="8">
        <v>3</v>
      </c>
      <c r="M13" s="8">
        <v>0</v>
      </c>
      <c r="N13" s="8">
        <v>5</v>
      </c>
      <c r="O13" s="8">
        <v>4</v>
      </c>
      <c r="P13" s="8">
        <v>9</v>
      </c>
      <c r="Q13" s="4"/>
      <c r="R13" s="18" t="s">
        <v>120</v>
      </c>
      <c r="S13" s="8">
        <v>0</v>
      </c>
      <c r="T13" s="8">
        <v>0</v>
      </c>
      <c r="U13" s="8">
        <v>3</v>
      </c>
      <c r="V13" s="8">
        <v>0</v>
      </c>
      <c r="W13" s="8">
        <v>0</v>
      </c>
      <c r="X13" s="8">
        <v>2</v>
      </c>
      <c r="Y13" s="8">
        <v>3</v>
      </c>
      <c r="Z13" s="8">
        <v>0</v>
      </c>
      <c r="AA13" s="8">
        <v>0</v>
      </c>
      <c r="AB13" s="8">
        <v>0</v>
      </c>
      <c r="AC13" s="8">
        <v>5</v>
      </c>
      <c r="AD13" s="8">
        <v>0</v>
      </c>
      <c r="AE13" s="8">
        <v>2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36</v>
      </c>
      <c r="D15" s="164">
        <v>29</v>
      </c>
      <c r="E15" s="27">
        <v>7</v>
      </c>
      <c r="F15" s="9">
        <v>1</v>
      </c>
      <c r="G15" s="8">
        <v>0</v>
      </c>
      <c r="H15" s="8">
        <v>1</v>
      </c>
      <c r="I15" s="8">
        <v>4</v>
      </c>
      <c r="J15" s="8">
        <v>1</v>
      </c>
      <c r="K15" s="8">
        <v>5</v>
      </c>
      <c r="L15" s="8">
        <v>1</v>
      </c>
      <c r="M15" s="8">
        <v>0</v>
      </c>
      <c r="N15" s="8">
        <v>1</v>
      </c>
      <c r="O15" s="8">
        <v>10</v>
      </c>
      <c r="P15" s="8">
        <v>11</v>
      </c>
      <c r="Q15" s="4"/>
      <c r="R15" s="18" t="s">
        <v>265</v>
      </c>
      <c r="S15" s="8">
        <v>1</v>
      </c>
      <c r="T15" s="8">
        <v>0</v>
      </c>
      <c r="U15" s="8">
        <v>0</v>
      </c>
      <c r="V15" s="8">
        <v>1</v>
      </c>
      <c r="W15" s="8">
        <v>3</v>
      </c>
      <c r="X15" s="8">
        <v>2</v>
      </c>
      <c r="Y15" s="8">
        <v>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5</v>
      </c>
      <c r="AF15" s="8">
        <v>2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3</v>
      </c>
      <c r="D16" s="164">
        <v>3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164">
        <v>0</v>
      </c>
      <c r="E17" s="27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4</v>
      </c>
      <c r="D21" s="164">
        <v>4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15</v>
      </c>
      <c r="D22" s="164">
        <v>22</v>
      </c>
      <c r="E22" s="27">
        <v>-7</v>
      </c>
      <c r="F22" s="9">
        <v>6</v>
      </c>
      <c r="G22" s="8">
        <v>0</v>
      </c>
      <c r="H22" s="8">
        <v>6</v>
      </c>
      <c r="I22" s="8">
        <v>0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1</v>
      </c>
      <c r="P22" s="8">
        <v>1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2</v>
      </c>
      <c r="Y22" s="8">
        <v>0</v>
      </c>
      <c r="Z22" s="8">
        <v>0</v>
      </c>
      <c r="AA22" s="8">
        <v>2</v>
      </c>
      <c r="AB22" s="8">
        <v>1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58" t="s">
        <v>17</v>
      </c>
      <c r="B23" s="38" t="s">
        <v>128</v>
      </c>
      <c r="C23" s="39">
        <v>160</v>
      </c>
      <c r="D23" s="201">
        <v>71</v>
      </c>
      <c r="E23" s="110">
        <v>89</v>
      </c>
      <c r="F23" s="42">
        <v>0</v>
      </c>
      <c r="G23" s="40">
        <v>0</v>
      </c>
      <c r="H23" s="40">
        <v>0</v>
      </c>
      <c r="I23" s="40">
        <v>11</v>
      </c>
      <c r="J23" s="40">
        <v>25</v>
      </c>
      <c r="K23" s="40">
        <v>36</v>
      </c>
      <c r="L23" s="40">
        <v>15</v>
      </c>
      <c r="M23" s="40">
        <v>14</v>
      </c>
      <c r="N23" s="40">
        <v>26</v>
      </c>
      <c r="O23" s="40">
        <v>10</v>
      </c>
      <c r="P23" s="40">
        <v>36</v>
      </c>
      <c r="Q23" s="258" t="s">
        <v>17</v>
      </c>
      <c r="R23" s="38" t="s">
        <v>128</v>
      </c>
      <c r="S23" s="40">
        <v>1</v>
      </c>
      <c r="T23" s="40">
        <v>1</v>
      </c>
      <c r="U23" s="40">
        <v>1</v>
      </c>
      <c r="V23" s="40">
        <v>0</v>
      </c>
      <c r="W23" s="40">
        <v>43</v>
      </c>
      <c r="X23" s="40">
        <v>12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1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9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9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8" t="s">
        <v>19</v>
      </c>
      <c r="B25" s="38" t="s">
        <v>130</v>
      </c>
      <c r="C25" s="39">
        <v>412</v>
      </c>
      <c r="D25" s="201">
        <v>455</v>
      </c>
      <c r="E25" s="110">
        <v>-43</v>
      </c>
      <c r="F25" s="42">
        <v>15</v>
      </c>
      <c r="G25" s="40">
        <v>9</v>
      </c>
      <c r="H25" s="40">
        <v>24</v>
      </c>
      <c r="I25" s="40">
        <v>5</v>
      </c>
      <c r="J25" s="40">
        <v>6</v>
      </c>
      <c r="K25" s="40">
        <v>11</v>
      </c>
      <c r="L25" s="40">
        <v>15</v>
      </c>
      <c r="M25" s="40">
        <v>18</v>
      </c>
      <c r="N25" s="40">
        <v>15</v>
      </c>
      <c r="O25" s="40">
        <v>16</v>
      </c>
      <c r="P25" s="40">
        <v>31</v>
      </c>
      <c r="Q25" s="258" t="s">
        <v>19</v>
      </c>
      <c r="R25" s="38" t="s">
        <v>130</v>
      </c>
      <c r="S25" s="40">
        <v>19</v>
      </c>
      <c r="T25" s="40">
        <v>17</v>
      </c>
      <c r="U25" s="40">
        <v>16</v>
      </c>
      <c r="V25" s="40">
        <v>12</v>
      </c>
      <c r="W25" s="40">
        <v>56</v>
      </c>
      <c r="X25" s="40">
        <v>43</v>
      </c>
      <c r="Y25" s="40">
        <v>12</v>
      </c>
      <c r="Z25" s="40">
        <v>23</v>
      </c>
      <c r="AA25" s="40">
        <v>32</v>
      </c>
      <c r="AB25" s="40">
        <v>9</v>
      </c>
      <c r="AC25" s="40">
        <v>7</v>
      </c>
      <c r="AD25" s="40">
        <v>38</v>
      </c>
      <c r="AE25" s="40">
        <v>10</v>
      </c>
      <c r="AF25" s="40">
        <v>5</v>
      </c>
      <c r="AG25" s="40">
        <v>14</v>
      </c>
    </row>
    <row r="26" spans="1:33" s="6" customFormat="1" ht="30" customHeight="1">
      <c r="A26" s="259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383</v>
      </c>
      <c r="D28" s="201">
        <v>637</v>
      </c>
      <c r="E28" s="110">
        <v>-254</v>
      </c>
      <c r="F28" s="42">
        <v>0</v>
      </c>
      <c r="G28" s="40">
        <v>1</v>
      </c>
      <c r="H28" s="40">
        <v>1</v>
      </c>
      <c r="I28" s="40">
        <v>0</v>
      </c>
      <c r="J28" s="40">
        <v>11</v>
      </c>
      <c r="K28" s="40">
        <v>11</v>
      </c>
      <c r="L28" s="40">
        <v>12</v>
      </c>
      <c r="M28" s="40">
        <v>1</v>
      </c>
      <c r="N28" s="40">
        <v>1</v>
      </c>
      <c r="O28" s="40">
        <v>11</v>
      </c>
      <c r="P28" s="40">
        <v>12</v>
      </c>
      <c r="Q28" s="3" t="s">
        <v>24</v>
      </c>
      <c r="R28" s="38" t="s">
        <v>133</v>
      </c>
      <c r="S28" s="40">
        <v>34</v>
      </c>
      <c r="T28" s="40">
        <v>22</v>
      </c>
      <c r="U28" s="40">
        <v>2</v>
      </c>
      <c r="V28" s="40">
        <v>11</v>
      </c>
      <c r="W28" s="40">
        <v>62</v>
      </c>
      <c r="X28" s="40">
        <v>23</v>
      </c>
      <c r="Y28" s="40">
        <v>24</v>
      </c>
      <c r="Z28" s="40">
        <v>14</v>
      </c>
      <c r="AA28" s="40">
        <v>31</v>
      </c>
      <c r="AB28" s="40">
        <v>32</v>
      </c>
      <c r="AC28" s="40">
        <v>9</v>
      </c>
      <c r="AD28" s="40">
        <v>35</v>
      </c>
      <c r="AE28" s="40">
        <v>27</v>
      </c>
      <c r="AF28" s="40">
        <v>13</v>
      </c>
      <c r="AG28" s="40">
        <v>7</v>
      </c>
    </row>
    <row r="29" spans="1:33" s="54" customFormat="1" ht="30" customHeight="1">
      <c r="A29" s="259"/>
      <c r="B29" s="19" t="s">
        <v>438</v>
      </c>
      <c r="C29" s="10">
        <v>29</v>
      </c>
      <c r="D29" s="164">
        <v>0</v>
      </c>
      <c r="E29" s="27">
        <v>29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</v>
      </c>
      <c r="AE29" s="8">
        <v>16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41"/>
  <sheetViews>
    <sheetView zoomScale="80" zoomScaleNormal="80" workbookViewId="0">
      <selection activeCell="E30" sqref="E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579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32. BILANS DŁUGOTRWALE BEZROBOTNYCH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46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49071</v>
      </c>
      <c r="D6" s="173">
        <v>58450</v>
      </c>
      <c r="E6" s="11">
        <v>-9379</v>
      </c>
      <c r="F6" s="9">
        <v>3267</v>
      </c>
      <c r="G6" s="8">
        <v>1333</v>
      </c>
      <c r="H6" s="8">
        <v>4600</v>
      </c>
      <c r="I6" s="8">
        <v>2088</v>
      </c>
      <c r="J6" s="8">
        <v>1288</v>
      </c>
      <c r="K6" s="8">
        <v>3376</v>
      </c>
      <c r="L6" s="8">
        <v>2633</v>
      </c>
      <c r="M6" s="8">
        <v>2390</v>
      </c>
      <c r="N6" s="8">
        <v>4441</v>
      </c>
      <c r="O6" s="8">
        <v>4486</v>
      </c>
      <c r="P6" s="8">
        <v>8927</v>
      </c>
      <c r="Q6" s="7" t="s">
        <v>12</v>
      </c>
      <c r="R6" s="18" t="s">
        <v>249</v>
      </c>
      <c r="S6" s="8">
        <v>1630</v>
      </c>
      <c r="T6" s="8">
        <v>1405</v>
      </c>
      <c r="U6" s="8">
        <v>1522</v>
      </c>
      <c r="V6" s="8">
        <v>1226</v>
      </c>
      <c r="W6" s="8">
        <v>5240</v>
      </c>
      <c r="X6" s="8">
        <v>2554</v>
      </c>
      <c r="Y6" s="8">
        <v>1107</v>
      </c>
      <c r="Z6" s="8">
        <v>2080</v>
      </c>
      <c r="AA6" s="8">
        <v>1937</v>
      </c>
      <c r="AB6" s="8">
        <v>1227</v>
      </c>
      <c r="AC6" s="8">
        <v>1144</v>
      </c>
      <c r="AD6" s="8">
        <v>1653</v>
      </c>
      <c r="AE6" s="8">
        <v>1397</v>
      </c>
      <c r="AF6" s="8">
        <v>1200</v>
      </c>
      <c r="AG6" s="8">
        <v>1823</v>
      </c>
    </row>
    <row r="7" spans="1:33" s="15" customFormat="1" ht="30" customHeight="1">
      <c r="A7" s="258" t="s">
        <v>17</v>
      </c>
      <c r="B7" s="38" t="s">
        <v>248</v>
      </c>
      <c r="C7" s="39">
        <v>12220</v>
      </c>
      <c r="D7" s="180">
        <v>14696</v>
      </c>
      <c r="E7" s="41">
        <v>-2476</v>
      </c>
      <c r="F7" s="42">
        <v>805</v>
      </c>
      <c r="G7" s="40">
        <v>403</v>
      </c>
      <c r="H7" s="40">
        <v>1208</v>
      </c>
      <c r="I7" s="40">
        <v>575</v>
      </c>
      <c r="J7" s="40">
        <v>358</v>
      </c>
      <c r="K7" s="40">
        <v>933</v>
      </c>
      <c r="L7" s="40">
        <v>657</v>
      </c>
      <c r="M7" s="40">
        <v>687</v>
      </c>
      <c r="N7" s="40">
        <v>794</v>
      </c>
      <c r="O7" s="40">
        <v>805</v>
      </c>
      <c r="P7" s="40">
        <v>1599</v>
      </c>
      <c r="Q7" s="258" t="s">
        <v>17</v>
      </c>
      <c r="R7" s="38" t="s">
        <v>248</v>
      </c>
      <c r="S7" s="40">
        <v>371</v>
      </c>
      <c r="T7" s="40">
        <v>260</v>
      </c>
      <c r="U7" s="40">
        <v>330</v>
      </c>
      <c r="V7" s="40">
        <v>367</v>
      </c>
      <c r="W7" s="40">
        <v>1498</v>
      </c>
      <c r="X7" s="40">
        <v>1026</v>
      </c>
      <c r="Y7" s="40">
        <v>308</v>
      </c>
      <c r="Z7" s="40">
        <v>540</v>
      </c>
      <c r="AA7" s="40">
        <v>402</v>
      </c>
      <c r="AB7" s="40">
        <v>296</v>
      </c>
      <c r="AC7" s="40">
        <v>327</v>
      </c>
      <c r="AD7" s="40">
        <v>365</v>
      </c>
      <c r="AE7" s="40">
        <v>309</v>
      </c>
      <c r="AF7" s="40">
        <v>247</v>
      </c>
      <c r="AG7" s="40">
        <v>490</v>
      </c>
    </row>
    <row r="8" spans="1:33" s="6" customFormat="1" ht="30" customHeight="1">
      <c r="A8" s="26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6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60"/>
      <c r="B9" s="151" t="s">
        <v>84</v>
      </c>
      <c r="C9" s="10">
        <v>12220</v>
      </c>
      <c r="D9" s="173">
        <v>14696</v>
      </c>
      <c r="E9" s="27">
        <v>-2476</v>
      </c>
      <c r="F9" s="9">
        <v>805</v>
      </c>
      <c r="G9" s="8">
        <v>403</v>
      </c>
      <c r="H9" s="8">
        <v>1208</v>
      </c>
      <c r="I9" s="8">
        <v>575</v>
      </c>
      <c r="J9" s="8">
        <v>358</v>
      </c>
      <c r="K9" s="8">
        <v>933</v>
      </c>
      <c r="L9" s="8">
        <v>657</v>
      </c>
      <c r="M9" s="8">
        <v>687</v>
      </c>
      <c r="N9" s="8">
        <v>794</v>
      </c>
      <c r="O9" s="8">
        <v>805</v>
      </c>
      <c r="P9" s="8">
        <v>1599</v>
      </c>
      <c r="Q9" s="260"/>
      <c r="R9" s="151" t="s">
        <v>84</v>
      </c>
      <c r="S9" s="8">
        <v>371</v>
      </c>
      <c r="T9" s="8">
        <v>260</v>
      </c>
      <c r="U9" s="8">
        <v>330</v>
      </c>
      <c r="V9" s="8">
        <v>367</v>
      </c>
      <c r="W9" s="8">
        <v>1498</v>
      </c>
      <c r="X9" s="8">
        <v>1026</v>
      </c>
      <c r="Y9" s="8">
        <v>308</v>
      </c>
      <c r="Z9" s="8">
        <v>540</v>
      </c>
      <c r="AA9" s="8">
        <v>402</v>
      </c>
      <c r="AB9" s="8">
        <v>296</v>
      </c>
      <c r="AC9" s="8">
        <v>327</v>
      </c>
      <c r="AD9" s="8">
        <v>365</v>
      </c>
      <c r="AE9" s="8">
        <v>309</v>
      </c>
      <c r="AF9" s="8">
        <v>247</v>
      </c>
      <c r="AG9" s="8">
        <v>490</v>
      </c>
    </row>
    <row r="10" spans="1:33" s="152" customFormat="1" ht="30" customHeight="1">
      <c r="A10" s="260"/>
      <c r="B10" s="151" t="s">
        <v>85</v>
      </c>
      <c r="C10" s="153">
        <v>8</v>
      </c>
      <c r="D10" s="173">
        <v>8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0"/>
      <c r="R10" s="151" t="s">
        <v>85</v>
      </c>
      <c r="S10" s="8">
        <v>3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0"/>
      <c r="B11" s="18" t="s">
        <v>86</v>
      </c>
      <c r="C11" s="10">
        <v>197</v>
      </c>
      <c r="D11" s="173">
        <v>257</v>
      </c>
      <c r="E11" s="11">
        <v>-60</v>
      </c>
      <c r="F11" s="9">
        <v>2</v>
      </c>
      <c r="G11" s="8">
        <v>3</v>
      </c>
      <c r="H11" s="8">
        <v>5</v>
      </c>
      <c r="I11" s="8">
        <v>30</v>
      </c>
      <c r="J11" s="8">
        <v>23</v>
      </c>
      <c r="K11" s="8">
        <v>53</v>
      </c>
      <c r="L11" s="8">
        <v>0</v>
      </c>
      <c r="M11" s="8">
        <v>0</v>
      </c>
      <c r="N11" s="8">
        <v>10</v>
      </c>
      <c r="O11" s="8">
        <v>18</v>
      </c>
      <c r="P11" s="8">
        <v>28</v>
      </c>
      <c r="Q11" s="26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12</v>
      </c>
      <c r="X11" s="8">
        <v>27</v>
      </c>
      <c r="Y11" s="8">
        <v>1</v>
      </c>
      <c r="Z11" s="8">
        <v>14</v>
      </c>
      <c r="AA11" s="8">
        <v>4</v>
      </c>
      <c r="AB11" s="8">
        <v>0</v>
      </c>
      <c r="AC11" s="8">
        <v>36</v>
      </c>
      <c r="AD11" s="8">
        <v>0</v>
      </c>
      <c r="AE11" s="8">
        <v>4</v>
      </c>
      <c r="AF11" s="8">
        <v>0</v>
      </c>
      <c r="AG11" s="8">
        <v>8</v>
      </c>
    </row>
    <row r="12" spans="1:33" s="6" customFormat="1" ht="30" customHeight="1">
      <c r="A12" s="260"/>
      <c r="B12" s="18" t="s">
        <v>87</v>
      </c>
      <c r="C12" s="10">
        <v>537</v>
      </c>
      <c r="D12" s="173">
        <v>581</v>
      </c>
      <c r="E12" s="11">
        <v>-44</v>
      </c>
      <c r="F12" s="9">
        <v>10</v>
      </c>
      <c r="G12" s="8">
        <v>7</v>
      </c>
      <c r="H12" s="8">
        <v>17</v>
      </c>
      <c r="I12" s="8">
        <v>13</v>
      </c>
      <c r="J12" s="8">
        <v>17</v>
      </c>
      <c r="K12" s="8">
        <v>30</v>
      </c>
      <c r="L12" s="8">
        <v>25</v>
      </c>
      <c r="M12" s="8">
        <v>61</v>
      </c>
      <c r="N12" s="8">
        <v>9</v>
      </c>
      <c r="O12" s="8">
        <v>16</v>
      </c>
      <c r="P12" s="8">
        <v>25</v>
      </c>
      <c r="Q12" s="260"/>
      <c r="R12" s="18" t="s">
        <v>87</v>
      </c>
      <c r="S12" s="8">
        <v>17</v>
      </c>
      <c r="T12" s="8">
        <v>5</v>
      </c>
      <c r="U12" s="8">
        <v>10</v>
      </c>
      <c r="V12" s="8">
        <v>13</v>
      </c>
      <c r="W12" s="8">
        <v>62</v>
      </c>
      <c r="X12" s="8">
        <v>51</v>
      </c>
      <c r="Y12" s="8">
        <v>14</v>
      </c>
      <c r="Z12" s="8">
        <v>21</v>
      </c>
      <c r="AA12" s="8">
        <v>36</v>
      </c>
      <c r="AB12" s="8">
        <v>22</v>
      </c>
      <c r="AC12" s="8">
        <v>31</v>
      </c>
      <c r="AD12" s="8">
        <v>12</v>
      </c>
      <c r="AE12" s="8">
        <v>18</v>
      </c>
      <c r="AF12" s="8">
        <v>6</v>
      </c>
      <c r="AG12" s="8">
        <v>61</v>
      </c>
    </row>
    <row r="13" spans="1:33" s="6" customFormat="1" ht="30" customHeight="1">
      <c r="A13" s="260"/>
      <c r="B13" s="18" t="s">
        <v>88</v>
      </c>
      <c r="C13" s="10">
        <v>1</v>
      </c>
      <c r="D13" s="173">
        <v>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6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0"/>
      <c r="B14" s="18" t="s">
        <v>89</v>
      </c>
      <c r="C14" s="10">
        <v>198</v>
      </c>
      <c r="D14" s="173">
        <v>198</v>
      </c>
      <c r="E14" s="11">
        <v>0</v>
      </c>
      <c r="F14" s="9">
        <v>0</v>
      </c>
      <c r="G14" s="8">
        <v>1</v>
      </c>
      <c r="H14" s="8">
        <v>1</v>
      </c>
      <c r="I14" s="8">
        <v>11</v>
      </c>
      <c r="J14" s="8">
        <v>25</v>
      </c>
      <c r="K14" s="8">
        <v>36</v>
      </c>
      <c r="L14" s="8">
        <v>14</v>
      </c>
      <c r="M14" s="8">
        <v>13</v>
      </c>
      <c r="N14" s="8">
        <v>24</v>
      </c>
      <c r="O14" s="8">
        <v>16</v>
      </c>
      <c r="P14" s="8">
        <v>40</v>
      </c>
      <c r="Q14" s="260"/>
      <c r="R14" s="18" t="s">
        <v>89</v>
      </c>
      <c r="S14" s="8">
        <v>0</v>
      </c>
      <c r="T14" s="8">
        <v>2</v>
      </c>
      <c r="U14" s="8">
        <v>0</v>
      </c>
      <c r="V14" s="8">
        <v>0</v>
      </c>
      <c r="W14" s="8">
        <v>50</v>
      </c>
      <c r="X14" s="8">
        <v>33</v>
      </c>
      <c r="Y14" s="8">
        <v>2</v>
      </c>
      <c r="Z14" s="8">
        <v>3</v>
      </c>
      <c r="AA14" s="8">
        <v>1</v>
      </c>
      <c r="AB14" s="8">
        <v>0</v>
      </c>
      <c r="AC14" s="8">
        <v>1</v>
      </c>
      <c r="AD14" s="8">
        <v>1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59"/>
      <c r="B15" s="18" t="s">
        <v>90</v>
      </c>
      <c r="C15" s="10">
        <v>500</v>
      </c>
      <c r="D15" s="173">
        <v>257</v>
      </c>
      <c r="E15" s="11">
        <v>243</v>
      </c>
      <c r="F15" s="9">
        <v>0</v>
      </c>
      <c r="G15" s="8">
        <v>21</v>
      </c>
      <c r="H15" s="8">
        <v>21</v>
      </c>
      <c r="I15" s="8">
        <v>0</v>
      </c>
      <c r="J15" s="8">
        <v>0</v>
      </c>
      <c r="K15" s="8">
        <v>0</v>
      </c>
      <c r="L15" s="8">
        <v>12</v>
      </c>
      <c r="M15" s="8">
        <v>27</v>
      </c>
      <c r="N15" s="8">
        <v>0</v>
      </c>
      <c r="O15" s="8">
        <v>20</v>
      </c>
      <c r="P15" s="8">
        <v>20</v>
      </c>
      <c r="Q15" s="259"/>
      <c r="R15" s="18" t="s">
        <v>90</v>
      </c>
      <c r="S15" s="8">
        <v>0</v>
      </c>
      <c r="T15" s="8">
        <v>2</v>
      </c>
      <c r="U15" s="8">
        <v>7</v>
      </c>
      <c r="V15" s="8">
        <v>85</v>
      </c>
      <c r="W15" s="8">
        <v>49</v>
      </c>
      <c r="X15" s="8">
        <v>219</v>
      </c>
      <c r="Y15" s="8">
        <v>1</v>
      </c>
      <c r="Z15" s="8">
        <v>7</v>
      </c>
      <c r="AA15" s="8">
        <v>4</v>
      </c>
      <c r="AB15" s="8">
        <v>9</v>
      </c>
      <c r="AC15" s="8">
        <v>5</v>
      </c>
      <c r="AD15" s="8">
        <v>4</v>
      </c>
      <c r="AE15" s="8">
        <v>10</v>
      </c>
      <c r="AF15" s="8">
        <v>16</v>
      </c>
      <c r="AG15" s="8">
        <v>2</v>
      </c>
    </row>
    <row r="16" spans="1:33" s="15" customFormat="1" ht="30" customHeight="1">
      <c r="A16" s="4" t="s">
        <v>19</v>
      </c>
      <c r="B16" s="38" t="s">
        <v>250</v>
      </c>
      <c r="C16" s="39">
        <v>15151</v>
      </c>
      <c r="D16" s="180">
        <v>17805</v>
      </c>
      <c r="E16" s="41">
        <v>-2654</v>
      </c>
      <c r="F16" s="42">
        <v>917</v>
      </c>
      <c r="G16" s="40">
        <v>448</v>
      </c>
      <c r="H16" s="40">
        <v>1365</v>
      </c>
      <c r="I16" s="40">
        <v>640</v>
      </c>
      <c r="J16" s="40">
        <v>396</v>
      </c>
      <c r="K16" s="40">
        <v>1036</v>
      </c>
      <c r="L16" s="40">
        <v>884</v>
      </c>
      <c r="M16" s="40">
        <v>758</v>
      </c>
      <c r="N16" s="40">
        <v>1186</v>
      </c>
      <c r="O16" s="40">
        <v>1115</v>
      </c>
      <c r="P16" s="40">
        <v>2301</v>
      </c>
      <c r="Q16" s="4" t="s">
        <v>19</v>
      </c>
      <c r="R16" s="38" t="s">
        <v>250</v>
      </c>
      <c r="S16" s="40">
        <v>484</v>
      </c>
      <c r="T16" s="40">
        <v>410</v>
      </c>
      <c r="U16" s="40">
        <v>426</v>
      </c>
      <c r="V16" s="40">
        <v>452</v>
      </c>
      <c r="W16" s="40">
        <v>1637</v>
      </c>
      <c r="X16" s="40">
        <v>1107</v>
      </c>
      <c r="Y16" s="40">
        <v>338</v>
      </c>
      <c r="Z16" s="40">
        <v>616</v>
      </c>
      <c r="AA16" s="40">
        <v>612</v>
      </c>
      <c r="AB16" s="40">
        <v>433</v>
      </c>
      <c r="AC16" s="40">
        <v>398</v>
      </c>
      <c r="AD16" s="40">
        <v>545</v>
      </c>
      <c r="AE16" s="40">
        <v>381</v>
      </c>
      <c r="AF16" s="40">
        <v>346</v>
      </c>
      <c r="AG16" s="40">
        <v>622</v>
      </c>
    </row>
    <row r="17" spans="1:33" s="6" customFormat="1" ht="30" customHeight="1">
      <c r="A17" s="4" t="s">
        <v>103</v>
      </c>
      <c r="B17" s="18" t="s">
        <v>254</v>
      </c>
      <c r="C17" s="10">
        <v>5807</v>
      </c>
      <c r="D17" s="173">
        <v>7134</v>
      </c>
      <c r="E17" s="11">
        <v>-1327</v>
      </c>
      <c r="F17" s="9">
        <v>349</v>
      </c>
      <c r="G17" s="8">
        <v>132</v>
      </c>
      <c r="H17" s="8">
        <v>481</v>
      </c>
      <c r="I17" s="8">
        <v>287</v>
      </c>
      <c r="J17" s="8">
        <v>203</v>
      </c>
      <c r="K17" s="8">
        <v>490</v>
      </c>
      <c r="L17" s="8">
        <v>363</v>
      </c>
      <c r="M17" s="8">
        <v>310</v>
      </c>
      <c r="N17" s="8">
        <v>433</v>
      </c>
      <c r="O17" s="8">
        <v>468</v>
      </c>
      <c r="P17" s="8">
        <v>901</v>
      </c>
      <c r="Q17" s="4" t="s">
        <v>103</v>
      </c>
      <c r="R17" s="18" t="s">
        <v>254</v>
      </c>
      <c r="S17" s="8">
        <v>197</v>
      </c>
      <c r="T17" s="8">
        <v>153</v>
      </c>
      <c r="U17" s="8">
        <v>157</v>
      </c>
      <c r="V17" s="8">
        <v>119</v>
      </c>
      <c r="W17" s="8">
        <v>656</v>
      </c>
      <c r="X17" s="8">
        <v>252</v>
      </c>
      <c r="Y17" s="8">
        <v>156</v>
      </c>
      <c r="Z17" s="8">
        <v>199</v>
      </c>
      <c r="AA17" s="8">
        <v>240</v>
      </c>
      <c r="AB17" s="8">
        <v>152</v>
      </c>
      <c r="AC17" s="8">
        <v>188</v>
      </c>
      <c r="AD17" s="8">
        <v>199</v>
      </c>
      <c r="AE17" s="8">
        <v>173</v>
      </c>
      <c r="AF17" s="8">
        <v>141</v>
      </c>
      <c r="AG17" s="8">
        <v>280</v>
      </c>
    </row>
    <row r="18" spans="1:33" s="6" customFormat="1" ht="30" customHeight="1">
      <c r="A18" s="4"/>
      <c r="B18" s="18" t="s">
        <v>114</v>
      </c>
      <c r="C18" s="10">
        <v>4645</v>
      </c>
      <c r="D18" s="173">
        <v>5388</v>
      </c>
      <c r="E18" s="11">
        <v>-743</v>
      </c>
      <c r="F18" s="9">
        <v>323</v>
      </c>
      <c r="G18" s="8">
        <v>108</v>
      </c>
      <c r="H18" s="8">
        <v>431</v>
      </c>
      <c r="I18" s="8">
        <v>191</v>
      </c>
      <c r="J18" s="8">
        <v>129</v>
      </c>
      <c r="K18" s="8">
        <v>320</v>
      </c>
      <c r="L18" s="8">
        <v>341</v>
      </c>
      <c r="M18" s="8">
        <v>256</v>
      </c>
      <c r="N18" s="8">
        <v>358</v>
      </c>
      <c r="O18" s="8">
        <v>337</v>
      </c>
      <c r="P18" s="8">
        <v>695</v>
      </c>
      <c r="Q18" s="4"/>
      <c r="R18" s="18" t="s">
        <v>114</v>
      </c>
      <c r="S18" s="8">
        <v>160</v>
      </c>
      <c r="T18" s="8">
        <v>142</v>
      </c>
      <c r="U18" s="8">
        <v>129</v>
      </c>
      <c r="V18" s="8">
        <v>105</v>
      </c>
      <c r="W18" s="8">
        <v>537</v>
      </c>
      <c r="X18" s="8">
        <v>195</v>
      </c>
      <c r="Y18" s="8">
        <v>122</v>
      </c>
      <c r="Z18" s="8">
        <v>167</v>
      </c>
      <c r="AA18" s="8">
        <v>186</v>
      </c>
      <c r="AB18" s="8">
        <v>103</v>
      </c>
      <c r="AC18" s="8">
        <v>124</v>
      </c>
      <c r="AD18" s="8">
        <v>169</v>
      </c>
      <c r="AE18" s="8">
        <v>128</v>
      </c>
      <c r="AF18" s="8">
        <v>109</v>
      </c>
      <c r="AG18" s="8">
        <v>226</v>
      </c>
    </row>
    <row r="19" spans="1:33" s="6" customFormat="1" ht="30" customHeight="1">
      <c r="A19" s="4"/>
      <c r="B19" s="18" t="s">
        <v>115</v>
      </c>
      <c r="C19" s="10">
        <v>1162</v>
      </c>
      <c r="D19" s="173">
        <v>1746</v>
      </c>
      <c r="E19" s="11">
        <v>-584</v>
      </c>
      <c r="F19" s="9">
        <v>26</v>
      </c>
      <c r="G19" s="8">
        <v>24</v>
      </c>
      <c r="H19" s="8">
        <v>50</v>
      </c>
      <c r="I19" s="8">
        <v>96</v>
      </c>
      <c r="J19" s="8">
        <v>74</v>
      </c>
      <c r="K19" s="8">
        <v>170</v>
      </c>
      <c r="L19" s="8">
        <v>22</v>
      </c>
      <c r="M19" s="8">
        <v>54</v>
      </c>
      <c r="N19" s="8">
        <v>75</v>
      </c>
      <c r="O19" s="8">
        <v>131</v>
      </c>
      <c r="P19" s="8">
        <v>206</v>
      </c>
      <c r="Q19" s="4"/>
      <c r="R19" s="18" t="s">
        <v>115</v>
      </c>
      <c r="S19" s="8">
        <v>37</v>
      </c>
      <c r="T19" s="8">
        <v>11</v>
      </c>
      <c r="U19" s="8">
        <v>28</v>
      </c>
      <c r="V19" s="8">
        <v>14</v>
      </c>
      <c r="W19" s="8">
        <v>119</v>
      </c>
      <c r="X19" s="8">
        <v>57</v>
      </c>
      <c r="Y19" s="8">
        <v>34</v>
      </c>
      <c r="Z19" s="8">
        <v>32</v>
      </c>
      <c r="AA19" s="8">
        <v>54</v>
      </c>
      <c r="AB19" s="8">
        <v>49</v>
      </c>
      <c r="AC19" s="8">
        <v>64</v>
      </c>
      <c r="AD19" s="8">
        <v>30</v>
      </c>
      <c r="AE19" s="8">
        <v>45</v>
      </c>
      <c r="AF19" s="8">
        <v>32</v>
      </c>
      <c r="AG19" s="8">
        <v>54</v>
      </c>
    </row>
    <row r="20" spans="1:33" s="6" customFormat="1" ht="30" customHeight="1">
      <c r="A20" s="4" t="s">
        <v>104</v>
      </c>
      <c r="B20" s="18" t="s">
        <v>102</v>
      </c>
      <c r="C20" s="10">
        <v>2993</v>
      </c>
      <c r="D20" s="173">
        <v>3633</v>
      </c>
      <c r="E20" s="11">
        <v>-640</v>
      </c>
      <c r="F20" s="9">
        <v>43</v>
      </c>
      <c r="G20" s="8">
        <v>61</v>
      </c>
      <c r="H20" s="8">
        <v>104</v>
      </c>
      <c r="I20" s="8">
        <v>35</v>
      </c>
      <c r="J20" s="8">
        <v>48</v>
      </c>
      <c r="K20" s="8">
        <v>83</v>
      </c>
      <c r="L20" s="8">
        <v>218</v>
      </c>
      <c r="M20" s="8">
        <v>113</v>
      </c>
      <c r="N20" s="8">
        <v>191</v>
      </c>
      <c r="O20" s="8">
        <v>233</v>
      </c>
      <c r="P20" s="8">
        <v>424</v>
      </c>
      <c r="Q20" s="4" t="s">
        <v>104</v>
      </c>
      <c r="R20" s="18" t="s">
        <v>102</v>
      </c>
      <c r="S20" s="8">
        <v>92</v>
      </c>
      <c r="T20" s="8">
        <v>85</v>
      </c>
      <c r="U20" s="8">
        <v>82</v>
      </c>
      <c r="V20" s="8">
        <v>149</v>
      </c>
      <c r="W20" s="8">
        <v>255</v>
      </c>
      <c r="X20" s="8">
        <v>414</v>
      </c>
      <c r="Y20" s="8">
        <v>73</v>
      </c>
      <c r="Z20" s="8">
        <v>124</v>
      </c>
      <c r="AA20" s="8">
        <v>193</v>
      </c>
      <c r="AB20" s="8">
        <v>145</v>
      </c>
      <c r="AC20" s="8">
        <v>101</v>
      </c>
      <c r="AD20" s="8">
        <v>103</v>
      </c>
      <c r="AE20" s="8">
        <v>63</v>
      </c>
      <c r="AF20" s="8">
        <v>88</v>
      </c>
      <c r="AG20" s="8">
        <v>84</v>
      </c>
    </row>
    <row r="21" spans="1:33" s="6" customFormat="1" ht="56.25">
      <c r="A21" s="4" t="s">
        <v>105</v>
      </c>
      <c r="B21" s="18" t="s">
        <v>436</v>
      </c>
      <c r="C21" s="10">
        <v>640</v>
      </c>
      <c r="D21" s="173">
        <v>723</v>
      </c>
      <c r="E21" s="11">
        <v>-83</v>
      </c>
      <c r="F21" s="9">
        <v>30</v>
      </c>
      <c r="G21" s="8">
        <v>20</v>
      </c>
      <c r="H21" s="8">
        <v>50</v>
      </c>
      <c r="I21" s="8">
        <v>48</v>
      </c>
      <c r="J21" s="8">
        <v>6</v>
      </c>
      <c r="K21" s="8">
        <v>54</v>
      </c>
      <c r="L21" s="8">
        <v>6</v>
      </c>
      <c r="M21" s="8">
        <v>25</v>
      </c>
      <c r="N21" s="8">
        <v>178</v>
      </c>
      <c r="O21" s="8">
        <v>60</v>
      </c>
      <c r="P21" s="8">
        <v>238</v>
      </c>
      <c r="Q21" s="4" t="s">
        <v>105</v>
      </c>
      <c r="R21" s="18" t="s">
        <v>436</v>
      </c>
      <c r="S21" s="8">
        <v>19</v>
      </c>
      <c r="T21" s="8">
        <v>18</v>
      </c>
      <c r="U21" s="8">
        <v>17</v>
      </c>
      <c r="V21" s="8">
        <v>25</v>
      </c>
      <c r="W21" s="8">
        <v>5</v>
      </c>
      <c r="X21" s="8">
        <v>94</v>
      </c>
      <c r="Y21" s="8">
        <v>2</v>
      </c>
      <c r="Z21" s="8">
        <v>5</v>
      </c>
      <c r="AA21" s="8">
        <v>19</v>
      </c>
      <c r="AB21" s="8">
        <v>11</v>
      </c>
      <c r="AC21" s="8">
        <v>1</v>
      </c>
      <c r="AD21" s="8">
        <v>8</v>
      </c>
      <c r="AE21" s="8">
        <v>3</v>
      </c>
      <c r="AF21" s="8">
        <v>4</v>
      </c>
      <c r="AG21" s="8">
        <v>36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2586</v>
      </c>
      <c r="D23" s="173">
        <v>3076</v>
      </c>
      <c r="E23" s="11">
        <v>-490</v>
      </c>
      <c r="F23" s="9">
        <v>282</v>
      </c>
      <c r="G23" s="8">
        <v>145</v>
      </c>
      <c r="H23" s="8">
        <v>427</v>
      </c>
      <c r="I23" s="8">
        <v>104</v>
      </c>
      <c r="J23" s="8">
        <v>38</v>
      </c>
      <c r="K23" s="8">
        <v>142</v>
      </c>
      <c r="L23" s="8">
        <v>151</v>
      </c>
      <c r="M23" s="8">
        <v>121</v>
      </c>
      <c r="N23" s="8">
        <v>163</v>
      </c>
      <c r="O23" s="8">
        <v>138</v>
      </c>
      <c r="P23" s="8">
        <v>301</v>
      </c>
      <c r="Q23" s="4" t="s">
        <v>107</v>
      </c>
      <c r="R23" s="18" t="s">
        <v>93</v>
      </c>
      <c r="S23" s="8">
        <v>83</v>
      </c>
      <c r="T23" s="8">
        <v>65</v>
      </c>
      <c r="U23" s="8">
        <v>73</v>
      </c>
      <c r="V23" s="8">
        <v>76</v>
      </c>
      <c r="W23" s="8">
        <v>403</v>
      </c>
      <c r="X23" s="8">
        <v>158</v>
      </c>
      <c r="Y23" s="8">
        <v>39</v>
      </c>
      <c r="Z23" s="8">
        <v>94</v>
      </c>
      <c r="AA23" s="8">
        <v>57</v>
      </c>
      <c r="AB23" s="8">
        <v>45</v>
      </c>
      <c r="AC23" s="8">
        <v>41</v>
      </c>
      <c r="AD23" s="8">
        <v>93</v>
      </c>
      <c r="AE23" s="8">
        <v>46</v>
      </c>
      <c r="AF23" s="8">
        <v>45</v>
      </c>
      <c r="AG23" s="8">
        <v>126</v>
      </c>
    </row>
    <row r="24" spans="1:33" s="6" customFormat="1" ht="30" customHeight="1">
      <c r="A24" s="4" t="s">
        <v>108</v>
      </c>
      <c r="B24" s="18" t="s">
        <v>94</v>
      </c>
      <c r="C24" s="10">
        <v>1419</v>
      </c>
      <c r="D24" s="173">
        <v>1652</v>
      </c>
      <c r="E24" s="11">
        <v>-233</v>
      </c>
      <c r="F24" s="9">
        <v>77</v>
      </c>
      <c r="G24" s="8">
        <v>48</v>
      </c>
      <c r="H24" s="8">
        <v>125</v>
      </c>
      <c r="I24" s="8">
        <v>57</v>
      </c>
      <c r="J24" s="8">
        <v>54</v>
      </c>
      <c r="K24" s="8">
        <v>111</v>
      </c>
      <c r="L24" s="8">
        <v>37</v>
      </c>
      <c r="M24" s="8">
        <v>106</v>
      </c>
      <c r="N24" s="8">
        <v>72</v>
      </c>
      <c r="O24" s="8">
        <v>88</v>
      </c>
      <c r="P24" s="173">
        <v>160</v>
      </c>
      <c r="Q24" s="4" t="s">
        <v>108</v>
      </c>
      <c r="R24" s="18" t="s">
        <v>94</v>
      </c>
      <c r="S24" s="8">
        <v>34</v>
      </c>
      <c r="T24" s="8">
        <v>45</v>
      </c>
      <c r="U24" s="8">
        <v>50</v>
      </c>
      <c r="V24" s="8">
        <v>50</v>
      </c>
      <c r="W24" s="8">
        <v>172</v>
      </c>
      <c r="X24" s="8">
        <v>87</v>
      </c>
      <c r="Y24" s="8">
        <v>33</v>
      </c>
      <c r="Z24" s="8">
        <v>54</v>
      </c>
      <c r="AA24" s="8">
        <v>43</v>
      </c>
      <c r="AB24" s="8">
        <v>46</v>
      </c>
      <c r="AC24" s="8">
        <v>33</v>
      </c>
      <c r="AD24" s="8">
        <v>77</v>
      </c>
      <c r="AE24" s="8">
        <v>54</v>
      </c>
      <c r="AF24" s="8">
        <v>48</v>
      </c>
      <c r="AG24" s="8">
        <v>54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173">
        <v>2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417</v>
      </c>
      <c r="D26" s="173">
        <v>272</v>
      </c>
      <c r="E26" s="11">
        <v>145</v>
      </c>
      <c r="F26" s="9">
        <v>48</v>
      </c>
      <c r="G26" s="8">
        <v>7</v>
      </c>
      <c r="H26" s="8">
        <v>55</v>
      </c>
      <c r="I26" s="8">
        <v>31</v>
      </c>
      <c r="J26" s="8">
        <v>7</v>
      </c>
      <c r="K26" s="8">
        <v>38</v>
      </c>
      <c r="L26" s="8">
        <v>36</v>
      </c>
      <c r="M26" s="8">
        <v>19</v>
      </c>
      <c r="N26" s="8">
        <v>56</v>
      </c>
      <c r="O26" s="8">
        <v>32</v>
      </c>
      <c r="P26" s="8">
        <v>88</v>
      </c>
      <c r="Q26" s="4" t="s">
        <v>110</v>
      </c>
      <c r="R26" s="18" t="s">
        <v>96</v>
      </c>
      <c r="S26" s="8">
        <v>16</v>
      </c>
      <c r="T26" s="8">
        <v>7</v>
      </c>
      <c r="U26" s="8">
        <v>11</v>
      </c>
      <c r="V26" s="8">
        <v>5</v>
      </c>
      <c r="W26" s="8">
        <v>35</v>
      </c>
      <c r="X26" s="8">
        <v>19</v>
      </c>
      <c r="Y26" s="8">
        <v>10</v>
      </c>
      <c r="Z26" s="8">
        <v>15</v>
      </c>
      <c r="AA26" s="8">
        <v>7</v>
      </c>
      <c r="AB26" s="8">
        <v>9</v>
      </c>
      <c r="AC26" s="8">
        <v>8</v>
      </c>
      <c r="AD26" s="8">
        <v>10</v>
      </c>
      <c r="AE26" s="8">
        <v>9</v>
      </c>
      <c r="AF26" s="8">
        <v>9</v>
      </c>
      <c r="AG26" s="8">
        <v>11</v>
      </c>
    </row>
    <row r="27" spans="1:33" s="6" customFormat="1" ht="30" customHeight="1">
      <c r="A27" s="4" t="s">
        <v>111</v>
      </c>
      <c r="B27" s="18" t="s">
        <v>97</v>
      </c>
      <c r="C27" s="10">
        <v>66</v>
      </c>
      <c r="D27" s="173">
        <v>112</v>
      </c>
      <c r="E27" s="11">
        <v>-46</v>
      </c>
      <c r="F27" s="9">
        <v>11</v>
      </c>
      <c r="G27" s="8">
        <v>1</v>
      </c>
      <c r="H27" s="8">
        <v>12</v>
      </c>
      <c r="I27" s="8">
        <v>3</v>
      </c>
      <c r="J27" s="8">
        <v>1</v>
      </c>
      <c r="K27" s="8">
        <v>4</v>
      </c>
      <c r="L27" s="8">
        <v>2</v>
      </c>
      <c r="M27" s="8">
        <v>2</v>
      </c>
      <c r="N27" s="8">
        <v>1</v>
      </c>
      <c r="O27" s="8">
        <v>3</v>
      </c>
      <c r="P27" s="8">
        <v>4</v>
      </c>
      <c r="Q27" s="4" t="s">
        <v>111</v>
      </c>
      <c r="R27" s="18" t="s">
        <v>97</v>
      </c>
      <c r="S27" s="8">
        <v>2</v>
      </c>
      <c r="T27" s="8">
        <v>0</v>
      </c>
      <c r="U27" s="8">
        <v>2</v>
      </c>
      <c r="V27" s="8">
        <v>1</v>
      </c>
      <c r="W27" s="8">
        <v>11</v>
      </c>
      <c r="X27" s="8">
        <v>3</v>
      </c>
      <c r="Y27" s="8">
        <v>1</v>
      </c>
      <c r="Z27" s="8">
        <v>3</v>
      </c>
      <c r="AA27" s="8">
        <v>8</v>
      </c>
      <c r="AB27" s="8">
        <v>3</v>
      </c>
      <c r="AC27" s="8">
        <v>0</v>
      </c>
      <c r="AD27" s="8">
        <v>3</v>
      </c>
      <c r="AE27" s="8">
        <v>3</v>
      </c>
      <c r="AF27" s="8">
        <v>0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3</v>
      </c>
      <c r="D28" s="173">
        <v>4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1219</v>
      </c>
      <c r="D29" s="173">
        <v>1196</v>
      </c>
      <c r="E29" s="11">
        <v>23</v>
      </c>
      <c r="F29" s="9">
        <v>77</v>
      </c>
      <c r="G29" s="8">
        <v>34</v>
      </c>
      <c r="H29" s="8">
        <v>111</v>
      </c>
      <c r="I29" s="8">
        <v>75</v>
      </c>
      <c r="J29" s="8">
        <v>39</v>
      </c>
      <c r="K29" s="8">
        <v>114</v>
      </c>
      <c r="L29" s="8">
        <v>71</v>
      </c>
      <c r="M29" s="8">
        <v>62</v>
      </c>
      <c r="N29" s="8">
        <v>91</v>
      </c>
      <c r="O29" s="8">
        <v>92</v>
      </c>
      <c r="P29" s="8">
        <v>183</v>
      </c>
      <c r="Q29" s="5" t="s">
        <v>126</v>
      </c>
      <c r="R29" s="18" t="s">
        <v>99</v>
      </c>
      <c r="S29" s="8">
        <v>41</v>
      </c>
      <c r="T29" s="8">
        <v>37</v>
      </c>
      <c r="U29" s="8">
        <v>34</v>
      </c>
      <c r="V29" s="8">
        <v>27</v>
      </c>
      <c r="W29" s="8">
        <v>99</v>
      </c>
      <c r="X29" s="8">
        <v>80</v>
      </c>
      <c r="Y29" s="8">
        <v>24</v>
      </c>
      <c r="Z29" s="8">
        <v>121</v>
      </c>
      <c r="AA29" s="8">
        <v>45</v>
      </c>
      <c r="AB29" s="8">
        <v>22</v>
      </c>
      <c r="AC29" s="8">
        <v>26</v>
      </c>
      <c r="AD29" s="8">
        <v>52</v>
      </c>
      <c r="AE29" s="8">
        <v>30</v>
      </c>
      <c r="AF29" s="8">
        <v>11</v>
      </c>
      <c r="AG29" s="8">
        <v>29</v>
      </c>
    </row>
    <row r="30" spans="1:33" s="45" customFormat="1" ht="30" customHeight="1">
      <c r="A30" s="273" t="s">
        <v>22</v>
      </c>
      <c r="B30" s="38" t="s">
        <v>100</v>
      </c>
      <c r="C30" s="39">
        <v>46140</v>
      </c>
      <c r="D30" s="180">
        <v>55341</v>
      </c>
      <c r="E30" s="41">
        <v>-9201</v>
      </c>
      <c r="F30" s="42">
        <v>3155</v>
      </c>
      <c r="G30" s="40">
        <v>1288</v>
      </c>
      <c r="H30" s="40">
        <v>4443</v>
      </c>
      <c r="I30" s="40">
        <v>2023</v>
      </c>
      <c r="J30" s="40">
        <v>1250</v>
      </c>
      <c r="K30" s="40">
        <v>3273</v>
      </c>
      <c r="L30" s="40">
        <v>2406</v>
      </c>
      <c r="M30" s="40">
        <v>2319</v>
      </c>
      <c r="N30" s="40">
        <v>4049</v>
      </c>
      <c r="O30" s="40">
        <v>4176</v>
      </c>
      <c r="P30" s="40">
        <v>8225</v>
      </c>
      <c r="Q30" s="258" t="s">
        <v>22</v>
      </c>
      <c r="R30" s="43" t="s">
        <v>100</v>
      </c>
      <c r="S30" s="40">
        <v>1517</v>
      </c>
      <c r="T30" s="40">
        <v>1255</v>
      </c>
      <c r="U30" s="40">
        <v>1426</v>
      </c>
      <c r="V30" s="40">
        <v>1141</v>
      </c>
      <c r="W30" s="40">
        <v>5101</v>
      </c>
      <c r="X30" s="40">
        <v>2473</v>
      </c>
      <c r="Y30" s="40">
        <v>1077</v>
      </c>
      <c r="Z30" s="40">
        <v>2004</v>
      </c>
      <c r="AA30" s="40">
        <v>1727</v>
      </c>
      <c r="AB30" s="40">
        <v>1090</v>
      </c>
      <c r="AC30" s="40">
        <v>1073</v>
      </c>
      <c r="AD30" s="40">
        <v>1473</v>
      </c>
      <c r="AE30" s="40">
        <v>1325</v>
      </c>
      <c r="AF30" s="40">
        <v>1101</v>
      </c>
      <c r="AG30" s="40">
        <v>1691</v>
      </c>
    </row>
    <row r="31" spans="1:33" s="55" customFormat="1" ht="30" customHeight="1" thickBot="1">
      <c r="A31" s="274"/>
      <c r="B31" s="18" t="s">
        <v>113</v>
      </c>
      <c r="C31" s="12">
        <v>4394</v>
      </c>
      <c r="D31" s="182">
        <v>4971</v>
      </c>
      <c r="E31" s="14">
        <v>-577</v>
      </c>
      <c r="F31" s="9">
        <v>335</v>
      </c>
      <c r="G31" s="8">
        <v>149</v>
      </c>
      <c r="H31" s="8">
        <v>484</v>
      </c>
      <c r="I31" s="8">
        <v>126</v>
      </c>
      <c r="J31" s="8">
        <v>87</v>
      </c>
      <c r="K31" s="8">
        <v>213</v>
      </c>
      <c r="L31" s="8">
        <v>254</v>
      </c>
      <c r="M31" s="8">
        <v>274</v>
      </c>
      <c r="N31" s="8">
        <v>260</v>
      </c>
      <c r="O31" s="8">
        <v>409</v>
      </c>
      <c r="P31" s="8">
        <v>669</v>
      </c>
      <c r="Q31" s="259"/>
      <c r="R31" s="53" t="s">
        <v>113</v>
      </c>
      <c r="S31" s="8">
        <v>126</v>
      </c>
      <c r="T31" s="8">
        <v>109</v>
      </c>
      <c r="U31" s="8">
        <v>143</v>
      </c>
      <c r="V31" s="8">
        <v>136</v>
      </c>
      <c r="W31" s="8">
        <v>476</v>
      </c>
      <c r="X31" s="8">
        <v>203</v>
      </c>
      <c r="Y31" s="8">
        <v>122</v>
      </c>
      <c r="Z31" s="8">
        <v>171</v>
      </c>
      <c r="AA31" s="8">
        <v>236</v>
      </c>
      <c r="AB31" s="8">
        <v>90</v>
      </c>
      <c r="AC31" s="8">
        <v>103</v>
      </c>
      <c r="AD31" s="8">
        <v>146</v>
      </c>
      <c r="AE31" s="8">
        <v>145</v>
      </c>
      <c r="AF31" s="8">
        <v>142</v>
      </c>
      <c r="AG31" s="8">
        <v>152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J8" sqref="J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578</v>
      </c>
      <c r="B1" s="265"/>
      <c r="C1" s="265"/>
      <c r="D1" s="265"/>
      <c r="E1" s="265"/>
      <c r="F1" s="265"/>
      <c r="G1" s="265"/>
      <c r="H1" s="265"/>
      <c r="I1" s="36" t="s">
        <v>506</v>
      </c>
      <c r="J1" s="36"/>
      <c r="K1" s="36"/>
      <c r="L1" s="36"/>
      <c r="M1" s="36"/>
      <c r="N1" s="36"/>
      <c r="O1" s="36"/>
      <c r="P1" s="36"/>
      <c r="Q1" s="265" t="str">
        <f>A1</f>
        <v>TABELA 33. PODJĘCIA PRACY I AKTYWIZACJA DŁUGOTRWALE BEZROBOTNYCH W OKRESIE STYCZEŃ - KWIECIEŃ</v>
      </c>
      <c r="R1" s="265"/>
      <c r="S1" s="265"/>
      <c r="T1" s="265"/>
      <c r="U1" s="265"/>
      <c r="V1" s="265"/>
      <c r="W1" s="265"/>
      <c r="X1" s="265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'8-BILANS OGÓŁEM NARASTAJĄCO'!C4:C5</f>
        <v>I - IV 2018</v>
      </c>
      <c r="D4" s="275" t="str">
        <f>'8-BILANS OGÓŁEM NARASTAJĄCO'!D4:D5</f>
        <v>I - IV 2017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5807</v>
      </c>
      <c r="D6" s="208">
        <v>7134</v>
      </c>
      <c r="E6" s="110">
        <v>-1327</v>
      </c>
      <c r="F6" s="42">
        <v>349</v>
      </c>
      <c r="G6" s="40">
        <v>132</v>
      </c>
      <c r="H6" s="40">
        <v>481</v>
      </c>
      <c r="I6" s="40">
        <v>287</v>
      </c>
      <c r="J6" s="40">
        <v>203</v>
      </c>
      <c r="K6" s="40">
        <v>490</v>
      </c>
      <c r="L6" s="40">
        <v>363</v>
      </c>
      <c r="M6" s="40">
        <v>310</v>
      </c>
      <c r="N6" s="40">
        <v>433</v>
      </c>
      <c r="O6" s="40">
        <v>468</v>
      </c>
      <c r="P6" s="40">
        <v>901</v>
      </c>
      <c r="Q6" s="3" t="s">
        <v>12</v>
      </c>
      <c r="R6" s="38" t="s">
        <v>252</v>
      </c>
      <c r="S6" s="40">
        <v>197</v>
      </c>
      <c r="T6" s="40">
        <v>153</v>
      </c>
      <c r="U6" s="40">
        <v>157</v>
      </c>
      <c r="V6" s="40">
        <v>119</v>
      </c>
      <c r="W6" s="40">
        <v>656</v>
      </c>
      <c r="X6" s="40">
        <v>252</v>
      </c>
      <c r="Y6" s="40">
        <v>156</v>
      </c>
      <c r="Z6" s="40">
        <v>199</v>
      </c>
      <c r="AA6" s="40">
        <v>240</v>
      </c>
      <c r="AB6" s="40">
        <v>152</v>
      </c>
      <c r="AC6" s="40">
        <v>188</v>
      </c>
      <c r="AD6" s="40">
        <v>199</v>
      </c>
      <c r="AE6" s="40">
        <v>173</v>
      </c>
      <c r="AF6" s="40">
        <v>141</v>
      </c>
      <c r="AG6" s="40">
        <v>280</v>
      </c>
    </row>
    <row r="7" spans="1:33" s="6" customFormat="1" ht="30" customHeight="1">
      <c r="A7" s="4" t="s">
        <v>188</v>
      </c>
      <c r="B7" s="18" t="s">
        <v>269</v>
      </c>
      <c r="C7" s="10">
        <v>4645</v>
      </c>
      <c r="D7" s="209">
        <v>5388</v>
      </c>
      <c r="E7" s="27">
        <v>-743</v>
      </c>
      <c r="F7" s="9">
        <v>323</v>
      </c>
      <c r="G7" s="8">
        <v>108</v>
      </c>
      <c r="H7" s="8">
        <v>431</v>
      </c>
      <c r="I7" s="8">
        <v>191</v>
      </c>
      <c r="J7" s="8">
        <v>129</v>
      </c>
      <c r="K7" s="8">
        <v>320</v>
      </c>
      <c r="L7" s="8">
        <v>341</v>
      </c>
      <c r="M7" s="8">
        <v>256</v>
      </c>
      <c r="N7" s="8">
        <v>358</v>
      </c>
      <c r="O7" s="8">
        <v>337</v>
      </c>
      <c r="P7" s="8">
        <v>695</v>
      </c>
      <c r="Q7" s="4" t="s">
        <v>188</v>
      </c>
      <c r="R7" s="18" t="s">
        <v>269</v>
      </c>
      <c r="S7" s="8">
        <v>160</v>
      </c>
      <c r="T7" s="8">
        <v>142</v>
      </c>
      <c r="U7" s="8">
        <v>129</v>
      </c>
      <c r="V7" s="8">
        <v>105</v>
      </c>
      <c r="W7" s="8">
        <v>537</v>
      </c>
      <c r="X7" s="8">
        <v>195</v>
      </c>
      <c r="Y7" s="8">
        <v>122</v>
      </c>
      <c r="Z7" s="8">
        <v>167</v>
      </c>
      <c r="AA7" s="8">
        <v>186</v>
      </c>
      <c r="AB7" s="8">
        <v>103</v>
      </c>
      <c r="AC7" s="8">
        <v>124</v>
      </c>
      <c r="AD7" s="8">
        <v>169</v>
      </c>
      <c r="AE7" s="8">
        <v>128</v>
      </c>
      <c r="AF7" s="8">
        <v>109</v>
      </c>
      <c r="AG7" s="8">
        <v>226</v>
      </c>
    </row>
    <row r="8" spans="1:33" s="6" customFormat="1" ht="30" customHeight="1">
      <c r="A8" s="4"/>
      <c r="B8" s="19" t="s">
        <v>127</v>
      </c>
      <c r="C8" s="10">
        <v>304</v>
      </c>
      <c r="D8" s="209">
        <v>196</v>
      </c>
      <c r="E8" s="27">
        <v>108</v>
      </c>
      <c r="F8" s="9">
        <v>13</v>
      </c>
      <c r="G8" s="8">
        <v>4</v>
      </c>
      <c r="H8" s="8">
        <v>17</v>
      </c>
      <c r="I8" s="8">
        <v>7</v>
      </c>
      <c r="J8" s="8">
        <v>4</v>
      </c>
      <c r="K8" s="8">
        <v>11</v>
      </c>
      <c r="L8" s="8">
        <v>29</v>
      </c>
      <c r="M8" s="8">
        <v>18</v>
      </c>
      <c r="N8" s="8">
        <v>16</v>
      </c>
      <c r="O8" s="8">
        <v>15</v>
      </c>
      <c r="P8" s="8">
        <v>31</v>
      </c>
      <c r="Q8" s="4"/>
      <c r="R8" s="18" t="s">
        <v>127</v>
      </c>
      <c r="S8" s="8">
        <v>7</v>
      </c>
      <c r="T8" s="8">
        <v>7</v>
      </c>
      <c r="U8" s="8">
        <v>12</v>
      </c>
      <c r="V8" s="8">
        <v>3</v>
      </c>
      <c r="W8" s="8">
        <v>58</v>
      </c>
      <c r="X8" s="8">
        <v>8</v>
      </c>
      <c r="Y8" s="8">
        <v>13</v>
      </c>
      <c r="Z8" s="8">
        <v>21</v>
      </c>
      <c r="AA8" s="8">
        <v>10</v>
      </c>
      <c r="AB8" s="8">
        <v>4</v>
      </c>
      <c r="AC8" s="8">
        <v>8</v>
      </c>
      <c r="AD8" s="8">
        <v>4</v>
      </c>
      <c r="AE8" s="8">
        <v>5</v>
      </c>
      <c r="AF8" s="8">
        <v>18</v>
      </c>
      <c r="AG8" s="8">
        <v>20</v>
      </c>
    </row>
    <row r="9" spans="1:33" s="152" customFormat="1" ht="30" customHeight="1">
      <c r="A9" s="178"/>
      <c r="B9" s="150" t="s">
        <v>117</v>
      </c>
      <c r="C9" s="10">
        <v>126</v>
      </c>
      <c r="D9" s="209">
        <v>185</v>
      </c>
      <c r="E9" s="27">
        <v>-59</v>
      </c>
      <c r="F9" s="9">
        <v>0</v>
      </c>
      <c r="G9" s="8">
        <v>0</v>
      </c>
      <c r="H9" s="8">
        <v>0</v>
      </c>
      <c r="I9" s="8">
        <v>63</v>
      </c>
      <c r="J9" s="8">
        <v>31</v>
      </c>
      <c r="K9" s="8">
        <v>94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21</v>
      </c>
      <c r="U9" s="8">
        <v>0</v>
      </c>
      <c r="V9" s="8">
        <v>8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1162</v>
      </c>
      <c r="D10" s="209">
        <v>1746</v>
      </c>
      <c r="E10" s="27">
        <v>-584</v>
      </c>
      <c r="F10" s="9">
        <v>26</v>
      </c>
      <c r="G10" s="8">
        <v>24</v>
      </c>
      <c r="H10" s="8">
        <v>50</v>
      </c>
      <c r="I10" s="8">
        <v>96</v>
      </c>
      <c r="J10" s="8">
        <v>74</v>
      </c>
      <c r="K10" s="8">
        <v>170</v>
      </c>
      <c r="L10" s="8">
        <v>22</v>
      </c>
      <c r="M10" s="8">
        <v>54</v>
      </c>
      <c r="N10" s="8">
        <v>75</v>
      </c>
      <c r="O10" s="8">
        <v>131</v>
      </c>
      <c r="P10" s="8">
        <v>206</v>
      </c>
      <c r="Q10" s="178" t="s">
        <v>189</v>
      </c>
      <c r="R10" s="151" t="s">
        <v>268</v>
      </c>
      <c r="S10" s="8">
        <v>37</v>
      </c>
      <c r="T10" s="8">
        <v>11</v>
      </c>
      <c r="U10" s="8">
        <v>28</v>
      </c>
      <c r="V10" s="8">
        <v>14</v>
      </c>
      <c r="W10" s="8">
        <v>119</v>
      </c>
      <c r="X10" s="8">
        <v>57</v>
      </c>
      <c r="Y10" s="8">
        <v>34</v>
      </c>
      <c r="Z10" s="8">
        <v>32</v>
      </c>
      <c r="AA10" s="8">
        <v>54</v>
      </c>
      <c r="AB10" s="8">
        <v>49</v>
      </c>
      <c r="AC10" s="8">
        <v>64</v>
      </c>
      <c r="AD10" s="8">
        <v>30</v>
      </c>
      <c r="AE10" s="8">
        <v>45</v>
      </c>
      <c r="AF10" s="8">
        <v>32</v>
      </c>
      <c r="AG10" s="8">
        <v>54</v>
      </c>
    </row>
    <row r="11" spans="1:33" s="6" customFormat="1" ht="30" customHeight="1">
      <c r="A11" s="4"/>
      <c r="B11" s="19" t="s">
        <v>118</v>
      </c>
      <c r="C11" s="10">
        <v>277</v>
      </c>
      <c r="D11" s="209">
        <v>310</v>
      </c>
      <c r="E11" s="27">
        <v>-33</v>
      </c>
      <c r="F11" s="9">
        <v>4</v>
      </c>
      <c r="G11" s="8">
        <v>0</v>
      </c>
      <c r="H11" s="8">
        <v>4</v>
      </c>
      <c r="I11" s="8">
        <v>2</v>
      </c>
      <c r="J11" s="8">
        <v>1</v>
      </c>
      <c r="K11" s="8">
        <v>3</v>
      </c>
      <c r="L11" s="8">
        <v>9</v>
      </c>
      <c r="M11" s="8">
        <v>48</v>
      </c>
      <c r="N11" s="8">
        <v>11</v>
      </c>
      <c r="O11" s="8">
        <v>17</v>
      </c>
      <c r="P11" s="8">
        <v>28</v>
      </c>
      <c r="Q11" s="4"/>
      <c r="R11" s="18" t="s">
        <v>118</v>
      </c>
      <c r="S11" s="8">
        <v>3</v>
      </c>
      <c r="T11" s="8">
        <v>5</v>
      </c>
      <c r="U11" s="8">
        <v>10</v>
      </c>
      <c r="V11" s="8">
        <v>12</v>
      </c>
      <c r="W11" s="8">
        <v>18</v>
      </c>
      <c r="X11" s="8">
        <v>21</v>
      </c>
      <c r="Y11" s="8">
        <v>17</v>
      </c>
      <c r="Z11" s="8">
        <v>0</v>
      </c>
      <c r="AA11" s="8">
        <v>6</v>
      </c>
      <c r="AB11" s="8">
        <v>14</v>
      </c>
      <c r="AC11" s="8">
        <v>28</v>
      </c>
      <c r="AD11" s="8">
        <v>13</v>
      </c>
      <c r="AE11" s="8">
        <v>8</v>
      </c>
      <c r="AF11" s="8">
        <v>26</v>
      </c>
      <c r="AG11" s="8">
        <v>4</v>
      </c>
    </row>
    <row r="12" spans="1:33" s="6" customFormat="1" ht="30" customHeight="1">
      <c r="A12" s="4"/>
      <c r="B12" s="19" t="s">
        <v>119</v>
      </c>
      <c r="C12" s="10">
        <v>639</v>
      </c>
      <c r="D12" s="209">
        <v>933</v>
      </c>
      <c r="E12" s="27">
        <v>-294</v>
      </c>
      <c r="F12" s="9">
        <v>1</v>
      </c>
      <c r="G12" s="8">
        <v>22</v>
      </c>
      <c r="H12" s="8">
        <v>23</v>
      </c>
      <c r="I12" s="8">
        <v>69</v>
      </c>
      <c r="J12" s="8">
        <v>66</v>
      </c>
      <c r="K12" s="8">
        <v>135</v>
      </c>
      <c r="L12" s="8">
        <v>4</v>
      </c>
      <c r="M12" s="8">
        <v>0</v>
      </c>
      <c r="N12" s="8">
        <v>36</v>
      </c>
      <c r="O12" s="8">
        <v>79</v>
      </c>
      <c r="P12" s="8">
        <v>115</v>
      </c>
      <c r="Q12" s="4"/>
      <c r="R12" s="18" t="s">
        <v>119</v>
      </c>
      <c r="S12" s="8">
        <v>27</v>
      </c>
      <c r="T12" s="8">
        <v>0</v>
      </c>
      <c r="U12" s="8">
        <v>13</v>
      </c>
      <c r="V12" s="8">
        <v>0</v>
      </c>
      <c r="W12" s="8">
        <v>89</v>
      </c>
      <c r="X12" s="8">
        <v>25</v>
      </c>
      <c r="Y12" s="8">
        <v>3</v>
      </c>
      <c r="Z12" s="8">
        <v>28</v>
      </c>
      <c r="AA12" s="8">
        <v>37</v>
      </c>
      <c r="AB12" s="8">
        <v>31</v>
      </c>
      <c r="AC12" s="8">
        <v>27</v>
      </c>
      <c r="AD12" s="8">
        <v>16</v>
      </c>
      <c r="AE12" s="8">
        <v>22</v>
      </c>
      <c r="AF12" s="8">
        <v>0</v>
      </c>
      <c r="AG12" s="8">
        <v>44</v>
      </c>
    </row>
    <row r="13" spans="1:33" s="6" customFormat="1" ht="30" customHeight="1">
      <c r="A13" s="4"/>
      <c r="B13" s="19" t="s">
        <v>120</v>
      </c>
      <c r="C13" s="10">
        <v>58</v>
      </c>
      <c r="D13" s="209">
        <v>77</v>
      </c>
      <c r="E13" s="27">
        <v>-19</v>
      </c>
      <c r="F13" s="9">
        <v>1</v>
      </c>
      <c r="G13" s="8">
        <v>1</v>
      </c>
      <c r="H13" s="8">
        <v>2</v>
      </c>
      <c r="I13" s="8">
        <v>0</v>
      </c>
      <c r="J13" s="8">
        <v>1</v>
      </c>
      <c r="K13" s="8">
        <v>1</v>
      </c>
      <c r="L13" s="8">
        <v>3</v>
      </c>
      <c r="M13" s="8">
        <v>0</v>
      </c>
      <c r="N13" s="8">
        <v>13</v>
      </c>
      <c r="O13" s="8">
        <v>13</v>
      </c>
      <c r="P13" s="8">
        <v>26</v>
      </c>
      <c r="Q13" s="4"/>
      <c r="R13" s="18" t="s">
        <v>120</v>
      </c>
      <c r="S13" s="8">
        <v>2</v>
      </c>
      <c r="T13" s="8">
        <v>0</v>
      </c>
      <c r="U13" s="8">
        <v>3</v>
      </c>
      <c r="V13" s="8">
        <v>0</v>
      </c>
      <c r="W13" s="8">
        <v>1</v>
      </c>
      <c r="X13" s="8">
        <v>2</v>
      </c>
      <c r="Y13" s="8">
        <v>6</v>
      </c>
      <c r="Z13" s="8">
        <v>0</v>
      </c>
      <c r="AA13" s="8">
        <v>1</v>
      </c>
      <c r="AB13" s="8">
        <v>0</v>
      </c>
      <c r="AC13" s="8">
        <v>7</v>
      </c>
      <c r="AD13" s="8">
        <v>0</v>
      </c>
      <c r="AE13" s="8">
        <v>4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100</v>
      </c>
      <c r="D15" s="209">
        <v>165</v>
      </c>
      <c r="E15" s="27">
        <v>-65</v>
      </c>
      <c r="F15" s="9">
        <v>8</v>
      </c>
      <c r="G15" s="8">
        <v>1</v>
      </c>
      <c r="H15" s="8">
        <v>9</v>
      </c>
      <c r="I15" s="8">
        <v>18</v>
      </c>
      <c r="J15" s="8">
        <v>5</v>
      </c>
      <c r="K15" s="8">
        <v>23</v>
      </c>
      <c r="L15" s="8">
        <v>1</v>
      </c>
      <c r="M15" s="8">
        <v>1</v>
      </c>
      <c r="N15" s="8">
        <v>11</v>
      </c>
      <c r="O15" s="8">
        <v>15</v>
      </c>
      <c r="P15" s="8">
        <v>26</v>
      </c>
      <c r="Q15" s="4"/>
      <c r="R15" s="18" t="s">
        <v>265</v>
      </c>
      <c r="S15" s="8">
        <v>2</v>
      </c>
      <c r="T15" s="8">
        <v>1</v>
      </c>
      <c r="U15" s="8">
        <v>0</v>
      </c>
      <c r="V15" s="8">
        <v>1</v>
      </c>
      <c r="W15" s="8">
        <v>6</v>
      </c>
      <c r="X15" s="8">
        <v>3</v>
      </c>
      <c r="Y15" s="8">
        <v>4</v>
      </c>
      <c r="Z15" s="8">
        <v>1</v>
      </c>
      <c r="AA15" s="8">
        <v>3</v>
      </c>
      <c r="AB15" s="8">
        <v>3</v>
      </c>
      <c r="AC15" s="8">
        <v>1</v>
      </c>
      <c r="AD15" s="8">
        <v>1</v>
      </c>
      <c r="AE15" s="8">
        <v>7</v>
      </c>
      <c r="AF15" s="8">
        <v>4</v>
      </c>
      <c r="AG15" s="8">
        <v>3</v>
      </c>
    </row>
    <row r="16" spans="1:33" s="6" customFormat="1" ht="37.5" customHeight="1">
      <c r="A16" s="4"/>
      <c r="B16" s="19" t="s">
        <v>266</v>
      </c>
      <c r="C16" s="10">
        <v>7</v>
      </c>
      <c r="D16" s="209">
        <v>9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1</v>
      </c>
      <c r="P16" s="8">
        <v>2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9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9</v>
      </c>
      <c r="D21" s="209">
        <v>25</v>
      </c>
      <c r="E21" s="27">
        <v>-16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4"/>
      <c r="R21" s="18" t="s">
        <v>504</v>
      </c>
      <c r="S21" s="8">
        <v>0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71</v>
      </c>
      <c r="D22" s="209">
        <v>225</v>
      </c>
      <c r="E22" s="27">
        <v>-154</v>
      </c>
      <c r="F22" s="9">
        <v>12</v>
      </c>
      <c r="G22" s="8">
        <v>0</v>
      </c>
      <c r="H22" s="8">
        <v>12</v>
      </c>
      <c r="I22" s="8">
        <v>5</v>
      </c>
      <c r="J22" s="8">
        <v>1</v>
      </c>
      <c r="K22" s="8">
        <v>6</v>
      </c>
      <c r="L22" s="8">
        <v>4</v>
      </c>
      <c r="M22" s="8">
        <v>5</v>
      </c>
      <c r="N22" s="8">
        <v>3</v>
      </c>
      <c r="O22" s="8">
        <v>4</v>
      </c>
      <c r="P22" s="8">
        <v>7</v>
      </c>
      <c r="Q22" s="5"/>
      <c r="R22" s="18" t="s">
        <v>125</v>
      </c>
      <c r="S22" s="8">
        <v>3</v>
      </c>
      <c r="T22" s="8">
        <v>3</v>
      </c>
      <c r="U22" s="8">
        <v>2</v>
      </c>
      <c r="V22" s="8">
        <v>1</v>
      </c>
      <c r="W22" s="8">
        <v>5</v>
      </c>
      <c r="X22" s="8">
        <v>6</v>
      </c>
      <c r="Y22" s="8">
        <v>2</v>
      </c>
      <c r="Z22" s="8">
        <v>1</v>
      </c>
      <c r="AA22" s="8">
        <v>6</v>
      </c>
      <c r="AB22" s="8">
        <v>1</v>
      </c>
      <c r="AC22" s="8">
        <v>0</v>
      </c>
      <c r="AD22" s="8">
        <v>0</v>
      </c>
      <c r="AE22" s="8">
        <v>3</v>
      </c>
      <c r="AF22" s="8">
        <v>1</v>
      </c>
      <c r="AG22" s="8">
        <v>3</v>
      </c>
    </row>
    <row r="23" spans="1:33" s="15" customFormat="1" ht="30" customHeight="1">
      <c r="A23" s="258" t="s">
        <v>17</v>
      </c>
      <c r="B23" s="38" t="s">
        <v>128</v>
      </c>
      <c r="C23" s="39">
        <v>238</v>
      </c>
      <c r="D23" s="208">
        <v>278</v>
      </c>
      <c r="E23" s="110">
        <v>-40</v>
      </c>
      <c r="F23" s="42">
        <v>0</v>
      </c>
      <c r="G23" s="40">
        <v>0</v>
      </c>
      <c r="H23" s="40">
        <v>0</v>
      </c>
      <c r="I23" s="40">
        <v>11</v>
      </c>
      <c r="J23" s="40">
        <v>26</v>
      </c>
      <c r="K23" s="40">
        <v>37</v>
      </c>
      <c r="L23" s="40">
        <v>18</v>
      </c>
      <c r="M23" s="40">
        <v>16</v>
      </c>
      <c r="N23" s="40">
        <v>46</v>
      </c>
      <c r="O23" s="40">
        <v>21</v>
      </c>
      <c r="P23" s="40">
        <v>67</v>
      </c>
      <c r="Q23" s="258" t="s">
        <v>17</v>
      </c>
      <c r="R23" s="38" t="s">
        <v>128</v>
      </c>
      <c r="S23" s="40">
        <v>1</v>
      </c>
      <c r="T23" s="40">
        <v>2</v>
      </c>
      <c r="U23" s="40">
        <v>1</v>
      </c>
      <c r="V23" s="40">
        <v>0</v>
      </c>
      <c r="W23" s="40">
        <v>54</v>
      </c>
      <c r="X23" s="40">
        <v>34</v>
      </c>
      <c r="Y23" s="40">
        <v>2</v>
      </c>
      <c r="Z23" s="40">
        <v>3</v>
      </c>
      <c r="AA23" s="40">
        <v>1</v>
      </c>
      <c r="AB23" s="40">
        <v>0</v>
      </c>
      <c r="AC23" s="40">
        <v>1</v>
      </c>
      <c r="AD23" s="40">
        <v>1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9"/>
      <c r="B24" s="19" t="s">
        <v>129</v>
      </c>
      <c r="C24" s="10">
        <v>0</v>
      </c>
      <c r="D24" s="209">
        <v>3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9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8" t="s">
        <v>19</v>
      </c>
      <c r="B25" s="38" t="s">
        <v>130</v>
      </c>
      <c r="C25" s="39">
        <v>1237</v>
      </c>
      <c r="D25" s="208">
        <v>1609</v>
      </c>
      <c r="E25" s="110">
        <v>-372</v>
      </c>
      <c r="F25" s="42">
        <v>43</v>
      </c>
      <c r="G25" s="40">
        <v>17</v>
      </c>
      <c r="H25" s="40">
        <v>60</v>
      </c>
      <c r="I25" s="40">
        <v>24</v>
      </c>
      <c r="J25" s="40">
        <v>11</v>
      </c>
      <c r="K25" s="40">
        <v>35</v>
      </c>
      <c r="L25" s="40">
        <v>55</v>
      </c>
      <c r="M25" s="40">
        <v>56</v>
      </c>
      <c r="N25" s="40">
        <v>93</v>
      </c>
      <c r="O25" s="40">
        <v>66</v>
      </c>
      <c r="P25" s="40">
        <v>159</v>
      </c>
      <c r="Q25" s="258" t="s">
        <v>19</v>
      </c>
      <c r="R25" s="38" t="s">
        <v>130</v>
      </c>
      <c r="S25" s="40">
        <v>57</v>
      </c>
      <c r="T25" s="40">
        <v>36</v>
      </c>
      <c r="U25" s="40">
        <v>69</v>
      </c>
      <c r="V25" s="40">
        <v>32</v>
      </c>
      <c r="W25" s="40">
        <v>136</v>
      </c>
      <c r="X25" s="40">
        <v>122</v>
      </c>
      <c r="Y25" s="40">
        <v>37</v>
      </c>
      <c r="Z25" s="40">
        <v>56</v>
      </c>
      <c r="AA25" s="40">
        <v>119</v>
      </c>
      <c r="AB25" s="40">
        <v>34</v>
      </c>
      <c r="AC25" s="40">
        <v>29</v>
      </c>
      <c r="AD25" s="40">
        <v>57</v>
      </c>
      <c r="AE25" s="40">
        <v>30</v>
      </c>
      <c r="AF25" s="40">
        <v>13</v>
      </c>
      <c r="AG25" s="40">
        <v>45</v>
      </c>
    </row>
    <row r="26" spans="1:33" s="6" customFormat="1" ht="30" customHeight="1">
      <c r="A26" s="259"/>
      <c r="B26" s="19" t="s">
        <v>131</v>
      </c>
      <c r="C26" s="10">
        <v>0</v>
      </c>
      <c r="D26" s="209">
        <v>10</v>
      </c>
      <c r="E26" s="27">
        <v>-10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8" t="s">
        <v>24</v>
      </c>
      <c r="B28" s="38" t="s">
        <v>133</v>
      </c>
      <c r="C28" s="39">
        <v>1518</v>
      </c>
      <c r="D28" s="208">
        <v>1745</v>
      </c>
      <c r="E28" s="110">
        <v>-227</v>
      </c>
      <c r="F28" s="42">
        <v>0</v>
      </c>
      <c r="G28" s="40">
        <v>44</v>
      </c>
      <c r="H28" s="40">
        <v>44</v>
      </c>
      <c r="I28" s="40">
        <v>0</v>
      </c>
      <c r="J28" s="40">
        <v>11</v>
      </c>
      <c r="K28" s="40">
        <v>11</v>
      </c>
      <c r="L28" s="40">
        <v>145</v>
      </c>
      <c r="M28" s="40">
        <v>41</v>
      </c>
      <c r="N28" s="40">
        <v>52</v>
      </c>
      <c r="O28" s="40">
        <v>146</v>
      </c>
      <c r="P28" s="40">
        <v>198</v>
      </c>
      <c r="Q28" s="258" t="s">
        <v>24</v>
      </c>
      <c r="R28" s="38" t="s">
        <v>133</v>
      </c>
      <c r="S28" s="40">
        <v>34</v>
      </c>
      <c r="T28" s="40">
        <v>47</v>
      </c>
      <c r="U28" s="40">
        <v>12</v>
      </c>
      <c r="V28" s="40">
        <v>117</v>
      </c>
      <c r="W28" s="40">
        <v>65</v>
      </c>
      <c r="X28" s="40">
        <v>258</v>
      </c>
      <c r="Y28" s="40">
        <v>34</v>
      </c>
      <c r="Z28" s="40">
        <v>65</v>
      </c>
      <c r="AA28" s="40">
        <v>73</v>
      </c>
      <c r="AB28" s="40">
        <v>111</v>
      </c>
      <c r="AC28" s="40">
        <v>71</v>
      </c>
      <c r="AD28" s="40">
        <v>45</v>
      </c>
      <c r="AE28" s="40">
        <v>33</v>
      </c>
      <c r="AF28" s="40">
        <v>75</v>
      </c>
      <c r="AG28" s="40">
        <v>39</v>
      </c>
    </row>
    <row r="29" spans="1:33" s="54" customFormat="1" ht="30" customHeight="1">
      <c r="A29" s="259"/>
      <c r="B29" s="19" t="s">
        <v>438</v>
      </c>
      <c r="C29" s="10">
        <v>42</v>
      </c>
      <c r="D29" s="209">
        <v>52</v>
      </c>
      <c r="E29" s="27">
        <v>-10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</v>
      </c>
      <c r="AE29" s="8">
        <v>16</v>
      </c>
      <c r="AF29" s="8">
        <v>25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K17" sqref="K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594</v>
      </c>
      <c r="B1" s="265"/>
      <c r="C1" s="265"/>
      <c r="D1" s="265"/>
      <c r="E1" s="265"/>
      <c r="F1" s="265"/>
      <c r="G1" s="265"/>
      <c r="H1" s="265"/>
      <c r="I1" s="265"/>
      <c r="J1" s="265"/>
      <c r="K1" s="36" t="s">
        <v>506</v>
      </c>
      <c r="L1" s="24"/>
      <c r="M1" s="24"/>
      <c r="N1" s="24"/>
      <c r="O1" s="24"/>
      <c r="P1" s="24"/>
      <c r="Q1" s="265" t="str">
        <f>A1</f>
        <v>TABELA 34. BEZROBOTNI UCZESTNICZĄCY W AKTYWNYCH FORMACH PRZECIWDZIAŁANIA BEZROBOCIU W KOŃCU KWIETNIA</v>
      </c>
      <c r="R1" s="265"/>
      <c r="S1" s="265"/>
      <c r="T1" s="265"/>
      <c r="U1" s="265"/>
      <c r="V1" s="265"/>
      <c r="W1" s="265"/>
      <c r="X1" s="265"/>
      <c r="Y1" s="265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0" customHeight="1">
      <c r="A6" s="258" t="s">
        <v>12</v>
      </c>
      <c r="B6" s="38" t="s">
        <v>163</v>
      </c>
      <c r="C6" s="39">
        <v>2094</v>
      </c>
      <c r="D6" s="201">
        <v>2024</v>
      </c>
      <c r="E6" s="110">
        <v>70</v>
      </c>
      <c r="F6" s="42">
        <v>81</v>
      </c>
      <c r="G6" s="40">
        <v>34</v>
      </c>
      <c r="H6" s="40">
        <v>115</v>
      </c>
      <c r="I6" s="40">
        <v>21</v>
      </c>
      <c r="J6" s="40">
        <v>16</v>
      </c>
      <c r="K6" s="40">
        <v>37</v>
      </c>
      <c r="L6" s="40">
        <v>79</v>
      </c>
      <c r="M6" s="40">
        <v>265</v>
      </c>
      <c r="N6" s="40">
        <v>79</v>
      </c>
      <c r="O6" s="40">
        <v>75</v>
      </c>
      <c r="P6" s="40">
        <v>154</v>
      </c>
      <c r="Q6" s="258" t="s">
        <v>12</v>
      </c>
      <c r="R6" s="38" t="s">
        <v>163</v>
      </c>
      <c r="S6" s="40">
        <v>13</v>
      </c>
      <c r="T6" s="40">
        <v>26</v>
      </c>
      <c r="U6" s="40">
        <v>64</v>
      </c>
      <c r="V6" s="40">
        <v>92</v>
      </c>
      <c r="W6" s="40">
        <v>294</v>
      </c>
      <c r="X6" s="40">
        <v>184</v>
      </c>
      <c r="Y6" s="40">
        <v>166</v>
      </c>
      <c r="Z6" s="40">
        <v>2</v>
      </c>
      <c r="AA6" s="40">
        <v>20</v>
      </c>
      <c r="AB6" s="40">
        <v>120</v>
      </c>
      <c r="AC6" s="40">
        <v>193</v>
      </c>
      <c r="AD6" s="40">
        <v>40</v>
      </c>
      <c r="AE6" s="40">
        <v>73</v>
      </c>
      <c r="AF6" s="40">
        <v>112</v>
      </c>
      <c r="AG6" s="40">
        <v>45</v>
      </c>
    </row>
    <row r="7" spans="1:33" s="6" customFormat="1" ht="30" customHeight="1">
      <c r="A7" s="259"/>
      <c r="B7" s="19" t="s">
        <v>175</v>
      </c>
      <c r="C7" s="10">
        <v>1243</v>
      </c>
      <c r="D7" s="164">
        <v>1202</v>
      </c>
      <c r="E7" s="27">
        <v>41</v>
      </c>
      <c r="F7" s="42">
        <v>39</v>
      </c>
      <c r="G7" s="8">
        <v>15</v>
      </c>
      <c r="H7" s="40">
        <v>54</v>
      </c>
      <c r="I7" s="8">
        <v>11</v>
      </c>
      <c r="J7" s="8">
        <v>12</v>
      </c>
      <c r="K7" s="8">
        <v>23</v>
      </c>
      <c r="L7" s="8">
        <v>35</v>
      </c>
      <c r="M7" s="8">
        <v>153</v>
      </c>
      <c r="N7" s="8">
        <v>43</v>
      </c>
      <c r="O7" s="8">
        <v>48</v>
      </c>
      <c r="P7" s="8">
        <v>91</v>
      </c>
      <c r="Q7" s="259"/>
      <c r="R7" s="18" t="s">
        <v>175</v>
      </c>
      <c r="S7" s="8">
        <v>8</v>
      </c>
      <c r="T7" s="8">
        <v>17</v>
      </c>
      <c r="U7" s="8">
        <v>40</v>
      </c>
      <c r="V7" s="8">
        <v>57</v>
      </c>
      <c r="W7" s="8">
        <v>183</v>
      </c>
      <c r="X7" s="8">
        <v>116</v>
      </c>
      <c r="Y7" s="8">
        <v>109</v>
      </c>
      <c r="Z7" s="8">
        <v>1</v>
      </c>
      <c r="AA7" s="8">
        <v>19</v>
      </c>
      <c r="AB7" s="8">
        <v>77</v>
      </c>
      <c r="AC7" s="8">
        <v>97</v>
      </c>
      <c r="AD7" s="8">
        <v>18</v>
      </c>
      <c r="AE7" s="8">
        <v>40</v>
      </c>
      <c r="AF7" s="8">
        <v>73</v>
      </c>
      <c r="AG7" s="8">
        <v>32</v>
      </c>
    </row>
    <row r="8" spans="1:33" s="15" customFormat="1" ht="30" customHeight="1">
      <c r="A8" s="258" t="s">
        <v>17</v>
      </c>
      <c r="B8" s="38" t="s">
        <v>164</v>
      </c>
      <c r="C8" s="39">
        <v>1358</v>
      </c>
      <c r="D8" s="201">
        <v>889</v>
      </c>
      <c r="E8" s="110">
        <v>469</v>
      </c>
      <c r="F8" s="42">
        <v>11</v>
      </c>
      <c r="G8" s="40">
        <v>78</v>
      </c>
      <c r="H8" s="40">
        <v>89</v>
      </c>
      <c r="I8" s="40">
        <v>116</v>
      </c>
      <c r="J8" s="40">
        <v>67</v>
      </c>
      <c r="K8" s="40">
        <v>183</v>
      </c>
      <c r="L8" s="40">
        <v>6</v>
      </c>
      <c r="M8" s="40">
        <v>2</v>
      </c>
      <c r="N8" s="40">
        <v>98</v>
      </c>
      <c r="O8" s="40">
        <v>211</v>
      </c>
      <c r="P8" s="40">
        <v>309</v>
      </c>
      <c r="Q8" s="258" t="s">
        <v>17</v>
      </c>
      <c r="R8" s="38" t="s">
        <v>164</v>
      </c>
      <c r="S8" s="40">
        <v>68</v>
      </c>
      <c r="T8" s="40">
        <v>0</v>
      </c>
      <c r="U8" s="40">
        <v>23</v>
      </c>
      <c r="V8" s="40">
        <v>0</v>
      </c>
      <c r="W8" s="40">
        <v>131</v>
      </c>
      <c r="X8" s="40">
        <v>60</v>
      </c>
      <c r="Y8" s="40">
        <v>15</v>
      </c>
      <c r="Z8" s="40">
        <v>90</v>
      </c>
      <c r="AA8" s="40">
        <v>90</v>
      </c>
      <c r="AB8" s="40">
        <v>50</v>
      </c>
      <c r="AC8" s="40">
        <v>58</v>
      </c>
      <c r="AD8" s="40">
        <v>43</v>
      </c>
      <c r="AE8" s="40">
        <v>56</v>
      </c>
      <c r="AF8" s="40">
        <v>0</v>
      </c>
      <c r="AG8" s="40">
        <v>85</v>
      </c>
    </row>
    <row r="9" spans="1:33" s="152" customFormat="1" ht="30" customHeight="1">
      <c r="A9" s="259"/>
      <c r="B9" s="150" t="s">
        <v>175</v>
      </c>
      <c r="C9" s="10">
        <v>680</v>
      </c>
      <c r="D9" s="164">
        <v>499</v>
      </c>
      <c r="E9" s="27">
        <v>181</v>
      </c>
      <c r="F9" s="9">
        <v>5</v>
      </c>
      <c r="G9" s="8">
        <v>58</v>
      </c>
      <c r="H9" s="40">
        <v>63</v>
      </c>
      <c r="I9" s="8">
        <v>72</v>
      </c>
      <c r="J9" s="8">
        <v>47</v>
      </c>
      <c r="K9" s="8">
        <v>119</v>
      </c>
      <c r="L9" s="8">
        <v>2</v>
      </c>
      <c r="M9" s="8">
        <v>1</v>
      </c>
      <c r="N9" s="8">
        <v>41</v>
      </c>
      <c r="O9" s="8">
        <v>115</v>
      </c>
      <c r="P9" s="8">
        <v>156</v>
      </c>
      <c r="Q9" s="259"/>
      <c r="R9" s="151" t="s">
        <v>175</v>
      </c>
      <c r="S9" s="8">
        <v>18</v>
      </c>
      <c r="T9" s="8">
        <v>0</v>
      </c>
      <c r="U9" s="8">
        <v>11</v>
      </c>
      <c r="V9" s="8">
        <v>0</v>
      </c>
      <c r="W9" s="8">
        <v>57</v>
      </c>
      <c r="X9" s="8">
        <v>29</v>
      </c>
      <c r="Y9" s="8">
        <v>7</v>
      </c>
      <c r="Z9" s="8">
        <v>34</v>
      </c>
      <c r="AA9" s="8">
        <v>49</v>
      </c>
      <c r="AB9" s="8">
        <v>22</v>
      </c>
      <c r="AC9" s="8">
        <v>30</v>
      </c>
      <c r="AD9" s="8">
        <v>4</v>
      </c>
      <c r="AE9" s="8">
        <v>27</v>
      </c>
      <c r="AF9" s="8">
        <v>0</v>
      </c>
      <c r="AG9" s="8">
        <v>51</v>
      </c>
    </row>
    <row r="10" spans="1:33" s="159" customFormat="1" ht="30" customHeight="1">
      <c r="A10" s="279" t="s">
        <v>19</v>
      </c>
      <c r="B10" s="158" t="s">
        <v>165</v>
      </c>
      <c r="C10" s="185">
        <v>263</v>
      </c>
      <c r="D10" s="201">
        <v>154</v>
      </c>
      <c r="E10" s="110">
        <v>109</v>
      </c>
      <c r="F10" s="42">
        <v>0</v>
      </c>
      <c r="G10" s="40">
        <v>0</v>
      </c>
      <c r="H10" s="40">
        <v>0</v>
      </c>
      <c r="I10" s="40">
        <v>0</v>
      </c>
      <c r="J10" s="40">
        <v>1</v>
      </c>
      <c r="K10" s="40">
        <v>1</v>
      </c>
      <c r="L10" s="40">
        <v>44</v>
      </c>
      <c r="M10" s="40">
        <v>32</v>
      </c>
      <c r="N10" s="40">
        <v>40</v>
      </c>
      <c r="O10" s="40">
        <v>20</v>
      </c>
      <c r="P10" s="40">
        <v>60</v>
      </c>
      <c r="Q10" s="258" t="s">
        <v>19</v>
      </c>
      <c r="R10" s="158" t="s">
        <v>165</v>
      </c>
      <c r="S10" s="40">
        <v>4</v>
      </c>
      <c r="T10" s="40">
        <v>6</v>
      </c>
      <c r="U10" s="40">
        <v>11</v>
      </c>
      <c r="V10" s="40">
        <v>4</v>
      </c>
      <c r="W10" s="40">
        <v>57</v>
      </c>
      <c r="X10" s="40">
        <v>23</v>
      </c>
      <c r="Y10" s="40">
        <v>2</v>
      </c>
      <c r="Z10" s="40">
        <v>5</v>
      </c>
      <c r="AA10" s="40">
        <v>4</v>
      </c>
      <c r="AB10" s="40">
        <v>0</v>
      </c>
      <c r="AC10" s="40">
        <v>1</v>
      </c>
      <c r="AD10" s="40">
        <v>5</v>
      </c>
      <c r="AE10" s="40">
        <v>1</v>
      </c>
      <c r="AF10" s="40">
        <v>3</v>
      </c>
      <c r="AG10" s="40">
        <v>0</v>
      </c>
    </row>
    <row r="11" spans="1:33" s="6" customFormat="1" ht="30" customHeight="1">
      <c r="A11" s="280"/>
      <c r="B11" s="19" t="s">
        <v>175</v>
      </c>
      <c r="C11" s="10">
        <v>75</v>
      </c>
      <c r="D11" s="164">
        <v>48</v>
      </c>
      <c r="E11" s="27">
        <v>27</v>
      </c>
      <c r="F11" s="9">
        <v>0</v>
      </c>
      <c r="G11" s="8">
        <v>0</v>
      </c>
      <c r="H11" s="40">
        <v>0</v>
      </c>
      <c r="I11" s="8">
        <v>0</v>
      </c>
      <c r="J11" s="8">
        <v>0</v>
      </c>
      <c r="K11" s="8">
        <v>0</v>
      </c>
      <c r="L11" s="8">
        <v>6</v>
      </c>
      <c r="M11" s="8">
        <v>1</v>
      </c>
      <c r="N11" s="8">
        <v>29</v>
      </c>
      <c r="O11" s="8">
        <v>13</v>
      </c>
      <c r="P11" s="8">
        <v>42</v>
      </c>
      <c r="Q11" s="260"/>
      <c r="R11" s="18" t="s">
        <v>175</v>
      </c>
      <c r="S11" s="8">
        <v>0</v>
      </c>
      <c r="T11" s="8">
        <v>0</v>
      </c>
      <c r="U11" s="8">
        <v>3</v>
      </c>
      <c r="V11" s="8">
        <v>0</v>
      </c>
      <c r="W11" s="8">
        <v>18</v>
      </c>
      <c r="X11" s="8">
        <v>0</v>
      </c>
      <c r="Y11" s="8">
        <v>1</v>
      </c>
      <c r="Z11" s="8">
        <v>2</v>
      </c>
      <c r="AA11" s="8">
        <v>0</v>
      </c>
      <c r="AB11" s="8">
        <v>0</v>
      </c>
      <c r="AC11" s="8">
        <v>0</v>
      </c>
      <c r="AD11" s="8">
        <v>1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280"/>
      <c r="B12" s="18" t="s">
        <v>166</v>
      </c>
      <c r="C12" s="10">
        <v>10</v>
      </c>
      <c r="D12" s="164">
        <v>7</v>
      </c>
      <c r="E12" s="27">
        <v>3</v>
      </c>
      <c r="F12" s="9">
        <v>0</v>
      </c>
      <c r="G12" s="8">
        <v>0</v>
      </c>
      <c r="H12" s="40">
        <v>0</v>
      </c>
      <c r="I12" s="8">
        <v>0</v>
      </c>
      <c r="J12" s="8">
        <v>1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0"/>
      <c r="R12" s="18" t="s">
        <v>166</v>
      </c>
      <c r="S12" s="8">
        <v>1</v>
      </c>
      <c r="T12" s="8">
        <v>4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3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281"/>
      <c r="B13" s="19" t="s">
        <v>175</v>
      </c>
      <c r="C13" s="10">
        <v>0</v>
      </c>
      <c r="D13" s="164">
        <v>1</v>
      </c>
      <c r="E13" s="27">
        <v>-1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9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8" t="s">
        <v>22</v>
      </c>
      <c r="B14" s="38" t="s">
        <v>167</v>
      </c>
      <c r="C14" s="39">
        <v>4498</v>
      </c>
      <c r="D14" s="201">
        <v>4357</v>
      </c>
      <c r="E14" s="110">
        <v>141</v>
      </c>
      <c r="F14" s="42">
        <v>243</v>
      </c>
      <c r="G14" s="40">
        <v>93</v>
      </c>
      <c r="H14" s="40">
        <v>336</v>
      </c>
      <c r="I14" s="40">
        <v>148</v>
      </c>
      <c r="J14" s="40">
        <v>79</v>
      </c>
      <c r="K14" s="40">
        <v>227</v>
      </c>
      <c r="L14" s="40">
        <v>281</v>
      </c>
      <c r="M14" s="40">
        <v>178</v>
      </c>
      <c r="N14" s="40">
        <v>246</v>
      </c>
      <c r="O14" s="40">
        <v>241</v>
      </c>
      <c r="P14" s="40">
        <v>487</v>
      </c>
      <c r="Q14" s="258" t="s">
        <v>22</v>
      </c>
      <c r="R14" s="38" t="s">
        <v>167</v>
      </c>
      <c r="S14" s="40">
        <v>249</v>
      </c>
      <c r="T14" s="40">
        <v>155</v>
      </c>
      <c r="U14" s="40">
        <v>164</v>
      </c>
      <c r="V14" s="40">
        <v>190</v>
      </c>
      <c r="W14" s="40">
        <v>464</v>
      </c>
      <c r="X14" s="40">
        <v>376</v>
      </c>
      <c r="Y14" s="40">
        <v>151</v>
      </c>
      <c r="Z14" s="40">
        <v>218</v>
      </c>
      <c r="AA14" s="40">
        <v>330</v>
      </c>
      <c r="AB14" s="40">
        <v>134</v>
      </c>
      <c r="AC14" s="40">
        <v>82</v>
      </c>
      <c r="AD14" s="40">
        <v>221</v>
      </c>
      <c r="AE14" s="40">
        <v>75</v>
      </c>
      <c r="AF14" s="40">
        <v>61</v>
      </c>
      <c r="AG14" s="40">
        <v>119</v>
      </c>
    </row>
    <row r="15" spans="1:33" s="6" customFormat="1" ht="30" customHeight="1">
      <c r="A15" s="260"/>
      <c r="B15" s="19" t="s">
        <v>175</v>
      </c>
      <c r="C15" s="10">
        <v>3137</v>
      </c>
      <c r="D15" s="164">
        <v>3075</v>
      </c>
      <c r="E15" s="27">
        <v>62</v>
      </c>
      <c r="F15" s="9">
        <v>163</v>
      </c>
      <c r="G15" s="8">
        <v>56</v>
      </c>
      <c r="H15" s="40">
        <v>219</v>
      </c>
      <c r="I15" s="8">
        <v>105</v>
      </c>
      <c r="J15" s="8">
        <v>53</v>
      </c>
      <c r="K15" s="8">
        <v>158</v>
      </c>
      <c r="L15" s="8">
        <v>196</v>
      </c>
      <c r="M15" s="8">
        <v>142</v>
      </c>
      <c r="N15" s="8">
        <v>165</v>
      </c>
      <c r="O15" s="8">
        <v>162</v>
      </c>
      <c r="P15" s="8">
        <v>327</v>
      </c>
      <c r="Q15" s="260"/>
      <c r="R15" s="18" t="s">
        <v>175</v>
      </c>
      <c r="S15" s="8">
        <v>154</v>
      </c>
      <c r="T15" s="8">
        <v>127</v>
      </c>
      <c r="U15" s="8">
        <v>130</v>
      </c>
      <c r="V15" s="8">
        <v>136</v>
      </c>
      <c r="W15" s="8">
        <v>306</v>
      </c>
      <c r="X15" s="8">
        <v>232</v>
      </c>
      <c r="Y15" s="8">
        <v>124</v>
      </c>
      <c r="Z15" s="8">
        <v>161</v>
      </c>
      <c r="AA15" s="8">
        <v>222</v>
      </c>
      <c r="AB15" s="8">
        <v>106</v>
      </c>
      <c r="AC15" s="8">
        <v>61</v>
      </c>
      <c r="AD15" s="8">
        <v>143</v>
      </c>
      <c r="AE15" s="8">
        <v>59</v>
      </c>
      <c r="AF15" s="8">
        <v>48</v>
      </c>
      <c r="AG15" s="8">
        <v>86</v>
      </c>
    </row>
    <row r="16" spans="1:33" s="6" customFormat="1" ht="30" customHeight="1">
      <c r="A16" s="260"/>
      <c r="B16" s="18" t="s">
        <v>168</v>
      </c>
      <c r="C16" s="10">
        <v>29</v>
      </c>
      <c r="D16" s="164">
        <v>41</v>
      </c>
      <c r="E16" s="27">
        <v>-12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23</v>
      </c>
      <c r="M16" s="8">
        <v>0</v>
      </c>
      <c r="N16" s="8">
        <v>2</v>
      </c>
      <c r="O16" s="8">
        <v>0</v>
      </c>
      <c r="P16" s="8">
        <v>2</v>
      </c>
      <c r="Q16" s="260"/>
      <c r="R16" s="18" t="s">
        <v>168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2</v>
      </c>
      <c r="AF16" s="8">
        <v>0</v>
      </c>
      <c r="AG16" s="8">
        <v>1</v>
      </c>
    </row>
    <row r="17" spans="1:33" s="6" customFormat="1" ht="30" customHeight="1">
      <c r="A17" s="259"/>
      <c r="B17" s="19" t="s">
        <v>175</v>
      </c>
      <c r="C17" s="10">
        <v>20</v>
      </c>
      <c r="D17" s="164">
        <v>27</v>
      </c>
      <c r="E17" s="27">
        <v>-7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16</v>
      </c>
      <c r="M17" s="8">
        <v>0</v>
      </c>
      <c r="N17" s="8">
        <v>1</v>
      </c>
      <c r="O17" s="8">
        <v>0</v>
      </c>
      <c r="P17" s="8">
        <v>1</v>
      </c>
      <c r="Q17" s="259"/>
      <c r="R17" s="18" t="s">
        <v>175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58" t="s">
        <v>24</v>
      </c>
      <c r="B18" s="38" t="s">
        <v>169</v>
      </c>
      <c r="C18" s="39">
        <v>10</v>
      </c>
      <c r="D18" s="201">
        <v>11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2</v>
      </c>
      <c r="O18" s="40">
        <v>8</v>
      </c>
      <c r="P18" s="40">
        <v>10</v>
      </c>
      <c r="Q18" s="258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59"/>
      <c r="B19" s="19" t="s">
        <v>175</v>
      </c>
      <c r="C19" s="10">
        <v>4</v>
      </c>
      <c r="D19" s="164">
        <v>4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3</v>
      </c>
      <c r="P19" s="8">
        <v>4</v>
      </c>
      <c r="Q19" s="259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8" t="s">
        <v>34</v>
      </c>
      <c r="B20" s="38" t="s">
        <v>170</v>
      </c>
      <c r="C20" s="39">
        <v>1627</v>
      </c>
      <c r="D20" s="201">
        <v>1254</v>
      </c>
      <c r="E20" s="110">
        <v>373</v>
      </c>
      <c r="F20" s="42">
        <v>0</v>
      </c>
      <c r="G20" s="40">
        <v>63</v>
      </c>
      <c r="H20" s="40">
        <v>63</v>
      </c>
      <c r="I20" s="40">
        <v>0</v>
      </c>
      <c r="J20" s="40">
        <v>12</v>
      </c>
      <c r="K20" s="40">
        <v>12</v>
      </c>
      <c r="L20" s="40">
        <v>158</v>
      </c>
      <c r="M20" s="40">
        <v>44</v>
      </c>
      <c r="N20" s="40">
        <v>54</v>
      </c>
      <c r="O20" s="40">
        <v>144</v>
      </c>
      <c r="P20" s="40">
        <v>198</v>
      </c>
      <c r="Q20" s="258" t="s">
        <v>34</v>
      </c>
      <c r="R20" s="38" t="s">
        <v>170</v>
      </c>
      <c r="S20" s="40">
        <v>39</v>
      </c>
      <c r="T20" s="40">
        <v>52</v>
      </c>
      <c r="U20" s="40">
        <v>15</v>
      </c>
      <c r="V20" s="40">
        <v>122</v>
      </c>
      <c r="W20" s="40">
        <v>79</v>
      </c>
      <c r="X20" s="40">
        <v>280</v>
      </c>
      <c r="Y20" s="40">
        <v>38</v>
      </c>
      <c r="Z20" s="40">
        <v>69</v>
      </c>
      <c r="AA20" s="40">
        <v>75</v>
      </c>
      <c r="AB20" s="40">
        <v>109</v>
      </c>
      <c r="AC20" s="40">
        <v>72</v>
      </c>
      <c r="AD20" s="40">
        <v>60</v>
      </c>
      <c r="AE20" s="40">
        <v>39</v>
      </c>
      <c r="AF20" s="40">
        <v>62</v>
      </c>
      <c r="AG20" s="40">
        <v>41</v>
      </c>
    </row>
    <row r="21" spans="1:33" s="6" customFormat="1" ht="30" customHeight="1">
      <c r="A21" s="259"/>
      <c r="B21" s="19" t="s">
        <v>175</v>
      </c>
      <c r="C21" s="10">
        <v>1029</v>
      </c>
      <c r="D21" s="164">
        <v>781</v>
      </c>
      <c r="E21" s="27">
        <v>248</v>
      </c>
      <c r="F21" s="9">
        <v>0</v>
      </c>
      <c r="G21" s="8">
        <v>42</v>
      </c>
      <c r="H21" s="40">
        <v>42</v>
      </c>
      <c r="I21" s="8">
        <v>0</v>
      </c>
      <c r="J21" s="8">
        <v>10</v>
      </c>
      <c r="K21" s="8">
        <v>10</v>
      </c>
      <c r="L21" s="8">
        <v>83</v>
      </c>
      <c r="M21" s="8">
        <v>24</v>
      </c>
      <c r="N21" s="8">
        <v>44</v>
      </c>
      <c r="O21" s="8">
        <v>66</v>
      </c>
      <c r="P21" s="8">
        <v>110</v>
      </c>
      <c r="Q21" s="259"/>
      <c r="R21" s="18" t="s">
        <v>175</v>
      </c>
      <c r="S21" s="8">
        <v>25</v>
      </c>
      <c r="T21" s="8">
        <v>20</v>
      </c>
      <c r="U21" s="8">
        <v>6</v>
      </c>
      <c r="V21" s="8">
        <v>89</v>
      </c>
      <c r="W21" s="8">
        <v>52</v>
      </c>
      <c r="X21" s="8">
        <v>205</v>
      </c>
      <c r="Y21" s="8">
        <v>28</v>
      </c>
      <c r="Z21" s="8">
        <v>33</v>
      </c>
      <c r="AA21" s="8">
        <v>31</v>
      </c>
      <c r="AB21" s="8">
        <v>76</v>
      </c>
      <c r="AC21" s="8">
        <v>42</v>
      </c>
      <c r="AD21" s="8">
        <v>45</v>
      </c>
      <c r="AE21" s="8">
        <v>29</v>
      </c>
      <c r="AF21" s="8">
        <v>44</v>
      </c>
      <c r="AG21" s="8">
        <v>35</v>
      </c>
    </row>
    <row r="22" spans="1:33" s="6" customFormat="1" ht="30" customHeight="1">
      <c r="A22" s="258" t="s">
        <v>35</v>
      </c>
      <c r="B22" s="18" t="s">
        <v>437</v>
      </c>
      <c r="C22" s="10">
        <v>32</v>
      </c>
      <c r="D22" s="164">
        <v>7</v>
      </c>
      <c r="E22" s="27">
        <v>25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8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3</v>
      </c>
      <c r="AE22" s="8">
        <v>17</v>
      </c>
      <c r="AF22" s="8">
        <v>12</v>
      </c>
      <c r="AG22" s="8">
        <v>0</v>
      </c>
    </row>
    <row r="23" spans="1:33" s="6" customFormat="1" ht="30" customHeight="1">
      <c r="A23" s="259"/>
      <c r="B23" s="19" t="s">
        <v>175</v>
      </c>
      <c r="C23" s="10">
        <v>22</v>
      </c>
      <c r="D23" s="164">
        <v>6</v>
      </c>
      <c r="E23" s="27">
        <v>16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9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3</v>
      </c>
      <c r="AE23" s="8">
        <v>12</v>
      </c>
      <c r="AF23" s="8">
        <v>7</v>
      </c>
      <c r="AG23" s="8">
        <v>0</v>
      </c>
    </row>
    <row r="24" spans="1:33" s="15" customFormat="1" ht="30" customHeight="1">
      <c r="A24" s="258" t="s">
        <v>36</v>
      </c>
      <c r="B24" s="38" t="s">
        <v>258</v>
      </c>
      <c r="C24" s="39">
        <v>1</v>
      </c>
      <c r="D24" s="201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58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59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59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8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8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59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9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8" t="s">
        <v>38</v>
      </c>
      <c r="B28" s="38" t="s">
        <v>172</v>
      </c>
      <c r="C28" s="39">
        <v>1</v>
      </c>
      <c r="D28" s="201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8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59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9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8" t="s">
        <v>39</v>
      </c>
      <c r="B30" s="38" t="s">
        <v>173</v>
      </c>
      <c r="C30" s="39">
        <v>142</v>
      </c>
      <c r="D30" s="201">
        <v>143</v>
      </c>
      <c r="E30" s="110">
        <v>-1</v>
      </c>
      <c r="F30" s="42">
        <v>0</v>
      </c>
      <c r="G30" s="40">
        <v>0</v>
      </c>
      <c r="H30" s="40">
        <v>0</v>
      </c>
      <c r="I30" s="40">
        <v>16</v>
      </c>
      <c r="J30" s="40">
        <v>8</v>
      </c>
      <c r="K30" s="40">
        <v>24</v>
      </c>
      <c r="L30" s="40">
        <v>16</v>
      </c>
      <c r="M30" s="40">
        <v>25</v>
      </c>
      <c r="N30" s="40">
        <v>13</v>
      </c>
      <c r="O30" s="40">
        <v>9</v>
      </c>
      <c r="P30" s="40">
        <v>22</v>
      </c>
      <c r="Q30" s="258" t="s">
        <v>39</v>
      </c>
      <c r="R30" s="38" t="s">
        <v>173</v>
      </c>
      <c r="S30" s="40">
        <v>1</v>
      </c>
      <c r="T30" s="40">
        <v>12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10</v>
      </c>
      <c r="AA30" s="40">
        <v>0</v>
      </c>
      <c r="AB30" s="40">
        <v>13</v>
      </c>
      <c r="AC30" s="40">
        <v>0</v>
      </c>
      <c r="AD30" s="40">
        <v>0</v>
      </c>
      <c r="AE30" s="40">
        <v>11</v>
      </c>
      <c r="AF30" s="40">
        <v>8</v>
      </c>
      <c r="AG30" s="40">
        <v>0</v>
      </c>
    </row>
    <row r="31" spans="1:33" s="6" customFormat="1" ht="30" customHeight="1">
      <c r="A31" s="260"/>
      <c r="B31" s="19" t="s">
        <v>175</v>
      </c>
      <c r="C31" s="10">
        <v>56</v>
      </c>
      <c r="D31" s="164">
        <v>54</v>
      </c>
      <c r="E31" s="27">
        <v>2</v>
      </c>
      <c r="F31" s="9">
        <v>0</v>
      </c>
      <c r="G31" s="8">
        <v>0</v>
      </c>
      <c r="H31" s="40">
        <v>0</v>
      </c>
      <c r="I31" s="8">
        <v>5</v>
      </c>
      <c r="J31" s="8">
        <v>3</v>
      </c>
      <c r="K31" s="8">
        <v>8</v>
      </c>
      <c r="L31" s="8">
        <v>6</v>
      </c>
      <c r="M31" s="8">
        <v>11</v>
      </c>
      <c r="N31" s="8">
        <v>7</v>
      </c>
      <c r="O31" s="8">
        <v>2</v>
      </c>
      <c r="P31" s="8">
        <v>9</v>
      </c>
      <c r="Q31" s="260"/>
      <c r="R31" s="18" t="s">
        <v>175</v>
      </c>
      <c r="S31" s="8">
        <v>1</v>
      </c>
      <c r="T31" s="8">
        <v>8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3</v>
      </c>
      <c r="AA31" s="8">
        <v>0</v>
      </c>
      <c r="AB31" s="8">
        <v>4</v>
      </c>
      <c r="AC31" s="8">
        <v>0</v>
      </c>
      <c r="AD31" s="8">
        <v>0</v>
      </c>
      <c r="AE31" s="8">
        <v>2</v>
      </c>
      <c r="AF31" s="8">
        <v>4</v>
      </c>
      <c r="AG31" s="8">
        <v>0</v>
      </c>
    </row>
    <row r="32" spans="1:33" s="6" customFormat="1" ht="30" customHeight="1">
      <c r="A32" s="260"/>
      <c r="B32" s="18" t="s">
        <v>174</v>
      </c>
      <c r="C32" s="10">
        <v>21</v>
      </c>
      <c r="D32" s="164">
        <v>22</v>
      </c>
      <c r="E32" s="27">
        <v>-1</v>
      </c>
      <c r="F32" s="9">
        <v>0</v>
      </c>
      <c r="G32" s="8">
        <v>0</v>
      </c>
      <c r="H32" s="40">
        <v>0</v>
      </c>
      <c r="I32" s="8">
        <v>0</v>
      </c>
      <c r="J32" s="8">
        <v>1</v>
      </c>
      <c r="K32" s="8">
        <v>1</v>
      </c>
      <c r="L32" s="8">
        <v>6</v>
      </c>
      <c r="M32" s="8">
        <v>5</v>
      </c>
      <c r="N32" s="8">
        <v>1</v>
      </c>
      <c r="O32" s="8">
        <v>0</v>
      </c>
      <c r="P32" s="8">
        <v>1</v>
      </c>
      <c r="Q32" s="26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59"/>
      <c r="B33" s="19" t="s">
        <v>175</v>
      </c>
      <c r="C33" s="12">
        <v>3</v>
      </c>
      <c r="D33" s="204">
        <v>3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2</v>
      </c>
      <c r="N33" s="8">
        <v>1</v>
      </c>
      <c r="O33" s="8">
        <v>0</v>
      </c>
      <c r="P33" s="8">
        <v>1</v>
      </c>
      <c r="Q33" s="259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I17" sqref="I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561</v>
      </c>
      <c r="B1" s="265"/>
      <c r="C1" s="265"/>
      <c r="D1" s="265"/>
      <c r="E1" s="265"/>
      <c r="F1" s="265"/>
      <c r="G1" s="265"/>
      <c r="H1" s="265"/>
      <c r="I1" s="265"/>
      <c r="J1" s="36" t="s">
        <v>506</v>
      </c>
      <c r="K1" s="24"/>
      <c r="L1" s="24"/>
      <c r="M1" s="24"/>
      <c r="N1" s="24"/>
      <c r="O1" s="24"/>
      <c r="P1" s="24"/>
      <c r="Q1" s="265" t="str">
        <f>A1</f>
        <v>TABELA 35. WOLNE MIEJSCA PRACY I MIEJSCA AKTYWIZACJI ZAWODOWEJ W KWIETNIU</v>
      </c>
      <c r="R1" s="265"/>
      <c r="S1" s="265"/>
      <c r="T1" s="265"/>
      <c r="U1" s="265"/>
      <c r="V1" s="265"/>
      <c r="W1" s="265"/>
      <c r="X1" s="265"/>
      <c r="Y1" s="265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0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7607</v>
      </c>
      <c r="D7" s="8">
        <v>9101</v>
      </c>
      <c r="E7" s="41">
        <v>-1494</v>
      </c>
      <c r="F7" s="42">
        <v>1483</v>
      </c>
      <c r="G7" s="42">
        <v>335</v>
      </c>
      <c r="H7" s="40">
        <v>1818</v>
      </c>
      <c r="I7" s="42">
        <v>296</v>
      </c>
      <c r="J7" s="42">
        <v>125</v>
      </c>
      <c r="K7" s="40">
        <v>421</v>
      </c>
      <c r="L7" s="42">
        <v>462</v>
      </c>
      <c r="M7" s="42">
        <v>313</v>
      </c>
      <c r="N7" s="42">
        <v>559</v>
      </c>
      <c r="O7" s="42">
        <v>185</v>
      </c>
      <c r="P7" s="40">
        <v>744</v>
      </c>
      <c r="Q7" s="4" t="s">
        <v>188</v>
      </c>
      <c r="R7" s="38" t="s">
        <v>177</v>
      </c>
      <c r="S7" s="40">
        <v>256</v>
      </c>
      <c r="T7" s="42">
        <v>272</v>
      </c>
      <c r="U7" s="42">
        <v>297</v>
      </c>
      <c r="V7" s="42">
        <v>131</v>
      </c>
      <c r="W7" s="42">
        <v>799</v>
      </c>
      <c r="X7" s="42">
        <v>280</v>
      </c>
      <c r="Y7" s="42">
        <v>137</v>
      </c>
      <c r="Z7" s="42">
        <v>220</v>
      </c>
      <c r="AA7" s="42">
        <v>118</v>
      </c>
      <c r="AB7" s="42">
        <v>188</v>
      </c>
      <c r="AC7" s="42">
        <v>210</v>
      </c>
      <c r="AD7" s="42">
        <v>426</v>
      </c>
      <c r="AE7" s="42">
        <v>223</v>
      </c>
      <c r="AF7" s="42">
        <v>83</v>
      </c>
      <c r="AG7" s="42">
        <v>209</v>
      </c>
    </row>
    <row r="8" spans="1:33" s="6" customFormat="1" ht="30" customHeight="1">
      <c r="A8" s="4"/>
      <c r="B8" s="18" t="s">
        <v>178</v>
      </c>
      <c r="C8" s="10">
        <v>2543</v>
      </c>
      <c r="D8" s="8">
        <v>3245</v>
      </c>
      <c r="E8" s="27">
        <v>-702</v>
      </c>
      <c r="F8" s="9">
        <v>157</v>
      </c>
      <c r="G8" s="9">
        <v>67</v>
      </c>
      <c r="H8" s="8">
        <v>224</v>
      </c>
      <c r="I8" s="9">
        <v>151</v>
      </c>
      <c r="J8" s="9">
        <v>81</v>
      </c>
      <c r="K8" s="8">
        <v>232</v>
      </c>
      <c r="L8" s="9">
        <v>101</v>
      </c>
      <c r="M8" s="9">
        <v>135</v>
      </c>
      <c r="N8" s="9">
        <v>130</v>
      </c>
      <c r="O8" s="9">
        <v>45</v>
      </c>
      <c r="P8" s="8">
        <v>175</v>
      </c>
      <c r="Q8" s="4"/>
      <c r="R8" s="18" t="s">
        <v>178</v>
      </c>
      <c r="S8" s="8">
        <v>115</v>
      </c>
      <c r="T8" s="9">
        <v>50</v>
      </c>
      <c r="U8" s="9">
        <v>85</v>
      </c>
      <c r="V8" s="9">
        <v>72</v>
      </c>
      <c r="W8" s="9">
        <v>360</v>
      </c>
      <c r="X8" s="9">
        <v>157</v>
      </c>
      <c r="Y8" s="9">
        <v>81</v>
      </c>
      <c r="Z8" s="9">
        <v>82</v>
      </c>
      <c r="AA8" s="9">
        <v>69</v>
      </c>
      <c r="AB8" s="9">
        <v>74</v>
      </c>
      <c r="AC8" s="9">
        <v>95</v>
      </c>
      <c r="AD8" s="9">
        <v>165</v>
      </c>
      <c r="AE8" s="9">
        <v>135</v>
      </c>
      <c r="AF8" s="9">
        <v>36</v>
      </c>
      <c r="AG8" s="9">
        <v>100</v>
      </c>
    </row>
    <row r="9" spans="1:33" s="152" customFormat="1" ht="30" customHeight="1">
      <c r="A9" s="178" t="s">
        <v>189</v>
      </c>
      <c r="B9" s="151" t="s">
        <v>179</v>
      </c>
      <c r="C9" s="10">
        <v>31602</v>
      </c>
      <c r="D9" s="8">
        <v>23995</v>
      </c>
      <c r="E9" s="27">
        <v>7607</v>
      </c>
      <c r="F9" s="9">
        <v>5770</v>
      </c>
      <c r="G9" s="9">
        <v>1361</v>
      </c>
      <c r="H9" s="8">
        <v>7131</v>
      </c>
      <c r="I9" s="9">
        <v>1297</v>
      </c>
      <c r="J9" s="9">
        <v>521</v>
      </c>
      <c r="K9" s="8">
        <v>1818</v>
      </c>
      <c r="L9" s="9">
        <v>2553</v>
      </c>
      <c r="M9" s="9">
        <v>1297</v>
      </c>
      <c r="N9" s="9">
        <v>1939</v>
      </c>
      <c r="O9" s="9">
        <v>687</v>
      </c>
      <c r="P9" s="8">
        <v>2626</v>
      </c>
      <c r="Q9" s="178" t="s">
        <v>189</v>
      </c>
      <c r="R9" s="151" t="s">
        <v>179</v>
      </c>
      <c r="S9" s="8">
        <v>829</v>
      </c>
      <c r="T9" s="9">
        <v>1076</v>
      </c>
      <c r="U9" s="9">
        <v>992</v>
      </c>
      <c r="V9" s="9">
        <v>606</v>
      </c>
      <c r="W9" s="9">
        <v>2805</v>
      </c>
      <c r="X9" s="9">
        <v>1182</v>
      </c>
      <c r="Y9" s="9">
        <v>743</v>
      </c>
      <c r="Z9" s="9">
        <v>2366</v>
      </c>
      <c r="AA9" s="9">
        <v>536</v>
      </c>
      <c r="AB9" s="9">
        <v>760</v>
      </c>
      <c r="AC9" s="9">
        <v>823</v>
      </c>
      <c r="AD9" s="9">
        <v>1528</v>
      </c>
      <c r="AE9" s="9">
        <v>669</v>
      </c>
      <c r="AF9" s="9">
        <v>431</v>
      </c>
      <c r="AG9" s="9">
        <v>831</v>
      </c>
    </row>
    <row r="10" spans="1:33" s="152" customFormat="1" ht="30" customHeight="1">
      <c r="A10" s="178"/>
      <c r="B10" s="151" t="s">
        <v>178</v>
      </c>
      <c r="C10" s="153">
        <v>11226</v>
      </c>
      <c r="D10" s="8">
        <v>8683</v>
      </c>
      <c r="E10" s="27">
        <v>2543</v>
      </c>
      <c r="F10" s="9">
        <v>587</v>
      </c>
      <c r="G10" s="9">
        <v>386</v>
      </c>
      <c r="H10" s="8">
        <v>973</v>
      </c>
      <c r="I10" s="9">
        <v>564</v>
      </c>
      <c r="J10" s="9">
        <v>232</v>
      </c>
      <c r="K10" s="8">
        <v>796</v>
      </c>
      <c r="L10" s="9">
        <v>685</v>
      </c>
      <c r="M10" s="9">
        <v>758</v>
      </c>
      <c r="N10" s="9">
        <v>608</v>
      </c>
      <c r="O10" s="9">
        <v>243</v>
      </c>
      <c r="P10" s="8">
        <v>851</v>
      </c>
      <c r="Q10" s="178"/>
      <c r="R10" s="151" t="s">
        <v>178</v>
      </c>
      <c r="S10" s="8">
        <v>467</v>
      </c>
      <c r="T10" s="9">
        <v>278</v>
      </c>
      <c r="U10" s="9">
        <v>349</v>
      </c>
      <c r="V10" s="9">
        <v>420</v>
      </c>
      <c r="W10" s="9">
        <v>1152</v>
      </c>
      <c r="X10" s="9">
        <v>882</v>
      </c>
      <c r="Y10" s="9">
        <v>349</v>
      </c>
      <c r="Z10" s="9">
        <v>481</v>
      </c>
      <c r="AA10" s="9">
        <v>315</v>
      </c>
      <c r="AB10" s="9">
        <v>438</v>
      </c>
      <c r="AC10" s="9">
        <v>477</v>
      </c>
      <c r="AD10" s="9">
        <v>697</v>
      </c>
      <c r="AE10" s="9">
        <v>311</v>
      </c>
      <c r="AF10" s="9">
        <v>175</v>
      </c>
      <c r="AG10" s="9">
        <v>372</v>
      </c>
    </row>
    <row r="11" spans="1:33" s="6" customFormat="1" ht="30" customHeight="1">
      <c r="A11" s="4" t="s">
        <v>190</v>
      </c>
      <c r="B11" s="19" t="s">
        <v>180</v>
      </c>
      <c r="C11" s="10">
        <v>6279</v>
      </c>
      <c r="D11" s="8">
        <v>6197</v>
      </c>
      <c r="E11" s="11">
        <v>82</v>
      </c>
      <c r="F11" s="9">
        <v>1264</v>
      </c>
      <c r="G11" s="9">
        <v>277</v>
      </c>
      <c r="H11" s="8">
        <v>1541</v>
      </c>
      <c r="I11" s="9">
        <v>192</v>
      </c>
      <c r="J11" s="9">
        <v>77</v>
      </c>
      <c r="K11" s="8">
        <v>269</v>
      </c>
      <c r="L11" s="9">
        <v>447</v>
      </c>
      <c r="M11" s="9">
        <v>233</v>
      </c>
      <c r="N11" s="9">
        <v>552</v>
      </c>
      <c r="O11" s="9">
        <v>237</v>
      </c>
      <c r="P11" s="8">
        <v>789</v>
      </c>
      <c r="Q11" s="4" t="s">
        <v>190</v>
      </c>
      <c r="R11" s="18" t="s">
        <v>180</v>
      </c>
      <c r="S11" s="8">
        <v>166</v>
      </c>
      <c r="T11" s="9">
        <v>300</v>
      </c>
      <c r="U11" s="9">
        <v>204</v>
      </c>
      <c r="V11" s="9">
        <v>67</v>
      </c>
      <c r="W11" s="9">
        <v>423</v>
      </c>
      <c r="X11" s="9">
        <v>175</v>
      </c>
      <c r="Y11" s="9">
        <v>209</v>
      </c>
      <c r="Z11" s="9">
        <v>266</v>
      </c>
      <c r="AA11" s="9">
        <v>72</v>
      </c>
      <c r="AB11" s="9">
        <v>105</v>
      </c>
      <c r="AC11" s="9">
        <v>148</v>
      </c>
      <c r="AD11" s="9">
        <v>437</v>
      </c>
      <c r="AE11" s="9">
        <v>155</v>
      </c>
      <c r="AF11" s="9">
        <v>86</v>
      </c>
      <c r="AG11" s="9">
        <v>187</v>
      </c>
    </row>
    <row r="12" spans="1:33" s="6" customFormat="1" ht="30" customHeight="1">
      <c r="A12" s="5"/>
      <c r="B12" s="18" t="s">
        <v>181</v>
      </c>
      <c r="C12" s="10">
        <v>1322</v>
      </c>
      <c r="D12" s="8">
        <v>1020</v>
      </c>
      <c r="E12" s="11">
        <v>302</v>
      </c>
      <c r="F12" s="9">
        <v>105</v>
      </c>
      <c r="G12" s="9">
        <v>24</v>
      </c>
      <c r="H12" s="8">
        <v>129</v>
      </c>
      <c r="I12" s="9">
        <v>39</v>
      </c>
      <c r="J12" s="9">
        <v>34</v>
      </c>
      <c r="K12" s="8">
        <v>73</v>
      </c>
      <c r="L12" s="9">
        <v>106</v>
      </c>
      <c r="M12" s="9">
        <v>14</v>
      </c>
      <c r="N12" s="9">
        <v>164</v>
      </c>
      <c r="O12" s="9">
        <v>87</v>
      </c>
      <c r="P12" s="8">
        <v>251</v>
      </c>
      <c r="Q12" s="5"/>
      <c r="R12" s="18" t="s">
        <v>181</v>
      </c>
      <c r="S12" s="8">
        <v>26</v>
      </c>
      <c r="T12" s="9">
        <v>45</v>
      </c>
      <c r="U12" s="9">
        <v>91</v>
      </c>
      <c r="V12" s="9">
        <v>2</v>
      </c>
      <c r="W12" s="9">
        <v>72</v>
      </c>
      <c r="X12" s="9">
        <v>0</v>
      </c>
      <c r="Y12" s="9">
        <v>137</v>
      </c>
      <c r="Z12" s="9">
        <v>125</v>
      </c>
      <c r="AA12" s="9">
        <v>9</v>
      </c>
      <c r="AB12" s="9">
        <v>6</v>
      </c>
      <c r="AC12" s="9">
        <v>14</v>
      </c>
      <c r="AD12" s="9">
        <v>101</v>
      </c>
      <c r="AE12" s="9">
        <v>37</v>
      </c>
      <c r="AF12" s="9">
        <v>38</v>
      </c>
      <c r="AG12" s="9">
        <v>46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6181</v>
      </c>
      <c r="D14" s="8">
        <v>6938</v>
      </c>
      <c r="E14" s="41">
        <v>-757</v>
      </c>
      <c r="F14" s="42">
        <v>1375</v>
      </c>
      <c r="G14" s="42">
        <v>304</v>
      </c>
      <c r="H14" s="40">
        <v>1679</v>
      </c>
      <c r="I14" s="42">
        <v>249</v>
      </c>
      <c r="J14" s="42">
        <v>109</v>
      </c>
      <c r="K14" s="40">
        <v>358</v>
      </c>
      <c r="L14" s="42">
        <v>409</v>
      </c>
      <c r="M14" s="42">
        <v>228</v>
      </c>
      <c r="N14" s="42">
        <v>473</v>
      </c>
      <c r="O14" s="42">
        <v>158</v>
      </c>
      <c r="P14" s="40">
        <v>631</v>
      </c>
      <c r="Q14" s="4" t="s">
        <v>191</v>
      </c>
      <c r="R14" s="38" t="s">
        <v>177</v>
      </c>
      <c r="S14" s="40">
        <v>195</v>
      </c>
      <c r="T14" s="42">
        <v>247</v>
      </c>
      <c r="U14" s="42">
        <v>254</v>
      </c>
      <c r="V14" s="42">
        <v>81</v>
      </c>
      <c r="W14" s="42">
        <v>609</v>
      </c>
      <c r="X14" s="42">
        <v>161</v>
      </c>
      <c r="Y14" s="42">
        <v>105</v>
      </c>
      <c r="Z14" s="42">
        <v>177</v>
      </c>
      <c r="AA14" s="42">
        <v>52</v>
      </c>
      <c r="AB14" s="42">
        <v>148</v>
      </c>
      <c r="AC14" s="42">
        <v>182</v>
      </c>
      <c r="AD14" s="42">
        <v>270</v>
      </c>
      <c r="AE14" s="42">
        <v>171</v>
      </c>
      <c r="AF14" s="42">
        <v>70</v>
      </c>
      <c r="AG14" s="42">
        <v>154</v>
      </c>
    </row>
    <row r="15" spans="1:33" s="6" customFormat="1" ht="30" customHeight="1">
      <c r="A15" s="4"/>
      <c r="B15" s="19" t="s">
        <v>178</v>
      </c>
      <c r="C15" s="10">
        <v>1117</v>
      </c>
      <c r="D15" s="8">
        <v>1082</v>
      </c>
      <c r="E15" s="11">
        <v>35</v>
      </c>
      <c r="F15" s="9">
        <v>49</v>
      </c>
      <c r="G15" s="9">
        <v>36</v>
      </c>
      <c r="H15" s="8">
        <v>85</v>
      </c>
      <c r="I15" s="9">
        <v>104</v>
      </c>
      <c r="J15" s="9">
        <v>65</v>
      </c>
      <c r="K15" s="8">
        <v>169</v>
      </c>
      <c r="L15" s="9">
        <v>48</v>
      </c>
      <c r="M15" s="9">
        <v>50</v>
      </c>
      <c r="N15" s="9">
        <v>44</v>
      </c>
      <c r="O15" s="9">
        <v>18</v>
      </c>
      <c r="P15" s="8">
        <v>62</v>
      </c>
      <c r="Q15" s="4"/>
      <c r="R15" s="18" t="s">
        <v>178</v>
      </c>
      <c r="S15" s="8">
        <v>54</v>
      </c>
      <c r="T15" s="9">
        <v>25</v>
      </c>
      <c r="U15" s="9">
        <v>42</v>
      </c>
      <c r="V15" s="9">
        <v>22</v>
      </c>
      <c r="W15" s="9">
        <v>170</v>
      </c>
      <c r="X15" s="9">
        <v>38</v>
      </c>
      <c r="Y15" s="9">
        <v>49</v>
      </c>
      <c r="Z15" s="9">
        <v>39</v>
      </c>
      <c r="AA15" s="9">
        <v>3</v>
      </c>
      <c r="AB15" s="9">
        <v>34</v>
      </c>
      <c r="AC15" s="9">
        <v>67</v>
      </c>
      <c r="AD15" s="9">
        <v>9</v>
      </c>
      <c r="AE15" s="9">
        <v>83</v>
      </c>
      <c r="AF15" s="9">
        <v>23</v>
      </c>
      <c r="AG15" s="9">
        <v>45</v>
      </c>
    </row>
    <row r="16" spans="1:33" s="6" customFormat="1" ht="30" customHeight="1">
      <c r="A16" s="4" t="s">
        <v>192</v>
      </c>
      <c r="B16" s="19" t="s">
        <v>179</v>
      </c>
      <c r="C16" s="10">
        <v>24199</v>
      </c>
      <c r="D16" s="8">
        <v>18018</v>
      </c>
      <c r="E16" s="11">
        <v>6181</v>
      </c>
      <c r="F16" s="9">
        <v>5330</v>
      </c>
      <c r="G16" s="9">
        <v>1139</v>
      </c>
      <c r="H16" s="8">
        <v>6469</v>
      </c>
      <c r="I16" s="9">
        <v>1106</v>
      </c>
      <c r="J16" s="9">
        <v>450</v>
      </c>
      <c r="K16" s="8">
        <v>1556</v>
      </c>
      <c r="L16" s="9">
        <v>1998</v>
      </c>
      <c r="M16" s="9">
        <v>785</v>
      </c>
      <c r="N16" s="9">
        <v>1480</v>
      </c>
      <c r="O16" s="9">
        <v>491</v>
      </c>
      <c r="P16" s="8">
        <v>1971</v>
      </c>
      <c r="Q16" s="4" t="s">
        <v>192</v>
      </c>
      <c r="R16" s="18" t="s">
        <v>179</v>
      </c>
      <c r="S16" s="8">
        <v>504</v>
      </c>
      <c r="T16" s="9">
        <v>880</v>
      </c>
      <c r="U16" s="9">
        <v>803</v>
      </c>
      <c r="V16" s="9">
        <v>272</v>
      </c>
      <c r="W16" s="9">
        <v>2050</v>
      </c>
      <c r="X16" s="9">
        <v>492</v>
      </c>
      <c r="Y16" s="9">
        <v>552</v>
      </c>
      <c r="Z16" s="9">
        <v>2026</v>
      </c>
      <c r="AA16" s="9">
        <v>283</v>
      </c>
      <c r="AB16" s="9">
        <v>494</v>
      </c>
      <c r="AC16" s="9">
        <v>613</v>
      </c>
      <c r="AD16" s="9">
        <v>994</v>
      </c>
      <c r="AE16" s="9">
        <v>544</v>
      </c>
      <c r="AF16" s="9">
        <v>305</v>
      </c>
      <c r="AG16" s="9">
        <v>608</v>
      </c>
    </row>
    <row r="17" spans="1:33" s="6" customFormat="1" ht="30" customHeight="1">
      <c r="A17" s="4"/>
      <c r="B17" s="18" t="s">
        <v>178</v>
      </c>
      <c r="C17" s="10">
        <v>3823</v>
      </c>
      <c r="D17" s="8">
        <v>2706</v>
      </c>
      <c r="E17" s="11">
        <v>1117</v>
      </c>
      <c r="F17" s="9">
        <v>147</v>
      </c>
      <c r="G17" s="9">
        <v>164</v>
      </c>
      <c r="H17" s="8">
        <v>311</v>
      </c>
      <c r="I17" s="9">
        <v>373</v>
      </c>
      <c r="J17" s="9">
        <v>161</v>
      </c>
      <c r="K17" s="8">
        <v>534</v>
      </c>
      <c r="L17" s="9">
        <v>130</v>
      </c>
      <c r="M17" s="9">
        <v>246</v>
      </c>
      <c r="N17" s="9">
        <v>149</v>
      </c>
      <c r="O17" s="9">
        <v>47</v>
      </c>
      <c r="P17" s="8">
        <v>196</v>
      </c>
      <c r="Q17" s="4"/>
      <c r="R17" s="18" t="s">
        <v>178</v>
      </c>
      <c r="S17" s="8">
        <v>142</v>
      </c>
      <c r="T17" s="9">
        <v>82</v>
      </c>
      <c r="U17" s="9">
        <v>160</v>
      </c>
      <c r="V17" s="9">
        <v>86</v>
      </c>
      <c r="W17" s="9">
        <v>397</v>
      </c>
      <c r="X17" s="9">
        <v>192</v>
      </c>
      <c r="Y17" s="9">
        <v>158</v>
      </c>
      <c r="Z17" s="9">
        <v>141</v>
      </c>
      <c r="AA17" s="9">
        <v>62</v>
      </c>
      <c r="AB17" s="9">
        <v>172</v>
      </c>
      <c r="AC17" s="9">
        <v>267</v>
      </c>
      <c r="AD17" s="9">
        <v>163</v>
      </c>
      <c r="AE17" s="9">
        <v>186</v>
      </c>
      <c r="AF17" s="9">
        <v>49</v>
      </c>
      <c r="AG17" s="9">
        <v>149</v>
      </c>
    </row>
    <row r="18" spans="1:33" s="6" customFormat="1" ht="30" customHeight="1">
      <c r="A18" s="4" t="s">
        <v>193</v>
      </c>
      <c r="B18" s="18" t="s">
        <v>180</v>
      </c>
      <c r="C18" s="10">
        <v>5420</v>
      </c>
      <c r="D18" s="8">
        <v>5207</v>
      </c>
      <c r="E18" s="11">
        <v>213</v>
      </c>
      <c r="F18" s="9">
        <v>1146</v>
      </c>
      <c r="G18" s="9">
        <v>248</v>
      </c>
      <c r="H18" s="8">
        <v>1394</v>
      </c>
      <c r="I18" s="9">
        <v>174</v>
      </c>
      <c r="J18" s="9">
        <v>76</v>
      </c>
      <c r="K18" s="8">
        <v>250</v>
      </c>
      <c r="L18" s="9">
        <v>358</v>
      </c>
      <c r="M18" s="9">
        <v>202</v>
      </c>
      <c r="N18" s="9">
        <v>490</v>
      </c>
      <c r="O18" s="9">
        <v>224</v>
      </c>
      <c r="P18" s="8">
        <v>714</v>
      </c>
      <c r="Q18" s="4" t="s">
        <v>193</v>
      </c>
      <c r="R18" s="18" t="s">
        <v>180</v>
      </c>
      <c r="S18" s="8">
        <v>123</v>
      </c>
      <c r="T18" s="9">
        <v>269</v>
      </c>
      <c r="U18" s="9">
        <v>185</v>
      </c>
      <c r="V18" s="9">
        <v>62</v>
      </c>
      <c r="W18" s="9">
        <v>393</v>
      </c>
      <c r="X18" s="9">
        <v>98</v>
      </c>
      <c r="Y18" s="9">
        <v>196</v>
      </c>
      <c r="Z18" s="9">
        <v>194</v>
      </c>
      <c r="AA18" s="9">
        <v>51</v>
      </c>
      <c r="AB18" s="9">
        <v>104</v>
      </c>
      <c r="AC18" s="9">
        <v>132</v>
      </c>
      <c r="AD18" s="9">
        <v>328</v>
      </c>
      <c r="AE18" s="9">
        <v>149</v>
      </c>
      <c r="AF18" s="9">
        <v>78</v>
      </c>
      <c r="AG18" s="9">
        <v>140</v>
      </c>
    </row>
    <row r="19" spans="1:33" s="6" customFormat="1" ht="30" customHeight="1">
      <c r="A19" s="5"/>
      <c r="B19" s="19" t="s">
        <v>181</v>
      </c>
      <c r="C19" s="10">
        <v>1073</v>
      </c>
      <c r="D19" s="8">
        <v>829</v>
      </c>
      <c r="E19" s="11">
        <v>244</v>
      </c>
      <c r="F19" s="9">
        <v>60</v>
      </c>
      <c r="G19" s="9">
        <v>11</v>
      </c>
      <c r="H19" s="8">
        <v>71</v>
      </c>
      <c r="I19" s="9">
        <v>38</v>
      </c>
      <c r="J19" s="9">
        <v>34</v>
      </c>
      <c r="K19" s="8">
        <v>72</v>
      </c>
      <c r="L19" s="9">
        <v>43</v>
      </c>
      <c r="M19" s="9">
        <v>9</v>
      </c>
      <c r="N19" s="9">
        <v>152</v>
      </c>
      <c r="O19" s="9">
        <v>87</v>
      </c>
      <c r="P19" s="8">
        <v>239</v>
      </c>
      <c r="Q19" s="5"/>
      <c r="R19" s="18" t="s">
        <v>181</v>
      </c>
      <c r="S19" s="8">
        <v>18</v>
      </c>
      <c r="T19" s="9">
        <v>37</v>
      </c>
      <c r="U19" s="9">
        <v>85</v>
      </c>
      <c r="V19" s="9">
        <v>2</v>
      </c>
      <c r="W19" s="9">
        <v>61</v>
      </c>
      <c r="X19" s="9">
        <v>0</v>
      </c>
      <c r="Y19" s="9">
        <v>137</v>
      </c>
      <c r="Z19" s="9">
        <v>70</v>
      </c>
      <c r="AA19" s="9">
        <v>2</v>
      </c>
      <c r="AB19" s="9">
        <v>6</v>
      </c>
      <c r="AC19" s="9">
        <v>14</v>
      </c>
      <c r="AD19" s="9">
        <v>89</v>
      </c>
      <c r="AE19" s="9">
        <v>36</v>
      </c>
      <c r="AF19" s="9">
        <v>38</v>
      </c>
      <c r="AG19" s="9">
        <v>44</v>
      </c>
    </row>
    <row r="20" spans="1:33" s="6" customFormat="1" ht="30" customHeight="1">
      <c r="A20" s="3" t="s">
        <v>19</v>
      </c>
      <c r="B20" s="38" t="s">
        <v>183</v>
      </c>
      <c r="C20" s="39">
        <v>1426</v>
      </c>
      <c r="D20" s="8">
        <v>2163</v>
      </c>
      <c r="E20" s="41">
        <v>-737</v>
      </c>
      <c r="F20" s="42">
        <v>108</v>
      </c>
      <c r="G20" s="42">
        <v>31</v>
      </c>
      <c r="H20" s="40">
        <v>139</v>
      </c>
      <c r="I20" s="42">
        <v>47</v>
      </c>
      <c r="J20" s="42">
        <v>16</v>
      </c>
      <c r="K20" s="40">
        <v>63</v>
      </c>
      <c r="L20" s="42">
        <v>53</v>
      </c>
      <c r="M20" s="42">
        <v>85</v>
      </c>
      <c r="N20" s="42">
        <v>86</v>
      </c>
      <c r="O20" s="42">
        <v>27</v>
      </c>
      <c r="P20" s="40">
        <v>113</v>
      </c>
      <c r="Q20" s="3" t="s">
        <v>19</v>
      </c>
      <c r="R20" s="38" t="s">
        <v>183</v>
      </c>
      <c r="S20" s="40">
        <v>61</v>
      </c>
      <c r="T20" s="42">
        <v>25</v>
      </c>
      <c r="U20" s="42">
        <v>43</v>
      </c>
      <c r="V20" s="42">
        <v>50</v>
      </c>
      <c r="W20" s="42">
        <v>190</v>
      </c>
      <c r="X20" s="42">
        <v>119</v>
      </c>
      <c r="Y20" s="42">
        <v>32</v>
      </c>
      <c r="Z20" s="42">
        <v>43</v>
      </c>
      <c r="AA20" s="42">
        <v>66</v>
      </c>
      <c r="AB20" s="42">
        <v>40</v>
      </c>
      <c r="AC20" s="42">
        <v>28</v>
      </c>
      <c r="AD20" s="42">
        <v>156</v>
      </c>
      <c r="AE20" s="42">
        <v>52</v>
      </c>
      <c r="AF20" s="42">
        <v>13</v>
      </c>
      <c r="AG20" s="42">
        <v>55</v>
      </c>
    </row>
    <row r="21" spans="1:33" s="6" customFormat="1" ht="30" customHeight="1">
      <c r="A21" s="4"/>
      <c r="B21" s="19" t="s">
        <v>179</v>
      </c>
      <c r="C21" s="10">
        <v>7403</v>
      </c>
      <c r="D21" s="8">
        <v>5977</v>
      </c>
      <c r="E21" s="11">
        <v>1426</v>
      </c>
      <c r="F21" s="9">
        <v>440</v>
      </c>
      <c r="G21" s="9">
        <v>222</v>
      </c>
      <c r="H21" s="8">
        <v>662</v>
      </c>
      <c r="I21" s="9">
        <v>191</v>
      </c>
      <c r="J21" s="9">
        <v>71</v>
      </c>
      <c r="K21" s="8">
        <v>262</v>
      </c>
      <c r="L21" s="9">
        <v>555</v>
      </c>
      <c r="M21" s="9">
        <v>512</v>
      </c>
      <c r="N21" s="9">
        <v>459</v>
      </c>
      <c r="O21" s="9">
        <v>196</v>
      </c>
      <c r="P21" s="8">
        <v>655</v>
      </c>
      <c r="Q21" s="4"/>
      <c r="R21" s="18" t="s">
        <v>179</v>
      </c>
      <c r="S21" s="8">
        <v>325</v>
      </c>
      <c r="T21" s="9">
        <v>196</v>
      </c>
      <c r="U21" s="9">
        <v>189</v>
      </c>
      <c r="V21" s="9">
        <v>334</v>
      </c>
      <c r="W21" s="9">
        <v>755</v>
      </c>
      <c r="X21" s="9">
        <v>690</v>
      </c>
      <c r="Y21" s="9">
        <v>191</v>
      </c>
      <c r="Z21" s="9">
        <v>340</v>
      </c>
      <c r="AA21" s="9">
        <v>253</v>
      </c>
      <c r="AB21" s="9">
        <v>266</v>
      </c>
      <c r="AC21" s="9">
        <v>210</v>
      </c>
      <c r="AD21" s="9">
        <v>534</v>
      </c>
      <c r="AE21" s="9">
        <v>125</v>
      </c>
      <c r="AF21" s="9">
        <v>126</v>
      </c>
      <c r="AG21" s="9">
        <v>223</v>
      </c>
    </row>
    <row r="22" spans="1:33" s="6" customFormat="1" ht="30" customHeight="1">
      <c r="A22" s="4"/>
      <c r="B22" s="18" t="s">
        <v>180</v>
      </c>
      <c r="C22" s="10">
        <v>859</v>
      </c>
      <c r="D22" s="8">
        <v>990</v>
      </c>
      <c r="E22" s="11">
        <v>-131</v>
      </c>
      <c r="F22" s="9">
        <v>118</v>
      </c>
      <c r="G22" s="9">
        <v>29</v>
      </c>
      <c r="H22" s="8">
        <v>147</v>
      </c>
      <c r="I22" s="9">
        <v>18</v>
      </c>
      <c r="J22" s="9">
        <v>1</v>
      </c>
      <c r="K22" s="8">
        <v>19</v>
      </c>
      <c r="L22" s="9">
        <v>89</v>
      </c>
      <c r="M22" s="9">
        <v>31</v>
      </c>
      <c r="N22" s="9">
        <v>62</v>
      </c>
      <c r="O22" s="9">
        <v>13</v>
      </c>
      <c r="P22" s="8">
        <v>75</v>
      </c>
      <c r="Q22" s="4"/>
      <c r="R22" s="18" t="s">
        <v>180</v>
      </c>
      <c r="S22" s="8">
        <v>43</v>
      </c>
      <c r="T22" s="9">
        <v>31</v>
      </c>
      <c r="U22" s="9">
        <v>19</v>
      </c>
      <c r="V22" s="9">
        <v>5</v>
      </c>
      <c r="W22" s="9">
        <v>30</v>
      </c>
      <c r="X22" s="9">
        <v>77</v>
      </c>
      <c r="Y22" s="9">
        <v>13</v>
      </c>
      <c r="Z22" s="9">
        <v>72</v>
      </c>
      <c r="AA22" s="9">
        <v>21</v>
      </c>
      <c r="AB22" s="9">
        <v>1</v>
      </c>
      <c r="AC22" s="9">
        <v>16</v>
      </c>
      <c r="AD22" s="9">
        <v>109</v>
      </c>
      <c r="AE22" s="9">
        <v>6</v>
      </c>
      <c r="AF22" s="9">
        <v>8</v>
      </c>
      <c r="AG22" s="9">
        <v>47</v>
      </c>
    </row>
    <row r="23" spans="1:33" s="6" customFormat="1" ht="30" customHeight="1">
      <c r="A23" s="4" t="s">
        <v>103</v>
      </c>
      <c r="B23" s="52" t="s">
        <v>184</v>
      </c>
      <c r="C23" s="39">
        <v>1182</v>
      </c>
      <c r="D23" s="8">
        <v>1716</v>
      </c>
      <c r="E23" s="41">
        <v>-534</v>
      </c>
      <c r="F23" s="42">
        <v>108</v>
      </c>
      <c r="G23" s="42">
        <v>25</v>
      </c>
      <c r="H23" s="40">
        <v>133</v>
      </c>
      <c r="I23" s="42">
        <v>47</v>
      </c>
      <c r="J23" s="42">
        <v>16</v>
      </c>
      <c r="K23" s="40">
        <v>63</v>
      </c>
      <c r="L23" s="42">
        <v>49</v>
      </c>
      <c r="M23" s="42">
        <v>85</v>
      </c>
      <c r="N23" s="42">
        <v>81</v>
      </c>
      <c r="O23" s="42">
        <v>26</v>
      </c>
      <c r="P23" s="40">
        <v>107</v>
      </c>
      <c r="Q23" s="4" t="s">
        <v>103</v>
      </c>
      <c r="R23" s="38" t="s">
        <v>184</v>
      </c>
      <c r="S23" s="40">
        <v>55</v>
      </c>
      <c r="T23" s="42">
        <v>23</v>
      </c>
      <c r="U23" s="42">
        <v>35</v>
      </c>
      <c r="V23" s="42">
        <v>47</v>
      </c>
      <c r="W23" s="42">
        <v>142</v>
      </c>
      <c r="X23" s="42">
        <v>88</v>
      </c>
      <c r="Y23" s="42">
        <v>27</v>
      </c>
      <c r="Z23" s="42">
        <v>26</v>
      </c>
      <c r="AA23" s="42">
        <v>66</v>
      </c>
      <c r="AB23" s="42">
        <v>27</v>
      </c>
      <c r="AC23" s="42">
        <v>18</v>
      </c>
      <c r="AD23" s="42">
        <v>115</v>
      </c>
      <c r="AE23" s="42">
        <v>14</v>
      </c>
      <c r="AF23" s="42">
        <v>7</v>
      </c>
      <c r="AG23" s="42">
        <v>55</v>
      </c>
    </row>
    <row r="24" spans="1:33" s="6" customFormat="1" ht="30" customHeight="1">
      <c r="A24" s="4"/>
      <c r="B24" s="18" t="s">
        <v>179</v>
      </c>
      <c r="C24" s="10">
        <v>5596</v>
      </c>
      <c r="D24" s="8">
        <v>4414</v>
      </c>
      <c r="E24" s="11">
        <v>1182</v>
      </c>
      <c r="F24" s="9">
        <v>440</v>
      </c>
      <c r="G24" s="9">
        <v>130</v>
      </c>
      <c r="H24" s="8">
        <v>570</v>
      </c>
      <c r="I24" s="9">
        <v>191</v>
      </c>
      <c r="J24" s="9">
        <v>59</v>
      </c>
      <c r="K24" s="8">
        <v>250</v>
      </c>
      <c r="L24" s="9">
        <v>311</v>
      </c>
      <c r="M24" s="9">
        <v>463</v>
      </c>
      <c r="N24" s="9">
        <v>399</v>
      </c>
      <c r="O24" s="9">
        <v>185</v>
      </c>
      <c r="P24" s="173">
        <v>584</v>
      </c>
      <c r="Q24" s="4"/>
      <c r="R24" s="18" t="s">
        <v>179</v>
      </c>
      <c r="S24" s="8">
        <v>276</v>
      </c>
      <c r="T24" s="9">
        <v>136</v>
      </c>
      <c r="U24" s="9">
        <v>170</v>
      </c>
      <c r="V24" s="9">
        <v>203</v>
      </c>
      <c r="W24" s="9">
        <v>628</v>
      </c>
      <c r="X24" s="9">
        <v>363</v>
      </c>
      <c r="Y24" s="9">
        <v>144</v>
      </c>
      <c r="Z24" s="9">
        <v>246</v>
      </c>
      <c r="AA24" s="9">
        <v>253</v>
      </c>
      <c r="AB24" s="9">
        <v>143</v>
      </c>
      <c r="AC24" s="9">
        <v>123</v>
      </c>
      <c r="AD24" s="9">
        <v>428</v>
      </c>
      <c r="AE24" s="9">
        <v>86</v>
      </c>
      <c r="AF24" s="9">
        <v>39</v>
      </c>
      <c r="AG24" s="9">
        <v>180</v>
      </c>
    </row>
    <row r="25" spans="1:33" s="6" customFormat="1" ht="30" customHeight="1">
      <c r="A25" s="4"/>
      <c r="B25" s="19" t="s">
        <v>180</v>
      </c>
      <c r="C25" s="10">
        <v>726</v>
      </c>
      <c r="D25" s="8">
        <v>794</v>
      </c>
      <c r="E25" s="11">
        <v>-68</v>
      </c>
      <c r="F25" s="9">
        <v>118</v>
      </c>
      <c r="G25" s="9">
        <v>29</v>
      </c>
      <c r="H25" s="8">
        <v>147</v>
      </c>
      <c r="I25" s="9">
        <v>18</v>
      </c>
      <c r="J25" s="9">
        <v>1</v>
      </c>
      <c r="K25" s="8">
        <v>19</v>
      </c>
      <c r="L25" s="9">
        <v>59</v>
      </c>
      <c r="M25" s="9">
        <v>31</v>
      </c>
      <c r="N25" s="9">
        <v>62</v>
      </c>
      <c r="O25" s="9">
        <v>13</v>
      </c>
      <c r="P25" s="8">
        <v>75</v>
      </c>
      <c r="Q25" s="4"/>
      <c r="R25" s="18" t="s">
        <v>180</v>
      </c>
      <c r="S25" s="8">
        <v>37</v>
      </c>
      <c r="T25" s="9">
        <v>27</v>
      </c>
      <c r="U25" s="9">
        <v>13</v>
      </c>
      <c r="V25" s="9">
        <v>5</v>
      </c>
      <c r="W25" s="9">
        <v>30</v>
      </c>
      <c r="X25" s="9">
        <v>55</v>
      </c>
      <c r="Y25" s="9">
        <v>13</v>
      </c>
      <c r="Z25" s="9">
        <v>69</v>
      </c>
      <c r="AA25" s="9">
        <v>15</v>
      </c>
      <c r="AB25" s="9">
        <v>0</v>
      </c>
      <c r="AC25" s="9">
        <v>10</v>
      </c>
      <c r="AD25" s="9">
        <v>68</v>
      </c>
      <c r="AE25" s="9">
        <v>3</v>
      </c>
      <c r="AF25" s="9">
        <v>3</v>
      </c>
      <c r="AG25" s="9">
        <v>47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1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1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2</v>
      </c>
      <c r="D27" s="8">
        <v>1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243</v>
      </c>
      <c r="D29" s="8">
        <v>446</v>
      </c>
      <c r="E29" s="41">
        <v>-203</v>
      </c>
      <c r="F29" s="42">
        <v>0</v>
      </c>
      <c r="G29" s="42">
        <v>6</v>
      </c>
      <c r="H29" s="40">
        <v>6</v>
      </c>
      <c r="I29" s="42">
        <v>0</v>
      </c>
      <c r="J29" s="42">
        <v>0</v>
      </c>
      <c r="K29" s="40">
        <v>0</v>
      </c>
      <c r="L29" s="42">
        <v>4</v>
      </c>
      <c r="M29" s="42">
        <v>0</v>
      </c>
      <c r="N29" s="42">
        <v>5</v>
      </c>
      <c r="O29" s="42">
        <v>0</v>
      </c>
      <c r="P29" s="40">
        <v>5</v>
      </c>
      <c r="Q29" s="4" t="s">
        <v>105</v>
      </c>
      <c r="R29" s="38" t="s">
        <v>186</v>
      </c>
      <c r="S29" s="40">
        <v>6</v>
      </c>
      <c r="T29" s="42">
        <v>2</v>
      </c>
      <c r="U29" s="42">
        <v>8</v>
      </c>
      <c r="V29" s="42">
        <v>3</v>
      </c>
      <c r="W29" s="42">
        <v>48</v>
      </c>
      <c r="X29" s="42">
        <v>31</v>
      </c>
      <c r="Y29" s="42">
        <v>5</v>
      </c>
      <c r="Z29" s="42">
        <v>17</v>
      </c>
      <c r="AA29" s="42">
        <v>0</v>
      </c>
      <c r="AB29" s="42">
        <v>13</v>
      </c>
      <c r="AC29" s="42">
        <v>10</v>
      </c>
      <c r="AD29" s="42">
        <v>41</v>
      </c>
      <c r="AE29" s="42">
        <v>38</v>
      </c>
      <c r="AF29" s="42">
        <v>6</v>
      </c>
      <c r="AG29" s="42">
        <v>0</v>
      </c>
    </row>
    <row r="30" spans="1:33" s="6" customFormat="1" ht="30" customHeight="1">
      <c r="A30" s="4"/>
      <c r="B30" s="63" t="s">
        <v>179</v>
      </c>
      <c r="C30" s="10">
        <v>1805</v>
      </c>
      <c r="D30" s="8">
        <v>1562</v>
      </c>
      <c r="E30" s="11">
        <v>243</v>
      </c>
      <c r="F30" s="9">
        <v>0</v>
      </c>
      <c r="G30" s="9">
        <v>92</v>
      </c>
      <c r="H30" s="8">
        <v>92</v>
      </c>
      <c r="I30" s="9">
        <v>0</v>
      </c>
      <c r="J30" s="9">
        <v>12</v>
      </c>
      <c r="K30" s="8">
        <v>12</v>
      </c>
      <c r="L30" s="9">
        <v>244</v>
      </c>
      <c r="M30" s="9">
        <v>49</v>
      </c>
      <c r="N30" s="9">
        <v>59</v>
      </c>
      <c r="O30" s="9">
        <v>10</v>
      </c>
      <c r="P30" s="8">
        <v>69</v>
      </c>
      <c r="Q30" s="4"/>
      <c r="R30" s="18" t="s">
        <v>179</v>
      </c>
      <c r="S30" s="8">
        <v>49</v>
      </c>
      <c r="T30" s="9">
        <v>60</v>
      </c>
      <c r="U30" s="9">
        <v>19</v>
      </c>
      <c r="V30" s="9">
        <v>131</v>
      </c>
      <c r="W30" s="9">
        <v>127</v>
      </c>
      <c r="X30" s="9">
        <v>327</v>
      </c>
      <c r="Y30" s="9">
        <v>47</v>
      </c>
      <c r="Z30" s="9">
        <v>94</v>
      </c>
      <c r="AA30" s="9">
        <v>0</v>
      </c>
      <c r="AB30" s="9">
        <v>123</v>
      </c>
      <c r="AC30" s="9">
        <v>87</v>
      </c>
      <c r="AD30" s="9">
        <v>106</v>
      </c>
      <c r="AE30" s="9">
        <v>39</v>
      </c>
      <c r="AF30" s="9">
        <v>87</v>
      </c>
      <c r="AG30" s="9">
        <v>43</v>
      </c>
    </row>
    <row r="31" spans="1:33" s="6" customFormat="1" ht="30" customHeight="1">
      <c r="A31" s="5"/>
      <c r="B31" s="63" t="s">
        <v>180</v>
      </c>
      <c r="C31" s="10">
        <v>133</v>
      </c>
      <c r="D31" s="8">
        <v>196</v>
      </c>
      <c r="E31" s="11">
        <v>-63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30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6</v>
      </c>
      <c r="T31" s="9">
        <v>4</v>
      </c>
      <c r="U31" s="9">
        <v>6</v>
      </c>
      <c r="V31" s="9">
        <v>0</v>
      </c>
      <c r="W31" s="9">
        <v>0</v>
      </c>
      <c r="X31" s="9">
        <v>22</v>
      </c>
      <c r="Y31" s="9">
        <v>0</v>
      </c>
      <c r="Z31" s="9">
        <v>3</v>
      </c>
      <c r="AA31" s="9">
        <v>6</v>
      </c>
      <c r="AB31" s="9">
        <v>1</v>
      </c>
      <c r="AC31" s="9">
        <v>6</v>
      </c>
      <c r="AD31" s="9">
        <v>41</v>
      </c>
      <c r="AE31" s="9">
        <v>3</v>
      </c>
      <c r="AF31" s="9">
        <v>5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5</v>
      </c>
      <c r="D32" s="8">
        <v>0</v>
      </c>
      <c r="E32" s="41">
        <v>5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2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3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8</v>
      </c>
      <c r="D33" s="8">
        <v>3</v>
      </c>
      <c r="E33" s="11">
        <v>5</v>
      </c>
      <c r="F33" s="9">
        <v>0</v>
      </c>
      <c r="G33" s="9">
        <v>0</v>
      </c>
      <c r="H33" s="8">
        <v>0</v>
      </c>
      <c r="I33" s="9">
        <v>0</v>
      </c>
      <c r="J33" s="9">
        <v>1</v>
      </c>
      <c r="K33" s="8">
        <v>1</v>
      </c>
      <c r="L33" s="9">
        <v>0</v>
      </c>
      <c r="M33" s="9">
        <v>4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3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5</v>
      </c>
      <c r="D34" s="93">
        <v>0</v>
      </c>
      <c r="E34" s="94">
        <v>5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2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3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F16" sqref="F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506</v>
      </c>
      <c r="M1" s="24"/>
      <c r="N1" s="24"/>
      <c r="O1" s="24"/>
      <c r="P1" s="24"/>
      <c r="Q1" s="265" t="str">
        <f>A1</f>
        <v>TABELA 36. UCZESTNICTWO W DZIAŁANIACH REALIZOWANYCH W RAMACH PROJEKTÓW WSPÓŁFINANSOWANYCH Z EFS W KWIETNIU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0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0" customHeight="1">
      <c r="A6" s="258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8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6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6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60"/>
      <c r="B8" s="18" t="s">
        <v>194</v>
      </c>
      <c r="C8" s="10">
        <v>1372</v>
      </c>
      <c r="D8" s="8">
        <v>1441</v>
      </c>
      <c r="E8" s="27">
        <v>-69</v>
      </c>
      <c r="F8" s="9">
        <v>98</v>
      </c>
      <c r="G8" s="8">
        <v>46</v>
      </c>
      <c r="H8" s="8">
        <v>144</v>
      </c>
      <c r="I8" s="8">
        <v>60</v>
      </c>
      <c r="J8" s="8">
        <v>39</v>
      </c>
      <c r="K8" s="8">
        <v>99</v>
      </c>
      <c r="L8" s="8">
        <v>96</v>
      </c>
      <c r="M8" s="8">
        <v>135</v>
      </c>
      <c r="N8" s="8">
        <v>122</v>
      </c>
      <c r="O8" s="8">
        <v>64</v>
      </c>
      <c r="P8" s="8">
        <v>186</v>
      </c>
      <c r="Q8" s="260"/>
      <c r="R8" s="18" t="s">
        <v>194</v>
      </c>
      <c r="S8" s="8">
        <v>37</v>
      </c>
      <c r="T8" s="8">
        <v>39</v>
      </c>
      <c r="U8" s="8">
        <v>58</v>
      </c>
      <c r="V8" s="8">
        <v>33</v>
      </c>
      <c r="W8" s="8">
        <v>125</v>
      </c>
      <c r="X8" s="8">
        <v>76</v>
      </c>
      <c r="Y8" s="8">
        <v>30</v>
      </c>
      <c r="Z8" s="8">
        <v>104</v>
      </c>
      <c r="AA8" s="8">
        <v>41</v>
      </c>
      <c r="AB8" s="8">
        <v>29</v>
      </c>
      <c r="AC8" s="8">
        <v>28</v>
      </c>
      <c r="AD8" s="8">
        <v>38</v>
      </c>
      <c r="AE8" s="8">
        <v>39</v>
      </c>
      <c r="AF8" s="8">
        <v>20</v>
      </c>
      <c r="AG8" s="8">
        <v>15</v>
      </c>
    </row>
    <row r="9" spans="1:33" s="152" customFormat="1" ht="30" customHeight="1">
      <c r="A9" s="260"/>
      <c r="B9" s="151" t="s">
        <v>195</v>
      </c>
      <c r="C9" s="10">
        <v>751</v>
      </c>
      <c r="D9" s="8">
        <v>857</v>
      </c>
      <c r="E9" s="27">
        <v>-106</v>
      </c>
      <c r="F9" s="9">
        <v>59</v>
      </c>
      <c r="G9" s="8">
        <v>26</v>
      </c>
      <c r="H9" s="8">
        <v>85</v>
      </c>
      <c r="I9" s="8">
        <v>29</v>
      </c>
      <c r="J9" s="8">
        <v>24</v>
      </c>
      <c r="K9" s="8">
        <v>53</v>
      </c>
      <c r="L9" s="8">
        <v>37</v>
      </c>
      <c r="M9" s="8">
        <v>64</v>
      </c>
      <c r="N9" s="8">
        <v>59</v>
      </c>
      <c r="O9" s="8">
        <v>42</v>
      </c>
      <c r="P9" s="8">
        <v>101</v>
      </c>
      <c r="Q9" s="260"/>
      <c r="R9" s="151" t="s">
        <v>195</v>
      </c>
      <c r="S9" s="8">
        <v>19</v>
      </c>
      <c r="T9" s="8">
        <v>24</v>
      </c>
      <c r="U9" s="8">
        <v>34</v>
      </c>
      <c r="V9" s="8">
        <v>17</v>
      </c>
      <c r="W9" s="8">
        <v>76</v>
      </c>
      <c r="X9" s="8">
        <v>42</v>
      </c>
      <c r="Y9" s="8">
        <v>18</v>
      </c>
      <c r="Z9" s="8">
        <v>60</v>
      </c>
      <c r="AA9" s="8">
        <v>24</v>
      </c>
      <c r="AB9" s="8">
        <v>18</v>
      </c>
      <c r="AC9" s="8">
        <v>15</v>
      </c>
      <c r="AD9" s="8">
        <v>22</v>
      </c>
      <c r="AE9" s="8">
        <v>24</v>
      </c>
      <c r="AF9" s="8">
        <v>9</v>
      </c>
      <c r="AG9" s="8">
        <v>9</v>
      </c>
    </row>
    <row r="10" spans="1:33" s="6" customFormat="1" ht="30" customHeight="1">
      <c r="A10" s="26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6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60"/>
      <c r="B11" s="19" t="s">
        <v>194</v>
      </c>
      <c r="C11" s="10">
        <v>4971</v>
      </c>
      <c r="D11" s="8">
        <v>3599</v>
      </c>
      <c r="E11" s="11">
        <v>1372</v>
      </c>
      <c r="F11" s="9">
        <v>304</v>
      </c>
      <c r="G11" s="8">
        <v>133</v>
      </c>
      <c r="H11" s="8">
        <v>437</v>
      </c>
      <c r="I11" s="8">
        <v>226</v>
      </c>
      <c r="J11" s="8">
        <v>112</v>
      </c>
      <c r="K11" s="8">
        <v>338</v>
      </c>
      <c r="L11" s="8">
        <v>243</v>
      </c>
      <c r="M11" s="8">
        <v>314</v>
      </c>
      <c r="N11" s="8">
        <v>380</v>
      </c>
      <c r="O11" s="8">
        <v>290</v>
      </c>
      <c r="P11" s="8">
        <v>670</v>
      </c>
      <c r="Q11" s="260"/>
      <c r="R11" s="18" t="s">
        <v>194</v>
      </c>
      <c r="S11" s="8">
        <v>173</v>
      </c>
      <c r="T11" s="8">
        <v>129</v>
      </c>
      <c r="U11" s="8">
        <v>211</v>
      </c>
      <c r="V11" s="8">
        <v>119</v>
      </c>
      <c r="W11" s="8">
        <v>489</v>
      </c>
      <c r="X11" s="8">
        <v>433</v>
      </c>
      <c r="Y11" s="8">
        <v>180</v>
      </c>
      <c r="Z11" s="8">
        <v>162</v>
      </c>
      <c r="AA11" s="8">
        <v>254</v>
      </c>
      <c r="AB11" s="8">
        <v>174</v>
      </c>
      <c r="AC11" s="8">
        <v>227</v>
      </c>
      <c r="AD11" s="8">
        <v>106</v>
      </c>
      <c r="AE11" s="8">
        <v>151</v>
      </c>
      <c r="AF11" s="8">
        <v>72</v>
      </c>
      <c r="AG11" s="8">
        <v>89</v>
      </c>
    </row>
    <row r="12" spans="1:33" s="6" customFormat="1" ht="30" customHeight="1">
      <c r="A12" s="259"/>
      <c r="B12" s="18" t="s">
        <v>195</v>
      </c>
      <c r="C12" s="10">
        <v>2998</v>
      </c>
      <c r="D12" s="8">
        <v>2247</v>
      </c>
      <c r="E12" s="11">
        <v>751</v>
      </c>
      <c r="F12" s="9">
        <v>183</v>
      </c>
      <c r="G12" s="8">
        <v>82</v>
      </c>
      <c r="H12" s="8">
        <v>265</v>
      </c>
      <c r="I12" s="8">
        <v>119</v>
      </c>
      <c r="J12" s="8">
        <v>60</v>
      </c>
      <c r="K12" s="8">
        <v>179</v>
      </c>
      <c r="L12" s="8">
        <v>124</v>
      </c>
      <c r="M12" s="8">
        <v>178</v>
      </c>
      <c r="N12" s="8">
        <v>217</v>
      </c>
      <c r="O12" s="8">
        <v>174</v>
      </c>
      <c r="P12" s="8">
        <v>391</v>
      </c>
      <c r="Q12" s="259"/>
      <c r="R12" s="18" t="s">
        <v>195</v>
      </c>
      <c r="S12" s="8">
        <v>93</v>
      </c>
      <c r="T12" s="8">
        <v>90</v>
      </c>
      <c r="U12" s="8">
        <v>142</v>
      </c>
      <c r="V12" s="8">
        <v>72</v>
      </c>
      <c r="W12" s="8">
        <v>314</v>
      </c>
      <c r="X12" s="8">
        <v>266</v>
      </c>
      <c r="Y12" s="8">
        <v>123</v>
      </c>
      <c r="Z12" s="8">
        <v>94</v>
      </c>
      <c r="AA12" s="8">
        <v>160</v>
      </c>
      <c r="AB12" s="8">
        <v>115</v>
      </c>
      <c r="AC12" s="8">
        <v>126</v>
      </c>
      <c r="AD12" s="8">
        <v>68</v>
      </c>
      <c r="AE12" s="8">
        <v>94</v>
      </c>
      <c r="AF12" s="8">
        <v>38</v>
      </c>
      <c r="AG12" s="8">
        <v>66</v>
      </c>
    </row>
    <row r="13" spans="1:33" s="6" customFormat="1" ht="30" customHeight="1">
      <c r="A13" s="258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8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6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6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60"/>
      <c r="B15" s="19" t="s">
        <v>194</v>
      </c>
      <c r="C15" s="10">
        <v>1365</v>
      </c>
      <c r="D15" s="8">
        <v>1430</v>
      </c>
      <c r="E15" s="11">
        <v>-65</v>
      </c>
      <c r="F15" s="9">
        <v>98</v>
      </c>
      <c r="G15" s="8">
        <v>46</v>
      </c>
      <c r="H15" s="8">
        <v>144</v>
      </c>
      <c r="I15" s="8">
        <v>60</v>
      </c>
      <c r="J15" s="8">
        <v>39</v>
      </c>
      <c r="K15" s="8">
        <v>99</v>
      </c>
      <c r="L15" s="8">
        <v>96</v>
      </c>
      <c r="M15" s="8">
        <v>135</v>
      </c>
      <c r="N15" s="8">
        <v>122</v>
      </c>
      <c r="O15" s="8">
        <v>64</v>
      </c>
      <c r="P15" s="8">
        <v>186</v>
      </c>
      <c r="Q15" s="260"/>
      <c r="R15" s="18" t="s">
        <v>194</v>
      </c>
      <c r="S15" s="8">
        <v>37</v>
      </c>
      <c r="T15" s="8">
        <v>39</v>
      </c>
      <c r="U15" s="8">
        <v>51</v>
      </c>
      <c r="V15" s="8">
        <v>33</v>
      </c>
      <c r="W15" s="8">
        <v>125</v>
      </c>
      <c r="X15" s="8">
        <v>76</v>
      </c>
      <c r="Y15" s="8">
        <v>30</v>
      </c>
      <c r="Z15" s="8">
        <v>104</v>
      </c>
      <c r="AA15" s="8">
        <v>41</v>
      </c>
      <c r="AB15" s="8">
        <v>29</v>
      </c>
      <c r="AC15" s="8">
        <v>28</v>
      </c>
      <c r="AD15" s="8">
        <v>38</v>
      </c>
      <c r="AE15" s="8">
        <v>39</v>
      </c>
      <c r="AF15" s="8">
        <v>20</v>
      </c>
      <c r="AG15" s="8">
        <v>15</v>
      </c>
    </row>
    <row r="16" spans="1:33" s="6" customFormat="1" ht="30" customHeight="1">
      <c r="A16" s="260"/>
      <c r="B16" s="19" t="s">
        <v>195</v>
      </c>
      <c r="C16" s="10">
        <v>744</v>
      </c>
      <c r="D16" s="8">
        <v>850</v>
      </c>
      <c r="E16" s="11">
        <v>-106</v>
      </c>
      <c r="F16" s="9">
        <v>59</v>
      </c>
      <c r="G16" s="8">
        <v>26</v>
      </c>
      <c r="H16" s="8">
        <v>85</v>
      </c>
      <c r="I16" s="8">
        <v>29</v>
      </c>
      <c r="J16" s="8">
        <v>24</v>
      </c>
      <c r="K16" s="8">
        <v>53</v>
      </c>
      <c r="L16" s="8">
        <v>37</v>
      </c>
      <c r="M16" s="8">
        <v>64</v>
      </c>
      <c r="N16" s="8">
        <v>59</v>
      </c>
      <c r="O16" s="8">
        <v>42</v>
      </c>
      <c r="P16" s="8">
        <v>101</v>
      </c>
      <c r="Q16" s="260"/>
      <c r="R16" s="18" t="s">
        <v>195</v>
      </c>
      <c r="S16" s="8">
        <v>19</v>
      </c>
      <c r="T16" s="8">
        <v>24</v>
      </c>
      <c r="U16" s="8">
        <v>27</v>
      </c>
      <c r="V16" s="8">
        <v>17</v>
      </c>
      <c r="W16" s="8">
        <v>76</v>
      </c>
      <c r="X16" s="8">
        <v>42</v>
      </c>
      <c r="Y16" s="8">
        <v>18</v>
      </c>
      <c r="Z16" s="8">
        <v>60</v>
      </c>
      <c r="AA16" s="8">
        <v>24</v>
      </c>
      <c r="AB16" s="8">
        <v>18</v>
      </c>
      <c r="AC16" s="8">
        <v>15</v>
      </c>
      <c r="AD16" s="8">
        <v>22</v>
      </c>
      <c r="AE16" s="8">
        <v>24</v>
      </c>
      <c r="AF16" s="8">
        <v>9</v>
      </c>
      <c r="AG16" s="8">
        <v>9</v>
      </c>
    </row>
    <row r="17" spans="1:33" s="6" customFormat="1" ht="30" customHeight="1">
      <c r="A17" s="26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6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60"/>
      <c r="B18" s="18" t="s">
        <v>194</v>
      </c>
      <c r="C18" s="10">
        <v>4953</v>
      </c>
      <c r="D18" s="8">
        <v>3588</v>
      </c>
      <c r="E18" s="11">
        <v>1365</v>
      </c>
      <c r="F18" s="9">
        <v>304</v>
      </c>
      <c r="G18" s="8">
        <v>133</v>
      </c>
      <c r="H18" s="8">
        <v>437</v>
      </c>
      <c r="I18" s="8">
        <v>226</v>
      </c>
      <c r="J18" s="8">
        <v>112</v>
      </c>
      <c r="K18" s="8">
        <v>338</v>
      </c>
      <c r="L18" s="8">
        <v>243</v>
      </c>
      <c r="M18" s="8">
        <v>314</v>
      </c>
      <c r="N18" s="8">
        <v>380</v>
      </c>
      <c r="O18" s="8">
        <v>290</v>
      </c>
      <c r="P18" s="8">
        <v>670</v>
      </c>
      <c r="Q18" s="260"/>
      <c r="R18" s="18" t="s">
        <v>194</v>
      </c>
      <c r="S18" s="8">
        <v>173</v>
      </c>
      <c r="T18" s="8">
        <v>129</v>
      </c>
      <c r="U18" s="8">
        <v>193</v>
      </c>
      <c r="V18" s="8">
        <v>119</v>
      </c>
      <c r="W18" s="8">
        <v>489</v>
      </c>
      <c r="X18" s="8">
        <v>433</v>
      </c>
      <c r="Y18" s="8">
        <v>180</v>
      </c>
      <c r="Z18" s="8">
        <v>162</v>
      </c>
      <c r="AA18" s="8">
        <v>254</v>
      </c>
      <c r="AB18" s="8">
        <v>174</v>
      </c>
      <c r="AC18" s="8">
        <v>227</v>
      </c>
      <c r="AD18" s="8">
        <v>106</v>
      </c>
      <c r="AE18" s="8">
        <v>151</v>
      </c>
      <c r="AF18" s="8">
        <v>72</v>
      </c>
      <c r="AG18" s="8">
        <v>89</v>
      </c>
    </row>
    <row r="19" spans="1:33" s="6" customFormat="1" ht="30" customHeight="1">
      <c r="A19" s="259"/>
      <c r="B19" s="19" t="s">
        <v>195</v>
      </c>
      <c r="C19" s="10">
        <v>2984</v>
      </c>
      <c r="D19" s="8">
        <v>2240</v>
      </c>
      <c r="E19" s="11">
        <v>744</v>
      </c>
      <c r="F19" s="9">
        <v>183</v>
      </c>
      <c r="G19" s="8">
        <v>82</v>
      </c>
      <c r="H19" s="8">
        <v>265</v>
      </c>
      <c r="I19" s="8">
        <v>119</v>
      </c>
      <c r="J19" s="8">
        <v>60</v>
      </c>
      <c r="K19" s="8">
        <v>179</v>
      </c>
      <c r="L19" s="8">
        <v>124</v>
      </c>
      <c r="M19" s="8">
        <v>178</v>
      </c>
      <c r="N19" s="8">
        <v>217</v>
      </c>
      <c r="O19" s="8">
        <v>174</v>
      </c>
      <c r="P19" s="8">
        <v>391</v>
      </c>
      <c r="Q19" s="259"/>
      <c r="R19" s="18" t="s">
        <v>195</v>
      </c>
      <c r="S19" s="8">
        <v>93</v>
      </c>
      <c r="T19" s="8">
        <v>90</v>
      </c>
      <c r="U19" s="8">
        <v>128</v>
      </c>
      <c r="V19" s="8">
        <v>72</v>
      </c>
      <c r="W19" s="8">
        <v>314</v>
      </c>
      <c r="X19" s="8">
        <v>266</v>
      </c>
      <c r="Y19" s="8">
        <v>123</v>
      </c>
      <c r="Z19" s="8">
        <v>94</v>
      </c>
      <c r="AA19" s="8">
        <v>160</v>
      </c>
      <c r="AB19" s="8">
        <v>115</v>
      </c>
      <c r="AC19" s="8">
        <v>126</v>
      </c>
      <c r="AD19" s="8">
        <v>68</v>
      </c>
      <c r="AE19" s="8">
        <v>94</v>
      </c>
      <c r="AF19" s="8">
        <v>38</v>
      </c>
      <c r="AG19" s="8">
        <v>66</v>
      </c>
    </row>
    <row r="20" spans="1:33" s="6" customFormat="1" ht="30" customHeight="1">
      <c r="A20" s="258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8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6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0"/>
      <c r="B22" s="18" t="s">
        <v>194</v>
      </c>
      <c r="C22" s="10">
        <v>7</v>
      </c>
      <c r="D22" s="8">
        <v>11</v>
      </c>
      <c r="E22" s="11">
        <v>-4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0"/>
      <c r="R22" s="18" t="s">
        <v>194</v>
      </c>
      <c r="S22" s="8">
        <v>0</v>
      </c>
      <c r="T22" s="8">
        <v>0</v>
      </c>
      <c r="U22" s="8">
        <v>7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60"/>
      <c r="B23" s="19" t="s">
        <v>195</v>
      </c>
      <c r="C23" s="10">
        <v>7</v>
      </c>
      <c r="D23" s="8">
        <v>7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195</v>
      </c>
      <c r="S23" s="8">
        <v>0</v>
      </c>
      <c r="T23" s="8">
        <v>0</v>
      </c>
      <c r="U23" s="8">
        <v>7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6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6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60"/>
      <c r="B25" s="19" t="s">
        <v>194</v>
      </c>
      <c r="C25" s="10">
        <v>18</v>
      </c>
      <c r="D25" s="8">
        <v>11</v>
      </c>
      <c r="E25" s="11">
        <v>7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194</v>
      </c>
      <c r="S25" s="8">
        <v>0</v>
      </c>
      <c r="T25" s="8">
        <v>0</v>
      </c>
      <c r="U25" s="8">
        <v>18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59"/>
      <c r="B26" s="18" t="s">
        <v>195</v>
      </c>
      <c r="C26" s="12">
        <v>14</v>
      </c>
      <c r="D26" s="13">
        <v>7</v>
      </c>
      <c r="E26" s="14">
        <v>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9"/>
      <c r="R26" s="18" t="s">
        <v>195</v>
      </c>
      <c r="S26" s="8">
        <v>0</v>
      </c>
      <c r="T26" s="8">
        <v>0</v>
      </c>
      <c r="U26" s="8">
        <v>14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559</v>
      </c>
      <c r="B1" s="265"/>
      <c r="C1" s="265"/>
      <c r="D1" s="265"/>
      <c r="E1" s="265"/>
      <c r="F1" s="265"/>
      <c r="G1" s="265"/>
      <c r="H1" s="265"/>
      <c r="I1" s="265"/>
      <c r="J1" s="36" t="s">
        <v>506</v>
      </c>
      <c r="K1" s="24"/>
      <c r="L1" s="24"/>
      <c r="M1" s="24"/>
      <c r="N1" s="24"/>
      <c r="O1" s="24"/>
      <c r="P1" s="24"/>
      <c r="Q1" s="265" t="str">
        <f>A1</f>
        <v>TABELA 37. BEZROBOTNI, DLA KTÓRYCH USTALONO PROFIL POMOCY W KWIETNIU</v>
      </c>
      <c r="R1" s="265"/>
      <c r="S1" s="265"/>
      <c r="T1" s="265"/>
      <c r="U1" s="265"/>
      <c r="V1" s="265"/>
      <c r="W1" s="265"/>
      <c r="X1" s="265"/>
      <c r="Y1" s="265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4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48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48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7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47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15" customFormat="1" ht="32.1" customHeight="1">
      <c r="A6" s="277" t="s">
        <v>12</v>
      </c>
      <c r="B6" s="38" t="s">
        <v>199</v>
      </c>
      <c r="C6" s="39">
        <v>8961</v>
      </c>
      <c r="D6" s="201">
        <v>10388</v>
      </c>
      <c r="E6" s="110">
        <v>-1427</v>
      </c>
      <c r="F6" s="42">
        <v>954</v>
      </c>
      <c r="G6" s="40">
        <v>314</v>
      </c>
      <c r="H6" s="40">
        <v>1268</v>
      </c>
      <c r="I6" s="40">
        <v>492</v>
      </c>
      <c r="J6" s="40">
        <v>206</v>
      </c>
      <c r="K6" s="40">
        <v>698</v>
      </c>
      <c r="L6" s="40">
        <v>553</v>
      </c>
      <c r="M6" s="40">
        <v>507</v>
      </c>
      <c r="N6" s="40">
        <v>542</v>
      </c>
      <c r="O6" s="40">
        <v>475</v>
      </c>
      <c r="P6" s="40">
        <v>1017</v>
      </c>
      <c r="Q6" s="277" t="s">
        <v>12</v>
      </c>
      <c r="R6" s="38" t="s">
        <v>199</v>
      </c>
      <c r="S6" s="40">
        <v>281</v>
      </c>
      <c r="T6" s="40">
        <v>279</v>
      </c>
      <c r="U6" s="40">
        <v>278</v>
      </c>
      <c r="V6" s="40">
        <v>222</v>
      </c>
      <c r="W6" s="40">
        <v>935</v>
      </c>
      <c r="X6" s="40">
        <v>509</v>
      </c>
      <c r="Y6" s="40">
        <v>206</v>
      </c>
      <c r="Z6" s="40">
        <v>398</v>
      </c>
      <c r="AA6" s="40">
        <v>254</v>
      </c>
      <c r="AB6" s="40">
        <v>206</v>
      </c>
      <c r="AC6" s="40">
        <v>292</v>
      </c>
      <c r="AD6" s="40">
        <v>368</v>
      </c>
      <c r="AE6" s="40">
        <v>223</v>
      </c>
      <c r="AF6" s="40">
        <v>161</v>
      </c>
      <c r="AG6" s="40">
        <v>306</v>
      </c>
    </row>
    <row r="7" spans="1:33" s="6" customFormat="1" ht="32.1" customHeight="1">
      <c r="A7" s="282"/>
      <c r="B7" s="19" t="s">
        <v>148</v>
      </c>
      <c r="C7" s="10">
        <v>4728</v>
      </c>
      <c r="D7" s="164">
        <v>5424</v>
      </c>
      <c r="E7" s="27">
        <v>-696</v>
      </c>
      <c r="F7" s="9">
        <v>485</v>
      </c>
      <c r="G7" s="8">
        <v>162</v>
      </c>
      <c r="H7" s="8">
        <v>647</v>
      </c>
      <c r="I7" s="8">
        <v>250</v>
      </c>
      <c r="J7" s="8">
        <v>124</v>
      </c>
      <c r="K7" s="8">
        <v>374</v>
      </c>
      <c r="L7" s="8">
        <v>281</v>
      </c>
      <c r="M7" s="8">
        <v>271</v>
      </c>
      <c r="N7" s="8">
        <v>261</v>
      </c>
      <c r="O7" s="8">
        <v>230</v>
      </c>
      <c r="P7" s="8">
        <v>491</v>
      </c>
      <c r="Q7" s="282"/>
      <c r="R7" s="18" t="s">
        <v>148</v>
      </c>
      <c r="S7" s="8">
        <v>159</v>
      </c>
      <c r="T7" s="8">
        <v>157</v>
      </c>
      <c r="U7" s="8">
        <v>154</v>
      </c>
      <c r="V7" s="8">
        <v>107</v>
      </c>
      <c r="W7" s="8">
        <v>511</v>
      </c>
      <c r="X7" s="8">
        <v>274</v>
      </c>
      <c r="Y7" s="8">
        <v>115</v>
      </c>
      <c r="Z7" s="8">
        <v>217</v>
      </c>
      <c r="AA7" s="8">
        <v>138</v>
      </c>
      <c r="AB7" s="8">
        <v>113</v>
      </c>
      <c r="AC7" s="8">
        <v>130</v>
      </c>
      <c r="AD7" s="8">
        <v>203</v>
      </c>
      <c r="AE7" s="8">
        <v>139</v>
      </c>
      <c r="AF7" s="8">
        <v>78</v>
      </c>
      <c r="AG7" s="8">
        <v>169</v>
      </c>
    </row>
    <row r="8" spans="1:33" s="6" customFormat="1" ht="32.1" customHeight="1">
      <c r="A8" s="282"/>
      <c r="B8" s="18" t="s">
        <v>200</v>
      </c>
      <c r="C8" s="10">
        <v>42009</v>
      </c>
      <c r="D8" s="164">
        <v>33048</v>
      </c>
      <c r="E8" s="27">
        <v>8961</v>
      </c>
      <c r="F8" s="9">
        <v>3938</v>
      </c>
      <c r="G8" s="8">
        <v>1613</v>
      </c>
      <c r="H8" s="8">
        <v>5551</v>
      </c>
      <c r="I8" s="8">
        <v>2335</v>
      </c>
      <c r="J8" s="8">
        <v>1070</v>
      </c>
      <c r="K8" s="8">
        <v>3405</v>
      </c>
      <c r="L8" s="8">
        <v>2616</v>
      </c>
      <c r="M8" s="8">
        <v>2177</v>
      </c>
      <c r="N8" s="8">
        <v>2688</v>
      </c>
      <c r="O8" s="8">
        <v>2543</v>
      </c>
      <c r="P8" s="8">
        <v>5231</v>
      </c>
      <c r="Q8" s="282"/>
      <c r="R8" s="18" t="s">
        <v>200</v>
      </c>
      <c r="S8" s="8">
        <v>1382</v>
      </c>
      <c r="T8" s="8">
        <v>1361</v>
      </c>
      <c r="U8" s="8">
        <v>1156</v>
      </c>
      <c r="V8" s="8">
        <v>1094</v>
      </c>
      <c r="W8" s="8">
        <v>4068</v>
      </c>
      <c r="X8" s="8">
        <v>2271</v>
      </c>
      <c r="Y8" s="8">
        <v>1037</v>
      </c>
      <c r="Z8" s="8">
        <v>1912</v>
      </c>
      <c r="AA8" s="8">
        <v>1310</v>
      </c>
      <c r="AB8" s="8">
        <v>1018</v>
      </c>
      <c r="AC8" s="8">
        <v>1278</v>
      </c>
      <c r="AD8" s="8">
        <v>1723</v>
      </c>
      <c r="AE8" s="8">
        <v>1166</v>
      </c>
      <c r="AF8" s="8">
        <v>772</v>
      </c>
      <c r="AG8" s="8">
        <v>1481</v>
      </c>
    </row>
    <row r="9" spans="1:33" s="152" customFormat="1" ht="32.1" customHeight="1">
      <c r="A9" s="278"/>
      <c r="B9" s="151" t="s">
        <v>148</v>
      </c>
      <c r="C9" s="10">
        <v>21753</v>
      </c>
      <c r="D9" s="164">
        <v>17025</v>
      </c>
      <c r="E9" s="27">
        <v>4728</v>
      </c>
      <c r="F9" s="9">
        <v>2021</v>
      </c>
      <c r="G9" s="8">
        <v>872</v>
      </c>
      <c r="H9" s="8">
        <v>2893</v>
      </c>
      <c r="I9" s="8">
        <v>1158</v>
      </c>
      <c r="J9" s="8">
        <v>577</v>
      </c>
      <c r="K9" s="8">
        <v>1735</v>
      </c>
      <c r="L9" s="8">
        <v>1330</v>
      </c>
      <c r="M9" s="8">
        <v>1141</v>
      </c>
      <c r="N9" s="8">
        <v>1327</v>
      </c>
      <c r="O9" s="8">
        <v>1296</v>
      </c>
      <c r="P9" s="8">
        <v>2623</v>
      </c>
      <c r="Q9" s="278"/>
      <c r="R9" s="151" t="s">
        <v>148</v>
      </c>
      <c r="S9" s="8">
        <v>679</v>
      </c>
      <c r="T9" s="8">
        <v>723</v>
      </c>
      <c r="U9" s="8">
        <v>598</v>
      </c>
      <c r="V9" s="8">
        <v>534</v>
      </c>
      <c r="W9" s="8">
        <v>2203</v>
      </c>
      <c r="X9" s="8">
        <v>1161</v>
      </c>
      <c r="Y9" s="8">
        <v>551</v>
      </c>
      <c r="Z9" s="8">
        <v>967</v>
      </c>
      <c r="AA9" s="8">
        <v>702</v>
      </c>
      <c r="AB9" s="8">
        <v>538</v>
      </c>
      <c r="AC9" s="8">
        <v>609</v>
      </c>
      <c r="AD9" s="8">
        <v>939</v>
      </c>
      <c r="AE9" s="8">
        <v>647</v>
      </c>
      <c r="AF9" s="8">
        <v>391</v>
      </c>
      <c r="AG9" s="8">
        <v>789</v>
      </c>
    </row>
    <row r="10" spans="1:33" s="159" customFormat="1" ht="37.5">
      <c r="A10" s="186" t="s">
        <v>17</v>
      </c>
      <c r="B10" s="158" t="s">
        <v>203</v>
      </c>
      <c r="C10" s="185">
        <v>8989</v>
      </c>
      <c r="D10" s="201">
        <v>10409</v>
      </c>
      <c r="E10" s="110">
        <v>-1420</v>
      </c>
      <c r="F10" s="42">
        <v>959</v>
      </c>
      <c r="G10" s="40">
        <v>315</v>
      </c>
      <c r="H10" s="40">
        <v>1274</v>
      </c>
      <c r="I10" s="40">
        <v>492</v>
      </c>
      <c r="J10" s="40">
        <v>206</v>
      </c>
      <c r="K10" s="40">
        <v>698</v>
      </c>
      <c r="L10" s="40">
        <v>554</v>
      </c>
      <c r="M10" s="40">
        <v>507</v>
      </c>
      <c r="N10" s="40">
        <v>542</v>
      </c>
      <c r="O10" s="40">
        <v>479</v>
      </c>
      <c r="P10" s="40">
        <v>1021</v>
      </c>
      <c r="Q10" s="187" t="s">
        <v>17</v>
      </c>
      <c r="R10" s="158" t="s">
        <v>203</v>
      </c>
      <c r="S10" s="40">
        <v>281</v>
      </c>
      <c r="T10" s="40">
        <v>280</v>
      </c>
      <c r="U10" s="40">
        <v>280</v>
      </c>
      <c r="V10" s="40">
        <v>222</v>
      </c>
      <c r="W10" s="40">
        <v>938</v>
      </c>
      <c r="X10" s="40">
        <v>512</v>
      </c>
      <c r="Y10" s="40">
        <v>207</v>
      </c>
      <c r="Z10" s="40">
        <v>399</v>
      </c>
      <c r="AA10" s="40">
        <v>256</v>
      </c>
      <c r="AB10" s="40">
        <v>206</v>
      </c>
      <c r="AC10" s="40">
        <v>294</v>
      </c>
      <c r="AD10" s="40">
        <v>369</v>
      </c>
      <c r="AE10" s="40">
        <v>224</v>
      </c>
      <c r="AF10" s="40">
        <v>161</v>
      </c>
      <c r="AG10" s="40">
        <v>306</v>
      </c>
    </row>
    <row r="11" spans="1:33" s="6" customFormat="1" ht="32.1" customHeight="1">
      <c r="A11" s="4"/>
      <c r="B11" s="18" t="s">
        <v>148</v>
      </c>
      <c r="C11" s="10">
        <v>4742</v>
      </c>
      <c r="D11" s="164">
        <v>5437</v>
      </c>
      <c r="E11" s="27">
        <v>-695</v>
      </c>
      <c r="F11" s="9">
        <v>488</v>
      </c>
      <c r="G11" s="8">
        <v>162</v>
      </c>
      <c r="H11" s="8">
        <v>650</v>
      </c>
      <c r="I11" s="8">
        <v>250</v>
      </c>
      <c r="J11" s="8">
        <v>124</v>
      </c>
      <c r="K11" s="8">
        <v>374</v>
      </c>
      <c r="L11" s="8">
        <v>281</v>
      </c>
      <c r="M11" s="8">
        <v>271</v>
      </c>
      <c r="N11" s="8">
        <v>261</v>
      </c>
      <c r="O11" s="8">
        <v>232</v>
      </c>
      <c r="P11" s="8">
        <v>493</v>
      </c>
      <c r="Q11" s="4"/>
      <c r="R11" s="18" t="s">
        <v>148</v>
      </c>
      <c r="S11" s="8">
        <v>159</v>
      </c>
      <c r="T11" s="8">
        <v>157</v>
      </c>
      <c r="U11" s="8">
        <v>155</v>
      </c>
      <c r="V11" s="8">
        <v>107</v>
      </c>
      <c r="W11" s="8">
        <v>512</v>
      </c>
      <c r="X11" s="8">
        <v>276</v>
      </c>
      <c r="Y11" s="8">
        <v>116</v>
      </c>
      <c r="Z11" s="8">
        <v>218</v>
      </c>
      <c r="AA11" s="8">
        <v>138</v>
      </c>
      <c r="AB11" s="8">
        <v>113</v>
      </c>
      <c r="AC11" s="8">
        <v>131</v>
      </c>
      <c r="AD11" s="8">
        <v>204</v>
      </c>
      <c r="AE11" s="8">
        <v>140</v>
      </c>
      <c r="AF11" s="8">
        <v>78</v>
      </c>
      <c r="AG11" s="8">
        <v>169</v>
      </c>
    </row>
    <row r="12" spans="1:33" s="6" customFormat="1" ht="32.1" customHeight="1">
      <c r="A12" s="4"/>
      <c r="B12" s="18" t="s">
        <v>200</v>
      </c>
      <c r="C12" s="10">
        <v>42130</v>
      </c>
      <c r="D12" s="164">
        <v>33141</v>
      </c>
      <c r="E12" s="27">
        <v>8989</v>
      </c>
      <c r="F12" s="9">
        <v>3946</v>
      </c>
      <c r="G12" s="8">
        <v>1616</v>
      </c>
      <c r="H12" s="8">
        <v>5562</v>
      </c>
      <c r="I12" s="8">
        <v>2339</v>
      </c>
      <c r="J12" s="8">
        <v>1070</v>
      </c>
      <c r="K12" s="8">
        <v>3409</v>
      </c>
      <c r="L12" s="8">
        <v>2623</v>
      </c>
      <c r="M12" s="8">
        <v>2184</v>
      </c>
      <c r="N12" s="8">
        <v>2695</v>
      </c>
      <c r="O12" s="8">
        <v>2556</v>
      </c>
      <c r="P12" s="8">
        <v>5251</v>
      </c>
      <c r="Q12" s="4"/>
      <c r="R12" s="18" t="s">
        <v>200</v>
      </c>
      <c r="S12" s="8">
        <v>1384</v>
      </c>
      <c r="T12" s="8">
        <v>1364</v>
      </c>
      <c r="U12" s="8">
        <v>1164</v>
      </c>
      <c r="V12" s="8">
        <v>1096</v>
      </c>
      <c r="W12" s="8">
        <v>4081</v>
      </c>
      <c r="X12" s="8">
        <v>2276</v>
      </c>
      <c r="Y12" s="8">
        <v>1040</v>
      </c>
      <c r="Z12" s="8">
        <v>1917</v>
      </c>
      <c r="AA12" s="8">
        <v>1314</v>
      </c>
      <c r="AB12" s="8">
        <v>1021</v>
      </c>
      <c r="AC12" s="8">
        <v>1287</v>
      </c>
      <c r="AD12" s="8">
        <v>1726</v>
      </c>
      <c r="AE12" s="8">
        <v>1173</v>
      </c>
      <c r="AF12" s="8">
        <v>775</v>
      </c>
      <c r="AG12" s="8">
        <v>1483</v>
      </c>
    </row>
    <row r="13" spans="1:33" s="6" customFormat="1" ht="32.1" customHeight="1">
      <c r="A13" s="4"/>
      <c r="B13" s="18" t="s">
        <v>148</v>
      </c>
      <c r="C13" s="10">
        <v>21820</v>
      </c>
      <c r="D13" s="164">
        <v>17078</v>
      </c>
      <c r="E13" s="27">
        <v>4742</v>
      </c>
      <c r="F13" s="9">
        <v>2026</v>
      </c>
      <c r="G13" s="8">
        <v>874</v>
      </c>
      <c r="H13" s="8">
        <v>2900</v>
      </c>
      <c r="I13" s="8">
        <v>1162</v>
      </c>
      <c r="J13" s="8">
        <v>577</v>
      </c>
      <c r="K13" s="8">
        <v>1739</v>
      </c>
      <c r="L13" s="8">
        <v>1334</v>
      </c>
      <c r="M13" s="8">
        <v>1144</v>
      </c>
      <c r="N13" s="8">
        <v>1331</v>
      </c>
      <c r="O13" s="8">
        <v>1301</v>
      </c>
      <c r="P13" s="8">
        <v>2632</v>
      </c>
      <c r="Q13" s="4"/>
      <c r="R13" s="18" t="s">
        <v>148</v>
      </c>
      <c r="S13" s="8">
        <v>680</v>
      </c>
      <c r="T13" s="8">
        <v>723</v>
      </c>
      <c r="U13" s="8">
        <v>603</v>
      </c>
      <c r="V13" s="8">
        <v>536</v>
      </c>
      <c r="W13" s="8">
        <v>2209</v>
      </c>
      <c r="X13" s="8">
        <v>1164</v>
      </c>
      <c r="Y13" s="8">
        <v>553</v>
      </c>
      <c r="Z13" s="8">
        <v>970</v>
      </c>
      <c r="AA13" s="8">
        <v>704</v>
      </c>
      <c r="AB13" s="8">
        <v>538</v>
      </c>
      <c r="AC13" s="8">
        <v>615</v>
      </c>
      <c r="AD13" s="8">
        <v>940</v>
      </c>
      <c r="AE13" s="8">
        <v>652</v>
      </c>
      <c r="AF13" s="8">
        <v>393</v>
      </c>
      <c r="AG13" s="8">
        <v>791</v>
      </c>
    </row>
    <row r="14" spans="1:33" s="6" customFormat="1" ht="32.1" customHeight="1">
      <c r="A14" s="4" t="s">
        <v>191</v>
      </c>
      <c r="B14" s="18" t="s">
        <v>202</v>
      </c>
      <c r="C14" s="10">
        <v>551</v>
      </c>
      <c r="D14" s="164">
        <v>589</v>
      </c>
      <c r="E14" s="27">
        <v>-38</v>
      </c>
      <c r="F14" s="9">
        <v>240</v>
      </c>
      <c r="G14" s="8">
        <v>53</v>
      </c>
      <c r="H14" s="8">
        <v>293</v>
      </c>
      <c r="I14" s="8">
        <v>25</v>
      </c>
      <c r="J14" s="8">
        <v>12</v>
      </c>
      <c r="K14" s="8">
        <v>37</v>
      </c>
      <c r="L14" s="8">
        <v>33</v>
      </c>
      <c r="M14" s="8">
        <v>25</v>
      </c>
      <c r="N14" s="8">
        <v>10</v>
      </c>
      <c r="O14" s="8">
        <v>0</v>
      </c>
      <c r="P14" s="8">
        <v>10</v>
      </c>
      <c r="Q14" s="4" t="s">
        <v>191</v>
      </c>
      <c r="R14" s="18" t="s">
        <v>202</v>
      </c>
      <c r="S14" s="8">
        <v>19</v>
      </c>
      <c r="T14" s="8">
        <v>2</v>
      </c>
      <c r="U14" s="8">
        <v>33</v>
      </c>
      <c r="V14" s="8">
        <v>11</v>
      </c>
      <c r="W14" s="8">
        <v>16</v>
      </c>
      <c r="X14" s="8">
        <v>7</v>
      </c>
      <c r="Y14" s="8">
        <v>3</v>
      </c>
      <c r="Z14" s="8">
        <v>15</v>
      </c>
      <c r="AA14" s="8">
        <v>4</v>
      </c>
      <c r="AB14" s="8">
        <v>6</v>
      </c>
      <c r="AC14" s="8">
        <v>6</v>
      </c>
      <c r="AD14" s="8">
        <v>4</v>
      </c>
      <c r="AE14" s="8">
        <v>15</v>
      </c>
      <c r="AF14" s="8">
        <v>6</v>
      </c>
      <c r="AG14" s="8">
        <v>6</v>
      </c>
    </row>
    <row r="15" spans="1:33" s="6" customFormat="1" ht="32.1" customHeight="1">
      <c r="A15" s="4"/>
      <c r="B15" s="18" t="s">
        <v>148</v>
      </c>
      <c r="C15" s="10">
        <v>258</v>
      </c>
      <c r="D15" s="164">
        <v>291</v>
      </c>
      <c r="E15" s="27">
        <v>-33</v>
      </c>
      <c r="F15" s="9">
        <v>110</v>
      </c>
      <c r="G15" s="8">
        <v>32</v>
      </c>
      <c r="H15" s="8">
        <v>142</v>
      </c>
      <c r="I15" s="8">
        <v>13</v>
      </c>
      <c r="J15" s="8">
        <v>2</v>
      </c>
      <c r="K15" s="8">
        <v>15</v>
      </c>
      <c r="L15" s="8">
        <v>19</v>
      </c>
      <c r="M15" s="8">
        <v>15</v>
      </c>
      <c r="N15" s="8">
        <v>6</v>
      </c>
      <c r="O15" s="8">
        <v>0</v>
      </c>
      <c r="P15" s="8">
        <v>6</v>
      </c>
      <c r="Q15" s="4"/>
      <c r="R15" s="18" t="s">
        <v>148</v>
      </c>
      <c r="S15" s="8">
        <v>10</v>
      </c>
      <c r="T15" s="8">
        <v>1</v>
      </c>
      <c r="U15" s="8">
        <v>6</v>
      </c>
      <c r="V15" s="8">
        <v>4</v>
      </c>
      <c r="W15" s="8">
        <v>4</v>
      </c>
      <c r="X15" s="8">
        <v>1</v>
      </c>
      <c r="Y15" s="8">
        <v>3</v>
      </c>
      <c r="Z15" s="8">
        <v>11</v>
      </c>
      <c r="AA15" s="8">
        <v>3</v>
      </c>
      <c r="AB15" s="8">
        <v>4</v>
      </c>
      <c r="AC15" s="8">
        <v>2</v>
      </c>
      <c r="AD15" s="8">
        <v>0</v>
      </c>
      <c r="AE15" s="8">
        <v>8</v>
      </c>
      <c r="AF15" s="8">
        <v>3</v>
      </c>
      <c r="AG15" s="8">
        <v>1</v>
      </c>
    </row>
    <row r="16" spans="1:33" s="6" customFormat="1" ht="32.1" customHeight="1">
      <c r="A16" s="4"/>
      <c r="B16" s="18" t="s">
        <v>200</v>
      </c>
      <c r="C16" s="10">
        <v>2310</v>
      </c>
      <c r="D16" s="164">
        <v>1759</v>
      </c>
      <c r="E16" s="27">
        <v>551</v>
      </c>
      <c r="F16" s="9">
        <v>1012</v>
      </c>
      <c r="G16" s="8">
        <v>196</v>
      </c>
      <c r="H16" s="8">
        <v>1208</v>
      </c>
      <c r="I16" s="8">
        <v>114</v>
      </c>
      <c r="J16" s="8">
        <v>39</v>
      </c>
      <c r="K16" s="8">
        <v>153</v>
      </c>
      <c r="L16" s="8">
        <v>179</v>
      </c>
      <c r="M16" s="8">
        <v>64</v>
      </c>
      <c r="N16" s="8">
        <v>65</v>
      </c>
      <c r="O16" s="8">
        <v>13</v>
      </c>
      <c r="P16" s="8">
        <v>78</v>
      </c>
      <c r="Q16" s="4"/>
      <c r="R16" s="18" t="s">
        <v>200</v>
      </c>
      <c r="S16" s="8">
        <v>89</v>
      </c>
      <c r="T16" s="8">
        <v>14</v>
      </c>
      <c r="U16" s="8">
        <v>105</v>
      </c>
      <c r="V16" s="8">
        <v>60</v>
      </c>
      <c r="W16" s="8">
        <v>70</v>
      </c>
      <c r="X16" s="8">
        <v>31</v>
      </c>
      <c r="Y16" s="8">
        <v>11</v>
      </c>
      <c r="Z16" s="8">
        <v>56</v>
      </c>
      <c r="AA16" s="8">
        <v>15</v>
      </c>
      <c r="AB16" s="8">
        <v>24</v>
      </c>
      <c r="AC16" s="8">
        <v>19</v>
      </c>
      <c r="AD16" s="8">
        <v>17</v>
      </c>
      <c r="AE16" s="8">
        <v>67</v>
      </c>
      <c r="AF16" s="8">
        <v>30</v>
      </c>
      <c r="AG16" s="8">
        <v>20</v>
      </c>
    </row>
    <row r="17" spans="1:33" s="6" customFormat="1" ht="32.1" customHeight="1">
      <c r="A17" s="4"/>
      <c r="B17" s="18" t="s">
        <v>148</v>
      </c>
      <c r="C17" s="10">
        <v>1101</v>
      </c>
      <c r="D17" s="164">
        <v>843</v>
      </c>
      <c r="E17" s="27">
        <v>258</v>
      </c>
      <c r="F17" s="9">
        <v>500</v>
      </c>
      <c r="G17" s="8">
        <v>110</v>
      </c>
      <c r="H17" s="8">
        <v>610</v>
      </c>
      <c r="I17" s="8">
        <v>61</v>
      </c>
      <c r="J17" s="8">
        <v>11</v>
      </c>
      <c r="K17" s="8">
        <v>72</v>
      </c>
      <c r="L17" s="8">
        <v>79</v>
      </c>
      <c r="M17" s="8">
        <v>38</v>
      </c>
      <c r="N17" s="8">
        <v>37</v>
      </c>
      <c r="O17" s="8">
        <v>6</v>
      </c>
      <c r="P17" s="8">
        <v>43</v>
      </c>
      <c r="Q17" s="4"/>
      <c r="R17" s="18" t="s">
        <v>148</v>
      </c>
      <c r="S17" s="8">
        <v>36</v>
      </c>
      <c r="T17" s="8">
        <v>6</v>
      </c>
      <c r="U17" s="8">
        <v>33</v>
      </c>
      <c r="V17" s="8">
        <v>24</v>
      </c>
      <c r="W17" s="8">
        <v>32</v>
      </c>
      <c r="X17" s="8">
        <v>14</v>
      </c>
      <c r="Y17" s="8">
        <v>6</v>
      </c>
      <c r="Z17" s="8">
        <v>29</v>
      </c>
      <c r="AA17" s="8">
        <v>7</v>
      </c>
      <c r="AB17" s="8">
        <v>9</v>
      </c>
      <c r="AC17" s="8">
        <v>6</v>
      </c>
      <c r="AD17" s="8">
        <v>5</v>
      </c>
      <c r="AE17" s="8">
        <v>34</v>
      </c>
      <c r="AF17" s="8">
        <v>13</v>
      </c>
      <c r="AG17" s="8">
        <v>5</v>
      </c>
    </row>
    <row r="18" spans="1:33" s="6" customFormat="1" ht="32.1" customHeight="1">
      <c r="A18" s="4" t="s">
        <v>192</v>
      </c>
      <c r="B18" s="18" t="s">
        <v>201</v>
      </c>
      <c r="C18" s="10">
        <v>6415</v>
      </c>
      <c r="D18" s="164">
        <v>7702</v>
      </c>
      <c r="E18" s="27">
        <v>-1287</v>
      </c>
      <c r="F18" s="9">
        <v>307</v>
      </c>
      <c r="G18" s="8">
        <v>157</v>
      </c>
      <c r="H18" s="8">
        <v>464</v>
      </c>
      <c r="I18" s="8">
        <v>400</v>
      </c>
      <c r="J18" s="8">
        <v>134</v>
      </c>
      <c r="K18" s="8">
        <v>534</v>
      </c>
      <c r="L18" s="8">
        <v>398</v>
      </c>
      <c r="M18" s="8">
        <v>367</v>
      </c>
      <c r="N18" s="8">
        <v>430</v>
      </c>
      <c r="O18" s="8">
        <v>397</v>
      </c>
      <c r="P18" s="8">
        <v>827</v>
      </c>
      <c r="Q18" s="4" t="s">
        <v>192</v>
      </c>
      <c r="R18" s="18" t="s">
        <v>201</v>
      </c>
      <c r="S18" s="8">
        <v>203</v>
      </c>
      <c r="T18" s="8">
        <v>206</v>
      </c>
      <c r="U18" s="8">
        <v>168</v>
      </c>
      <c r="V18" s="8">
        <v>177</v>
      </c>
      <c r="W18" s="8">
        <v>761</v>
      </c>
      <c r="X18" s="8">
        <v>416</v>
      </c>
      <c r="Y18" s="8">
        <v>153</v>
      </c>
      <c r="Z18" s="8">
        <v>286</v>
      </c>
      <c r="AA18" s="8">
        <v>231</v>
      </c>
      <c r="AB18" s="8">
        <v>132</v>
      </c>
      <c r="AC18" s="8">
        <v>210</v>
      </c>
      <c r="AD18" s="8">
        <v>357</v>
      </c>
      <c r="AE18" s="8">
        <v>161</v>
      </c>
      <c r="AF18" s="8">
        <v>120</v>
      </c>
      <c r="AG18" s="8">
        <v>244</v>
      </c>
    </row>
    <row r="19" spans="1:33" s="6" customFormat="1" ht="32.1" customHeight="1">
      <c r="A19" s="4"/>
      <c r="B19" s="18" t="s">
        <v>148</v>
      </c>
      <c r="C19" s="10">
        <v>3212</v>
      </c>
      <c r="D19" s="164">
        <v>3754</v>
      </c>
      <c r="E19" s="27">
        <v>-542</v>
      </c>
      <c r="F19" s="9">
        <v>154</v>
      </c>
      <c r="G19" s="8">
        <v>65</v>
      </c>
      <c r="H19" s="8">
        <v>219</v>
      </c>
      <c r="I19" s="8">
        <v>192</v>
      </c>
      <c r="J19" s="8">
        <v>79</v>
      </c>
      <c r="K19" s="8">
        <v>271</v>
      </c>
      <c r="L19" s="8">
        <v>182</v>
      </c>
      <c r="M19" s="8">
        <v>188</v>
      </c>
      <c r="N19" s="8">
        <v>199</v>
      </c>
      <c r="O19" s="8">
        <v>187</v>
      </c>
      <c r="P19" s="8">
        <v>386</v>
      </c>
      <c r="Q19" s="4"/>
      <c r="R19" s="18" t="s">
        <v>148</v>
      </c>
      <c r="S19" s="8">
        <v>110</v>
      </c>
      <c r="T19" s="8">
        <v>114</v>
      </c>
      <c r="U19" s="8">
        <v>90</v>
      </c>
      <c r="V19" s="8">
        <v>85</v>
      </c>
      <c r="W19" s="8">
        <v>395</v>
      </c>
      <c r="X19" s="8">
        <v>213</v>
      </c>
      <c r="Y19" s="8">
        <v>80</v>
      </c>
      <c r="Z19" s="8">
        <v>132</v>
      </c>
      <c r="AA19" s="8">
        <v>120</v>
      </c>
      <c r="AB19" s="8">
        <v>69</v>
      </c>
      <c r="AC19" s="8">
        <v>78</v>
      </c>
      <c r="AD19" s="8">
        <v>200</v>
      </c>
      <c r="AE19" s="8">
        <v>98</v>
      </c>
      <c r="AF19" s="8">
        <v>55</v>
      </c>
      <c r="AG19" s="8">
        <v>127</v>
      </c>
    </row>
    <row r="20" spans="1:33" s="6" customFormat="1" ht="32.1" customHeight="1">
      <c r="A20" s="4"/>
      <c r="B20" s="18" t="s">
        <v>200</v>
      </c>
      <c r="C20" s="10">
        <v>31113</v>
      </c>
      <c r="D20" s="164">
        <v>24698</v>
      </c>
      <c r="E20" s="27">
        <v>6415</v>
      </c>
      <c r="F20" s="9">
        <v>1355</v>
      </c>
      <c r="G20" s="8">
        <v>919</v>
      </c>
      <c r="H20" s="8">
        <v>2274</v>
      </c>
      <c r="I20" s="8">
        <v>1851</v>
      </c>
      <c r="J20" s="8">
        <v>699</v>
      </c>
      <c r="K20" s="8">
        <v>2550</v>
      </c>
      <c r="L20" s="8">
        <v>1916</v>
      </c>
      <c r="M20" s="8">
        <v>1606</v>
      </c>
      <c r="N20" s="8">
        <v>2250</v>
      </c>
      <c r="O20" s="8">
        <v>2083</v>
      </c>
      <c r="P20" s="8">
        <v>4333</v>
      </c>
      <c r="Q20" s="4"/>
      <c r="R20" s="18" t="s">
        <v>200</v>
      </c>
      <c r="S20" s="8">
        <v>1011</v>
      </c>
      <c r="T20" s="8">
        <v>962</v>
      </c>
      <c r="U20" s="8">
        <v>785</v>
      </c>
      <c r="V20" s="8">
        <v>860</v>
      </c>
      <c r="W20" s="8">
        <v>3307</v>
      </c>
      <c r="X20" s="8">
        <v>1955</v>
      </c>
      <c r="Y20" s="8">
        <v>858</v>
      </c>
      <c r="Z20" s="8">
        <v>1428</v>
      </c>
      <c r="AA20" s="8">
        <v>1198</v>
      </c>
      <c r="AB20" s="8">
        <v>745</v>
      </c>
      <c r="AC20" s="8">
        <v>1001</v>
      </c>
      <c r="AD20" s="8">
        <v>1675</v>
      </c>
      <c r="AE20" s="8">
        <v>822</v>
      </c>
      <c r="AF20" s="8">
        <v>604</v>
      </c>
      <c r="AG20" s="8">
        <v>1223</v>
      </c>
    </row>
    <row r="21" spans="1:33" s="6" customFormat="1" ht="32.1" customHeight="1">
      <c r="A21" s="4"/>
      <c r="B21" s="18" t="s">
        <v>148</v>
      </c>
      <c r="C21" s="10">
        <v>15144</v>
      </c>
      <c r="D21" s="164">
        <v>11932</v>
      </c>
      <c r="E21" s="27">
        <v>3212</v>
      </c>
      <c r="F21" s="9">
        <v>642</v>
      </c>
      <c r="G21" s="8">
        <v>436</v>
      </c>
      <c r="H21" s="8">
        <v>1078</v>
      </c>
      <c r="I21" s="8">
        <v>856</v>
      </c>
      <c r="J21" s="8">
        <v>351</v>
      </c>
      <c r="K21" s="8">
        <v>1207</v>
      </c>
      <c r="L21" s="8">
        <v>907</v>
      </c>
      <c r="M21" s="8">
        <v>794</v>
      </c>
      <c r="N21" s="8">
        <v>1073</v>
      </c>
      <c r="O21" s="8">
        <v>1005</v>
      </c>
      <c r="P21" s="8">
        <v>2078</v>
      </c>
      <c r="Q21" s="4"/>
      <c r="R21" s="18" t="s">
        <v>148</v>
      </c>
      <c r="S21" s="8">
        <v>457</v>
      </c>
      <c r="T21" s="8">
        <v>465</v>
      </c>
      <c r="U21" s="8">
        <v>391</v>
      </c>
      <c r="V21" s="8">
        <v>399</v>
      </c>
      <c r="W21" s="8">
        <v>1686</v>
      </c>
      <c r="X21" s="8">
        <v>949</v>
      </c>
      <c r="Y21" s="8">
        <v>448</v>
      </c>
      <c r="Z21" s="8">
        <v>618</v>
      </c>
      <c r="AA21" s="8">
        <v>625</v>
      </c>
      <c r="AB21" s="8">
        <v>375</v>
      </c>
      <c r="AC21" s="8">
        <v>421</v>
      </c>
      <c r="AD21" s="8">
        <v>916</v>
      </c>
      <c r="AE21" s="8">
        <v>430</v>
      </c>
      <c r="AF21" s="8">
        <v>287</v>
      </c>
      <c r="AG21" s="8">
        <v>613</v>
      </c>
    </row>
    <row r="22" spans="1:33" s="6" customFormat="1" ht="32.1" customHeight="1">
      <c r="A22" s="4" t="s">
        <v>193</v>
      </c>
      <c r="B22" s="18" t="s">
        <v>501</v>
      </c>
      <c r="C22" s="10">
        <v>2023</v>
      </c>
      <c r="D22" s="164">
        <v>2118</v>
      </c>
      <c r="E22" s="27">
        <v>-95</v>
      </c>
      <c r="F22" s="9">
        <v>412</v>
      </c>
      <c r="G22" s="8">
        <v>105</v>
      </c>
      <c r="H22" s="8">
        <v>517</v>
      </c>
      <c r="I22" s="8">
        <v>67</v>
      </c>
      <c r="J22" s="8">
        <v>60</v>
      </c>
      <c r="K22" s="8">
        <v>127</v>
      </c>
      <c r="L22" s="8">
        <v>123</v>
      </c>
      <c r="M22" s="8">
        <v>115</v>
      </c>
      <c r="N22" s="8">
        <v>102</v>
      </c>
      <c r="O22" s="8">
        <v>82</v>
      </c>
      <c r="P22" s="8">
        <v>184</v>
      </c>
      <c r="Q22" s="4" t="s">
        <v>193</v>
      </c>
      <c r="R22" s="18" t="s">
        <v>501</v>
      </c>
      <c r="S22" s="8">
        <v>59</v>
      </c>
      <c r="T22" s="8">
        <v>72</v>
      </c>
      <c r="U22" s="8">
        <v>79</v>
      </c>
      <c r="V22" s="8">
        <v>34</v>
      </c>
      <c r="W22" s="8">
        <v>161</v>
      </c>
      <c r="X22" s="8">
        <v>89</v>
      </c>
      <c r="Y22" s="8">
        <v>51</v>
      </c>
      <c r="Z22" s="8">
        <v>98</v>
      </c>
      <c r="AA22" s="8">
        <v>21</v>
      </c>
      <c r="AB22" s="8">
        <v>68</v>
      </c>
      <c r="AC22" s="8">
        <v>78</v>
      </c>
      <c r="AD22" s="8">
        <v>8</v>
      </c>
      <c r="AE22" s="8">
        <v>48</v>
      </c>
      <c r="AF22" s="8">
        <v>35</v>
      </c>
      <c r="AG22" s="8">
        <v>56</v>
      </c>
    </row>
    <row r="23" spans="1:33" s="6" customFormat="1" ht="32.1" customHeight="1">
      <c r="A23" s="4"/>
      <c r="B23" s="18" t="s">
        <v>148</v>
      </c>
      <c r="C23" s="10">
        <v>1272</v>
      </c>
      <c r="D23" s="164">
        <v>1392</v>
      </c>
      <c r="E23" s="27">
        <v>-120</v>
      </c>
      <c r="F23" s="9">
        <v>224</v>
      </c>
      <c r="G23" s="8">
        <v>65</v>
      </c>
      <c r="H23" s="8">
        <v>289</v>
      </c>
      <c r="I23" s="8">
        <v>45</v>
      </c>
      <c r="J23" s="8">
        <v>43</v>
      </c>
      <c r="K23" s="8">
        <v>88</v>
      </c>
      <c r="L23" s="8">
        <v>80</v>
      </c>
      <c r="M23" s="8">
        <v>68</v>
      </c>
      <c r="N23" s="8">
        <v>56</v>
      </c>
      <c r="O23" s="8">
        <v>45</v>
      </c>
      <c r="P23" s="8">
        <v>101</v>
      </c>
      <c r="Q23" s="4"/>
      <c r="R23" s="18" t="s">
        <v>148</v>
      </c>
      <c r="S23" s="8">
        <v>39</v>
      </c>
      <c r="T23" s="8">
        <v>42</v>
      </c>
      <c r="U23" s="8">
        <v>59</v>
      </c>
      <c r="V23" s="8">
        <v>18</v>
      </c>
      <c r="W23" s="8">
        <v>113</v>
      </c>
      <c r="X23" s="8">
        <v>62</v>
      </c>
      <c r="Y23" s="8">
        <v>33</v>
      </c>
      <c r="Z23" s="8">
        <v>75</v>
      </c>
      <c r="AA23" s="8">
        <v>15</v>
      </c>
      <c r="AB23" s="8">
        <v>40</v>
      </c>
      <c r="AC23" s="8">
        <v>51</v>
      </c>
      <c r="AD23" s="8">
        <v>4</v>
      </c>
      <c r="AE23" s="8">
        <v>34</v>
      </c>
      <c r="AF23" s="8">
        <v>20</v>
      </c>
      <c r="AG23" s="8">
        <v>41</v>
      </c>
    </row>
    <row r="24" spans="1:33" s="6" customFormat="1" ht="32.1" customHeight="1">
      <c r="A24" s="4"/>
      <c r="B24" s="18" t="s">
        <v>200</v>
      </c>
      <c r="C24" s="10">
        <v>8707</v>
      </c>
      <c r="D24" s="164">
        <v>6684</v>
      </c>
      <c r="E24" s="27">
        <v>2023</v>
      </c>
      <c r="F24" s="9">
        <v>1579</v>
      </c>
      <c r="G24" s="8">
        <v>501</v>
      </c>
      <c r="H24" s="8">
        <v>2080</v>
      </c>
      <c r="I24" s="8">
        <v>374</v>
      </c>
      <c r="J24" s="8">
        <v>332</v>
      </c>
      <c r="K24" s="8">
        <v>706</v>
      </c>
      <c r="L24" s="8">
        <v>528</v>
      </c>
      <c r="M24" s="8">
        <v>514</v>
      </c>
      <c r="N24" s="8">
        <v>380</v>
      </c>
      <c r="O24" s="8">
        <v>460</v>
      </c>
      <c r="P24" s="173">
        <v>840</v>
      </c>
      <c r="Q24" s="4"/>
      <c r="R24" s="18" t="s">
        <v>200</v>
      </c>
      <c r="S24" s="8">
        <v>284</v>
      </c>
      <c r="T24" s="8">
        <v>388</v>
      </c>
      <c r="U24" s="8">
        <v>274</v>
      </c>
      <c r="V24" s="8">
        <v>176</v>
      </c>
      <c r="W24" s="8">
        <v>704</v>
      </c>
      <c r="X24" s="8">
        <v>290</v>
      </c>
      <c r="Y24" s="8">
        <v>171</v>
      </c>
      <c r="Z24" s="8">
        <v>433</v>
      </c>
      <c r="AA24" s="8">
        <v>101</v>
      </c>
      <c r="AB24" s="8">
        <v>252</v>
      </c>
      <c r="AC24" s="8">
        <v>267</v>
      </c>
      <c r="AD24" s="8">
        <v>34</v>
      </c>
      <c r="AE24" s="8">
        <v>284</v>
      </c>
      <c r="AF24" s="8">
        <v>141</v>
      </c>
      <c r="AG24" s="8">
        <v>240</v>
      </c>
    </row>
    <row r="25" spans="1:33" s="6" customFormat="1" ht="32.1" customHeight="1">
      <c r="A25" s="5"/>
      <c r="B25" s="18" t="s">
        <v>148</v>
      </c>
      <c r="C25" s="10">
        <v>5575</v>
      </c>
      <c r="D25" s="164">
        <v>4303</v>
      </c>
      <c r="E25" s="27">
        <v>1272</v>
      </c>
      <c r="F25" s="9">
        <v>884</v>
      </c>
      <c r="G25" s="8">
        <v>328</v>
      </c>
      <c r="H25" s="8">
        <v>1212</v>
      </c>
      <c r="I25" s="8">
        <v>245</v>
      </c>
      <c r="J25" s="8">
        <v>215</v>
      </c>
      <c r="K25" s="8">
        <v>460</v>
      </c>
      <c r="L25" s="8">
        <v>348</v>
      </c>
      <c r="M25" s="8">
        <v>312</v>
      </c>
      <c r="N25" s="8">
        <v>221</v>
      </c>
      <c r="O25" s="8">
        <v>290</v>
      </c>
      <c r="P25" s="8">
        <v>511</v>
      </c>
      <c r="Q25" s="5"/>
      <c r="R25" s="18" t="s">
        <v>148</v>
      </c>
      <c r="S25" s="8">
        <v>187</v>
      </c>
      <c r="T25" s="8">
        <v>252</v>
      </c>
      <c r="U25" s="8">
        <v>179</v>
      </c>
      <c r="V25" s="8">
        <v>113</v>
      </c>
      <c r="W25" s="8">
        <v>491</v>
      </c>
      <c r="X25" s="8">
        <v>201</v>
      </c>
      <c r="Y25" s="8">
        <v>99</v>
      </c>
      <c r="Z25" s="8">
        <v>323</v>
      </c>
      <c r="AA25" s="8">
        <v>72</v>
      </c>
      <c r="AB25" s="8">
        <v>154</v>
      </c>
      <c r="AC25" s="8">
        <v>188</v>
      </c>
      <c r="AD25" s="8">
        <v>19</v>
      </c>
      <c r="AE25" s="8">
        <v>188</v>
      </c>
      <c r="AF25" s="8">
        <v>93</v>
      </c>
      <c r="AG25" s="8">
        <v>173</v>
      </c>
    </row>
    <row r="26" spans="1:33" s="15" customFormat="1" ht="37.5">
      <c r="A26" s="106" t="s">
        <v>19</v>
      </c>
      <c r="B26" s="38" t="s">
        <v>204</v>
      </c>
      <c r="C26" s="39">
        <v>75380</v>
      </c>
      <c r="D26" s="201">
        <v>79099</v>
      </c>
      <c r="E26" s="110">
        <v>-3719</v>
      </c>
      <c r="F26" s="42">
        <v>6213</v>
      </c>
      <c r="G26" s="40">
        <v>2485</v>
      </c>
      <c r="H26" s="40">
        <v>8698</v>
      </c>
      <c r="I26" s="40">
        <v>3335</v>
      </c>
      <c r="J26" s="40">
        <v>1891</v>
      </c>
      <c r="K26" s="40">
        <v>5226</v>
      </c>
      <c r="L26" s="40">
        <v>4453</v>
      </c>
      <c r="M26" s="40">
        <v>4275</v>
      </c>
      <c r="N26" s="40">
        <v>5561</v>
      </c>
      <c r="O26" s="40">
        <v>5578</v>
      </c>
      <c r="P26" s="40">
        <v>11139</v>
      </c>
      <c r="Q26" s="106" t="s">
        <v>19</v>
      </c>
      <c r="R26" s="38" t="s">
        <v>204</v>
      </c>
      <c r="S26" s="40">
        <v>2497</v>
      </c>
      <c r="T26" s="40">
        <v>2120</v>
      </c>
      <c r="U26" s="40">
        <v>2248</v>
      </c>
      <c r="V26" s="40">
        <v>1912</v>
      </c>
      <c r="W26" s="40">
        <v>8214</v>
      </c>
      <c r="X26" s="40">
        <v>3954</v>
      </c>
      <c r="Y26" s="40">
        <v>1886</v>
      </c>
      <c r="Z26" s="40">
        <v>3468</v>
      </c>
      <c r="AA26" s="40">
        <v>2533</v>
      </c>
      <c r="AB26" s="40">
        <v>1721</v>
      </c>
      <c r="AC26" s="40">
        <v>1827</v>
      </c>
      <c r="AD26" s="40">
        <v>2700</v>
      </c>
      <c r="AE26" s="40">
        <v>2146</v>
      </c>
      <c r="AF26" s="40">
        <v>1625</v>
      </c>
      <c r="AG26" s="40">
        <v>2738</v>
      </c>
    </row>
    <row r="27" spans="1:33" s="6" customFormat="1" ht="32.1" customHeight="1">
      <c r="A27" s="4"/>
      <c r="B27" s="18" t="s">
        <v>148</v>
      </c>
      <c r="C27" s="10">
        <v>45445</v>
      </c>
      <c r="D27" s="164">
        <v>47066</v>
      </c>
      <c r="E27" s="27">
        <v>-1621</v>
      </c>
      <c r="F27" s="9">
        <v>3527</v>
      </c>
      <c r="G27" s="8">
        <v>1476</v>
      </c>
      <c r="H27" s="8">
        <v>5003</v>
      </c>
      <c r="I27" s="8">
        <v>2084</v>
      </c>
      <c r="J27" s="8">
        <v>1230</v>
      </c>
      <c r="K27" s="8">
        <v>3314</v>
      </c>
      <c r="L27" s="8">
        <v>2527</v>
      </c>
      <c r="M27" s="8">
        <v>2635</v>
      </c>
      <c r="N27" s="8">
        <v>3127</v>
      </c>
      <c r="O27" s="8">
        <v>3175</v>
      </c>
      <c r="P27" s="8">
        <v>6302</v>
      </c>
      <c r="Q27" s="4"/>
      <c r="R27" s="18" t="s">
        <v>148</v>
      </c>
      <c r="S27" s="8">
        <v>1348</v>
      </c>
      <c r="T27" s="8">
        <v>1419</v>
      </c>
      <c r="U27" s="8">
        <v>1370</v>
      </c>
      <c r="V27" s="8">
        <v>1201</v>
      </c>
      <c r="W27" s="8">
        <v>4896</v>
      </c>
      <c r="X27" s="8">
        <v>2358</v>
      </c>
      <c r="Y27" s="8">
        <v>1211</v>
      </c>
      <c r="Z27" s="8">
        <v>2180</v>
      </c>
      <c r="AA27" s="8">
        <v>1463</v>
      </c>
      <c r="AB27" s="8">
        <v>1162</v>
      </c>
      <c r="AC27" s="8">
        <v>1166</v>
      </c>
      <c r="AD27" s="8">
        <v>1692</v>
      </c>
      <c r="AE27" s="8">
        <v>1339</v>
      </c>
      <c r="AF27" s="8">
        <v>1021</v>
      </c>
      <c r="AG27" s="8">
        <v>1838</v>
      </c>
    </row>
    <row r="28" spans="1:33" s="6" customFormat="1" ht="37.5" customHeight="1">
      <c r="A28" s="4" t="s">
        <v>103</v>
      </c>
      <c r="B28" s="18" t="s">
        <v>202</v>
      </c>
      <c r="C28" s="10">
        <v>1987</v>
      </c>
      <c r="D28" s="164">
        <v>2050</v>
      </c>
      <c r="E28" s="27">
        <v>-63</v>
      </c>
      <c r="F28" s="9">
        <v>840</v>
      </c>
      <c r="G28" s="8">
        <v>180</v>
      </c>
      <c r="H28" s="8">
        <v>1020</v>
      </c>
      <c r="I28" s="8">
        <v>92</v>
      </c>
      <c r="J28" s="8">
        <v>27</v>
      </c>
      <c r="K28" s="8">
        <v>119</v>
      </c>
      <c r="L28" s="8">
        <v>174</v>
      </c>
      <c r="M28" s="8">
        <v>61</v>
      </c>
      <c r="N28" s="8">
        <v>47</v>
      </c>
      <c r="O28" s="8">
        <v>11</v>
      </c>
      <c r="P28" s="8">
        <v>58</v>
      </c>
      <c r="Q28" s="4" t="s">
        <v>103</v>
      </c>
      <c r="R28" s="18" t="s">
        <v>202</v>
      </c>
      <c r="S28" s="8">
        <v>94</v>
      </c>
      <c r="T28" s="8">
        <v>13</v>
      </c>
      <c r="U28" s="8">
        <v>90</v>
      </c>
      <c r="V28" s="8">
        <v>41</v>
      </c>
      <c r="W28" s="8">
        <v>66</v>
      </c>
      <c r="X28" s="8">
        <v>27</v>
      </c>
      <c r="Y28" s="8">
        <v>9</v>
      </c>
      <c r="Z28" s="8">
        <v>52</v>
      </c>
      <c r="AA28" s="8">
        <v>12</v>
      </c>
      <c r="AB28" s="8">
        <v>19</v>
      </c>
      <c r="AC28" s="8">
        <v>14</v>
      </c>
      <c r="AD28" s="8">
        <v>14</v>
      </c>
      <c r="AE28" s="8">
        <v>54</v>
      </c>
      <c r="AF28" s="8">
        <v>35</v>
      </c>
      <c r="AG28" s="8">
        <v>15</v>
      </c>
    </row>
    <row r="29" spans="1:33" s="6" customFormat="1" ht="32.1" customHeight="1">
      <c r="A29" s="4"/>
      <c r="B29" s="18" t="s">
        <v>148</v>
      </c>
      <c r="C29" s="10">
        <v>990</v>
      </c>
      <c r="D29" s="164">
        <v>1014</v>
      </c>
      <c r="E29" s="27">
        <v>-24</v>
      </c>
      <c r="F29" s="9">
        <v>419</v>
      </c>
      <c r="G29" s="8">
        <v>100</v>
      </c>
      <c r="H29" s="8">
        <v>519</v>
      </c>
      <c r="I29" s="8">
        <v>50</v>
      </c>
      <c r="J29" s="8">
        <v>11</v>
      </c>
      <c r="K29" s="8">
        <v>61</v>
      </c>
      <c r="L29" s="8">
        <v>83</v>
      </c>
      <c r="M29" s="8">
        <v>35</v>
      </c>
      <c r="N29" s="8">
        <v>23</v>
      </c>
      <c r="O29" s="8">
        <v>3</v>
      </c>
      <c r="P29" s="8">
        <v>26</v>
      </c>
      <c r="Q29" s="4"/>
      <c r="R29" s="18" t="s">
        <v>148</v>
      </c>
      <c r="S29" s="8">
        <v>41</v>
      </c>
      <c r="T29" s="8">
        <v>9</v>
      </c>
      <c r="U29" s="8">
        <v>30</v>
      </c>
      <c r="V29" s="8">
        <v>20</v>
      </c>
      <c r="W29" s="8">
        <v>30</v>
      </c>
      <c r="X29" s="8">
        <v>15</v>
      </c>
      <c r="Y29" s="8">
        <v>7</v>
      </c>
      <c r="Z29" s="8">
        <v>32</v>
      </c>
      <c r="AA29" s="8">
        <v>6</v>
      </c>
      <c r="AB29" s="8">
        <v>10</v>
      </c>
      <c r="AC29" s="8">
        <v>5</v>
      </c>
      <c r="AD29" s="8">
        <v>4</v>
      </c>
      <c r="AE29" s="8">
        <v>33</v>
      </c>
      <c r="AF29" s="8">
        <v>19</v>
      </c>
      <c r="AG29" s="8">
        <v>5</v>
      </c>
    </row>
    <row r="30" spans="1:33" s="6" customFormat="1" ht="37.5" customHeight="1">
      <c r="A30" s="4" t="s">
        <v>104</v>
      </c>
      <c r="B30" s="18" t="s">
        <v>205</v>
      </c>
      <c r="C30" s="10">
        <v>42632</v>
      </c>
      <c r="D30" s="164">
        <v>45965</v>
      </c>
      <c r="E30" s="27">
        <v>-3333</v>
      </c>
      <c r="F30" s="9">
        <v>1101</v>
      </c>
      <c r="G30" s="8">
        <v>769</v>
      </c>
      <c r="H30" s="8">
        <v>1870</v>
      </c>
      <c r="I30" s="8">
        <v>1790</v>
      </c>
      <c r="J30" s="8">
        <v>694</v>
      </c>
      <c r="K30" s="8">
        <v>2484</v>
      </c>
      <c r="L30" s="8">
        <v>2409</v>
      </c>
      <c r="M30" s="8">
        <v>2449</v>
      </c>
      <c r="N30" s="8">
        <v>3956</v>
      </c>
      <c r="O30" s="8">
        <v>3636</v>
      </c>
      <c r="P30" s="8">
        <v>7592</v>
      </c>
      <c r="Q30" s="4" t="s">
        <v>104</v>
      </c>
      <c r="R30" s="18" t="s">
        <v>205</v>
      </c>
      <c r="S30" s="8">
        <v>1432</v>
      </c>
      <c r="T30" s="8">
        <v>848</v>
      </c>
      <c r="U30" s="8">
        <v>1019</v>
      </c>
      <c r="V30" s="8">
        <v>1085</v>
      </c>
      <c r="W30" s="8">
        <v>6130</v>
      </c>
      <c r="X30" s="8">
        <v>2859</v>
      </c>
      <c r="Y30" s="8">
        <v>1211</v>
      </c>
      <c r="Z30" s="8">
        <v>1794</v>
      </c>
      <c r="AA30" s="8">
        <v>2040</v>
      </c>
      <c r="AB30" s="8">
        <v>770</v>
      </c>
      <c r="AC30" s="8">
        <v>1019</v>
      </c>
      <c r="AD30" s="8">
        <v>2407</v>
      </c>
      <c r="AE30" s="8">
        <v>938</v>
      </c>
      <c r="AF30" s="8">
        <v>736</v>
      </c>
      <c r="AG30" s="8">
        <v>1540</v>
      </c>
    </row>
    <row r="31" spans="1:33" s="6" customFormat="1" ht="32.1" customHeight="1">
      <c r="A31" s="4"/>
      <c r="B31" s="18" t="s">
        <v>148</v>
      </c>
      <c r="C31" s="10">
        <v>23136</v>
      </c>
      <c r="D31" s="164">
        <v>24535</v>
      </c>
      <c r="E31" s="27">
        <v>-1399</v>
      </c>
      <c r="F31" s="9">
        <v>561</v>
      </c>
      <c r="G31" s="8">
        <v>388</v>
      </c>
      <c r="H31" s="8">
        <v>949</v>
      </c>
      <c r="I31" s="8">
        <v>989</v>
      </c>
      <c r="J31" s="8">
        <v>374</v>
      </c>
      <c r="K31" s="8">
        <v>1363</v>
      </c>
      <c r="L31" s="8">
        <v>1181</v>
      </c>
      <c r="M31" s="8">
        <v>1326</v>
      </c>
      <c r="N31" s="8">
        <v>2163</v>
      </c>
      <c r="O31" s="8">
        <v>1878</v>
      </c>
      <c r="P31" s="8">
        <v>4041</v>
      </c>
      <c r="Q31" s="4"/>
      <c r="R31" s="18" t="s">
        <v>148</v>
      </c>
      <c r="S31" s="8">
        <v>658</v>
      </c>
      <c r="T31" s="8">
        <v>496</v>
      </c>
      <c r="U31" s="8">
        <v>506</v>
      </c>
      <c r="V31" s="8">
        <v>609</v>
      </c>
      <c r="W31" s="8">
        <v>3391</v>
      </c>
      <c r="X31" s="8">
        <v>1559</v>
      </c>
      <c r="Y31" s="8">
        <v>754</v>
      </c>
      <c r="Z31" s="8">
        <v>888</v>
      </c>
      <c r="AA31" s="8">
        <v>1102</v>
      </c>
      <c r="AB31" s="8">
        <v>484</v>
      </c>
      <c r="AC31" s="8">
        <v>533</v>
      </c>
      <c r="AD31" s="8">
        <v>1487</v>
      </c>
      <c r="AE31" s="8">
        <v>507</v>
      </c>
      <c r="AF31" s="8">
        <v>376</v>
      </c>
      <c r="AG31" s="8">
        <v>926</v>
      </c>
    </row>
    <row r="32" spans="1:33" s="6" customFormat="1" ht="32.1" customHeight="1">
      <c r="A32" s="4" t="s">
        <v>105</v>
      </c>
      <c r="B32" s="18" t="s">
        <v>206</v>
      </c>
      <c r="C32" s="10">
        <v>30761</v>
      </c>
      <c r="D32" s="164">
        <v>31084</v>
      </c>
      <c r="E32" s="27">
        <v>-323</v>
      </c>
      <c r="F32" s="9">
        <v>4272</v>
      </c>
      <c r="G32" s="8">
        <v>1536</v>
      </c>
      <c r="H32" s="8">
        <v>5808</v>
      </c>
      <c r="I32" s="8">
        <v>1453</v>
      </c>
      <c r="J32" s="8">
        <v>1170</v>
      </c>
      <c r="K32" s="8">
        <v>2623</v>
      </c>
      <c r="L32" s="8">
        <v>1870</v>
      </c>
      <c r="M32" s="8">
        <v>1765</v>
      </c>
      <c r="N32" s="8">
        <v>1558</v>
      </c>
      <c r="O32" s="8">
        <v>1931</v>
      </c>
      <c r="P32" s="8">
        <v>3489</v>
      </c>
      <c r="Q32" s="4" t="s">
        <v>105</v>
      </c>
      <c r="R32" s="18" t="s">
        <v>206</v>
      </c>
      <c r="S32" s="8">
        <v>971</v>
      </c>
      <c r="T32" s="8">
        <v>1259</v>
      </c>
      <c r="U32" s="8">
        <v>1139</v>
      </c>
      <c r="V32" s="8">
        <v>786</v>
      </c>
      <c r="W32" s="8">
        <v>2018</v>
      </c>
      <c r="X32" s="8">
        <v>1068</v>
      </c>
      <c r="Y32" s="8">
        <v>666</v>
      </c>
      <c r="Z32" s="8">
        <v>1622</v>
      </c>
      <c r="AA32" s="8">
        <v>481</v>
      </c>
      <c r="AB32" s="8">
        <v>932</v>
      </c>
      <c r="AC32" s="8">
        <v>794</v>
      </c>
      <c r="AD32" s="8">
        <v>279</v>
      </c>
      <c r="AE32" s="8">
        <v>1154</v>
      </c>
      <c r="AF32" s="8">
        <v>854</v>
      </c>
      <c r="AG32" s="8">
        <v>1183</v>
      </c>
    </row>
    <row r="33" spans="1:33" s="6" customFormat="1" ht="32.1" customHeight="1" thickBot="1">
      <c r="A33" s="5"/>
      <c r="B33" s="18" t="s">
        <v>148</v>
      </c>
      <c r="C33" s="12">
        <v>21319</v>
      </c>
      <c r="D33" s="204">
        <v>21517</v>
      </c>
      <c r="E33" s="205">
        <v>-198</v>
      </c>
      <c r="F33" s="9">
        <v>2547</v>
      </c>
      <c r="G33" s="8">
        <v>988</v>
      </c>
      <c r="H33" s="8">
        <v>3535</v>
      </c>
      <c r="I33" s="8">
        <v>1045</v>
      </c>
      <c r="J33" s="8">
        <v>845</v>
      </c>
      <c r="K33" s="8">
        <v>1890</v>
      </c>
      <c r="L33" s="8">
        <v>1263</v>
      </c>
      <c r="M33" s="8">
        <v>1274</v>
      </c>
      <c r="N33" s="8">
        <v>941</v>
      </c>
      <c r="O33" s="8">
        <v>1294</v>
      </c>
      <c r="P33" s="8">
        <v>2235</v>
      </c>
      <c r="Q33" s="5"/>
      <c r="R33" s="18" t="s">
        <v>148</v>
      </c>
      <c r="S33" s="8">
        <v>649</v>
      </c>
      <c r="T33" s="8">
        <v>914</v>
      </c>
      <c r="U33" s="8">
        <v>834</v>
      </c>
      <c r="V33" s="8">
        <v>572</v>
      </c>
      <c r="W33" s="8">
        <v>1475</v>
      </c>
      <c r="X33" s="8">
        <v>784</v>
      </c>
      <c r="Y33" s="8">
        <v>450</v>
      </c>
      <c r="Z33" s="8">
        <v>1260</v>
      </c>
      <c r="AA33" s="8">
        <v>355</v>
      </c>
      <c r="AB33" s="8">
        <v>668</v>
      </c>
      <c r="AC33" s="8">
        <v>628</v>
      </c>
      <c r="AD33" s="8">
        <v>201</v>
      </c>
      <c r="AE33" s="8">
        <v>799</v>
      </c>
      <c r="AF33" s="8">
        <v>626</v>
      </c>
      <c r="AG33" s="8">
        <v>907</v>
      </c>
    </row>
  </sheetData>
  <mergeCells count="36"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5" zoomScaleNormal="60" workbookViewId="0">
      <selection activeCell="E17" sqref="E17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506</v>
      </c>
      <c r="M1" s="24"/>
      <c r="N1" s="24"/>
      <c r="O1" s="24"/>
      <c r="P1" s="24"/>
      <c r="Q1" s="265" t="str">
        <f>A1</f>
        <v>TABELA 38. OSOBY OBJĘTE INDYWIDUALNYM PLANEM DZIAŁANIA (BEZROBOTNI I POSZUKUJĄCY PRACY) W KWIETNIU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6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6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67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67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68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68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9910</v>
      </c>
      <c r="D7" s="72">
        <v>11868</v>
      </c>
      <c r="E7" s="73">
        <v>-1958</v>
      </c>
      <c r="F7" s="74">
        <v>950</v>
      </c>
      <c r="G7" s="72">
        <v>311</v>
      </c>
      <c r="H7" s="72">
        <v>1261</v>
      </c>
      <c r="I7" s="72">
        <v>482</v>
      </c>
      <c r="J7" s="72">
        <v>204</v>
      </c>
      <c r="K7" s="72">
        <v>686</v>
      </c>
      <c r="L7" s="72">
        <v>507</v>
      </c>
      <c r="M7" s="72">
        <v>395</v>
      </c>
      <c r="N7" s="72">
        <v>1273</v>
      </c>
      <c r="O7" s="72">
        <v>1221</v>
      </c>
      <c r="P7" s="72">
        <v>2494</v>
      </c>
      <c r="Q7" s="86"/>
      <c r="R7" s="76" t="s">
        <v>138</v>
      </c>
      <c r="S7" s="72">
        <v>301</v>
      </c>
      <c r="T7" s="72">
        <v>276</v>
      </c>
      <c r="U7" s="72">
        <v>219</v>
      </c>
      <c r="V7" s="72">
        <v>198</v>
      </c>
      <c r="W7" s="72">
        <v>824</v>
      </c>
      <c r="X7" s="72">
        <v>416</v>
      </c>
      <c r="Y7" s="72">
        <v>213</v>
      </c>
      <c r="Z7" s="72">
        <v>447</v>
      </c>
      <c r="AA7" s="72">
        <v>287</v>
      </c>
      <c r="AB7" s="72">
        <v>166</v>
      </c>
      <c r="AC7" s="72">
        <v>240</v>
      </c>
      <c r="AD7" s="72">
        <v>338</v>
      </c>
      <c r="AE7" s="72">
        <v>210</v>
      </c>
      <c r="AF7" s="72">
        <v>147</v>
      </c>
      <c r="AG7" s="72">
        <v>285</v>
      </c>
    </row>
    <row r="8" spans="1:33" s="6" customFormat="1" ht="30" customHeight="1">
      <c r="A8" s="86"/>
      <c r="B8" s="18" t="s">
        <v>196</v>
      </c>
      <c r="C8" s="10">
        <v>45299</v>
      </c>
      <c r="D8" s="8">
        <v>35389</v>
      </c>
      <c r="E8" s="27">
        <v>9910</v>
      </c>
      <c r="F8" s="9">
        <v>3906</v>
      </c>
      <c r="G8" s="8">
        <v>1600</v>
      </c>
      <c r="H8" s="8">
        <v>5506</v>
      </c>
      <c r="I8" s="8">
        <v>2281</v>
      </c>
      <c r="J8" s="8">
        <v>1047</v>
      </c>
      <c r="K8" s="8">
        <v>3328</v>
      </c>
      <c r="L8" s="8">
        <v>2299</v>
      </c>
      <c r="M8" s="8">
        <v>1768</v>
      </c>
      <c r="N8" s="8">
        <v>5997</v>
      </c>
      <c r="O8" s="8">
        <v>5611</v>
      </c>
      <c r="P8" s="8">
        <v>11608</v>
      </c>
      <c r="Q8" s="84"/>
      <c r="R8" s="18" t="s">
        <v>196</v>
      </c>
      <c r="S8" s="8">
        <v>1309</v>
      </c>
      <c r="T8" s="8">
        <v>1319</v>
      </c>
      <c r="U8" s="8">
        <v>1123</v>
      </c>
      <c r="V8" s="8">
        <v>951</v>
      </c>
      <c r="W8" s="8">
        <v>3382</v>
      </c>
      <c r="X8" s="8">
        <v>2026</v>
      </c>
      <c r="Y8" s="8">
        <v>925</v>
      </c>
      <c r="Z8" s="8">
        <v>1637</v>
      </c>
      <c r="AA8" s="8">
        <v>1341</v>
      </c>
      <c r="AB8" s="8">
        <v>985</v>
      </c>
      <c r="AC8" s="8">
        <v>1155</v>
      </c>
      <c r="AD8" s="8">
        <v>1600</v>
      </c>
      <c r="AE8" s="8">
        <v>1098</v>
      </c>
      <c r="AF8" s="8">
        <v>688</v>
      </c>
      <c r="AG8" s="8">
        <v>1251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7152</v>
      </c>
      <c r="D10" s="72">
        <v>6836</v>
      </c>
      <c r="E10" s="96">
        <v>316</v>
      </c>
      <c r="F10" s="74">
        <v>917</v>
      </c>
      <c r="G10" s="72">
        <v>315</v>
      </c>
      <c r="H10" s="72">
        <v>1232</v>
      </c>
      <c r="I10" s="72">
        <v>499</v>
      </c>
      <c r="J10" s="72">
        <v>274</v>
      </c>
      <c r="K10" s="72">
        <v>773</v>
      </c>
      <c r="L10" s="72">
        <v>479</v>
      </c>
      <c r="M10" s="72">
        <v>351</v>
      </c>
      <c r="N10" s="72">
        <v>368</v>
      </c>
      <c r="O10" s="72">
        <v>435</v>
      </c>
      <c r="P10" s="72">
        <v>803</v>
      </c>
      <c r="Q10" s="188"/>
      <c r="R10" s="189" t="s">
        <v>138</v>
      </c>
      <c r="S10" s="72">
        <v>269</v>
      </c>
      <c r="T10" s="72">
        <v>263</v>
      </c>
      <c r="U10" s="72">
        <v>181</v>
      </c>
      <c r="V10" s="72">
        <v>190</v>
      </c>
      <c r="W10" s="72">
        <v>237</v>
      </c>
      <c r="X10" s="72">
        <v>397</v>
      </c>
      <c r="Y10" s="72">
        <v>203</v>
      </c>
      <c r="Z10" s="72">
        <v>271</v>
      </c>
      <c r="AA10" s="72">
        <v>78</v>
      </c>
      <c r="AB10" s="72">
        <v>289</v>
      </c>
      <c r="AC10" s="72">
        <v>237</v>
      </c>
      <c r="AD10" s="72">
        <v>369</v>
      </c>
      <c r="AE10" s="72">
        <v>100</v>
      </c>
      <c r="AF10" s="72">
        <v>156</v>
      </c>
      <c r="AG10" s="72">
        <v>274</v>
      </c>
    </row>
    <row r="11" spans="1:33" s="6" customFormat="1" ht="30" customHeight="1">
      <c r="A11" s="86"/>
      <c r="B11" s="18" t="s">
        <v>196</v>
      </c>
      <c r="C11" s="10">
        <v>25452</v>
      </c>
      <c r="D11" s="8">
        <v>18300</v>
      </c>
      <c r="E11" s="11">
        <v>7152</v>
      </c>
      <c r="F11" s="9">
        <v>3315</v>
      </c>
      <c r="G11" s="8">
        <v>1251</v>
      </c>
      <c r="H11" s="8">
        <v>4566</v>
      </c>
      <c r="I11" s="8">
        <v>1782</v>
      </c>
      <c r="J11" s="8">
        <v>861</v>
      </c>
      <c r="K11" s="8">
        <v>2643</v>
      </c>
      <c r="L11" s="8">
        <v>1724</v>
      </c>
      <c r="M11" s="8">
        <v>1243</v>
      </c>
      <c r="N11" s="8">
        <v>1886</v>
      </c>
      <c r="O11" s="8">
        <v>1639</v>
      </c>
      <c r="P11" s="8">
        <v>3525</v>
      </c>
      <c r="Q11" s="86"/>
      <c r="R11" s="18" t="s">
        <v>196</v>
      </c>
      <c r="S11" s="8">
        <v>1005</v>
      </c>
      <c r="T11" s="8">
        <v>989</v>
      </c>
      <c r="U11" s="8">
        <v>552</v>
      </c>
      <c r="V11" s="8">
        <v>716</v>
      </c>
      <c r="W11" s="8">
        <v>978</v>
      </c>
      <c r="X11" s="8">
        <v>1339</v>
      </c>
      <c r="Y11" s="8">
        <v>637</v>
      </c>
      <c r="Z11" s="8">
        <v>616</v>
      </c>
      <c r="AA11" s="8">
        <v>248</v>
      </c>
      <c r="AB11" s="8">
        <v>851</v>
      </c>
      <c r="AC11" s="8">
        <v>839</v>
      </c>
      <c r="AD11" s="8">
        <v>1095</v>
      </c>
      <c r="AE11" s="8">
        <v>319</v>
      </c>
      <c r="AF11" s="8">
        <v>540</v>
      </c>
      <c r="AG11" s="8">
        <v>1027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4264</v>
      </c>
      <c r="D13" s="72">
        <v>3835</v>
      </c>
      <c r="E13" s="73">
        <v>429</v>
      </c>
      <c r="F13" s="74">
        <v>510</v>
      </c>
      <c r="G13" s="72">
        <v>185</v>
      </c>
      <c r="H13" s="72">
        <v>695</v>
      </c>
      <c r="I13" s="72">
        <v>293</v>
      </c>
      <c r="J13" s="72">
        <v>185</v>
      </c>
      <c r="K13" s="72">
        <v>478</v>
      </c>
      <c r="L13" s="72">
        <v>286</v>
      </c>
      <c r="M13" s="72">
        <v>186</v>
      </c>
      <c r="N13" s="72">
        <v>328</v>
      </c>
      <c r="O13" s="72">
        <v>412</v>
      </c>
      <c r="P13" s="72">
        <v>740</v>
      </c>
      <c r="Q13" s="86"/>
      <c r="R13" s="70" t="s">
        <v>138</v>
      </c>
      <c r="S13" s="72">
        <v>187</v>
      </c>
      <c r="T13" s="72">
        <v>142</v>
      </c>
      <c r="U13" s="72">
        <v>1</v>
      </c>
      <c r="V13" s="72">
        <v>101</v>
      </c>
      <c r="W13" s="72">
        <v>4</v>
      </c>
      <c r="X13" s="72">
        <v>192</v>
      </c>
      <c r="Y13" s="72">
        <v>158</v>
      </c>
      <c r="Z13" s="72">
        <v>156</v>
      </c>
      <c r="AA13" s="72">
        <v>28</v>
      </c>
      <c r="AB13" s="72">
        <v>183</v>
      </c>
      <c r="AC13" s="72">
        <v>189</v>
      </c>
      <c r="AD13" s="72">
        <v>238</v>
      </c>
      <c r="AE13" s="72">
        <v>24</v>
      </c>
      <c r="AF13" s="72">
        <v>100</v>
      </c>
      <c r="AG13" s="72">
        <v>176</v>
      </c>
    </row>
    <row r="14" spans="1:33" s="6" customFormat="1" ht="30" customHeight="1">
      <c r="A14" s="86"/>
      <c r="B14" s="18" t="s">
        <v>196</v>
      </c>
      <c r="C14" s="10">
        <v>14629</v>
      </c>
      <c r="D14" s="8">
        <v>10365</v>
      </c>
      <c r="E14" s="11">
        <v>4264</v>
      </c>
      <c r="F14" s="9">
        <v>1719</v>
      </c>
      <c r="G14" s="8">
        <v>659</v>
      </c>
      <c r="H14" s="8">
        <v>2378</v>
      </c>
      <c r="I14" s="8">
        <v>1000</v>
      </c>
      <c r="J14" s="8">
        <v>588</v>
      </c>
      <c r="K14" s="8">
        <v>1588</v>
      </c>
      <c r="L14" s="8">
        <v>1056</v>
      </c>
      <c r="M14" s="8">
        <v>658</v>
      </c>
      <c r="N14" s="8">
        <v>1716</v>
      </c>
      <c r="O14" s="8">
        <v>1531</v>
      </c>
      <c r="P14" s="8">
        <v>3247</v>
      </c>
      <c r="Q14" s="84"/>
      <c r="R14" s="18" t="s">
        <v>196</v>
      </c>
      <c r="S14" s="8">
        <v>629</v>
      </c>
      <c r="T14" s="8">
        <v>465</v>
      </c>
      <c r="U14" s="8">
        <v>1</v>
      </c>
      <c r="V14" s="8">
        <v>390</v>
      </c>
      <c r="W14" s="8">
        <v>18</v>
      </c>
      <c r="X14" s="8">
        <v>604</v>
      </c>
      <c r="Y14" s="8">
        <v>448</v>
      </c>
      <c r="Z14" s="8">
        <v>328</v>
      </c>
      <c r="AA14" s="8">
        <v>52</v>
      </c>
      <c r="AB14" s="8">
        <v>474</v>
      </c>
      <c r="AC14" s="8">
        <v>643</v>
      </c>
      <c r="AD14" s="8">
        <v>654</v>
      </c>
      <c r="AE14" s="8">
        <v>87</v>
      </c>
      <c r="AF14" s="8">
        <v>308</v>
      </c>
      <c r="AG14" s="8">
        <v>601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2964</v>
      </c>
      <c r="D16" s="72">
        <v>3367</v>
      </c>
      <c r="E16" s="73">
        <v>-403</v>
      </c>
      <c r="F16" s="74">
        <v>138</v>
      </c>
      <c r="G16" s="72">
        <v>52</v>
      </c>
      <c r="H16" s="72">
        <v>190</v>
      </c>
      <c r="I16" s="72">
        <v>118</v>
      </c>
      <c r="J16" s="72">
        <v>49</v>
      </c>
      <c r="K16" s="72">
        <v>167</v>
      </c>
      <c r="L16" s="72">
        <v>76</v>
      </c>
      <c r="M16" s="72">
        <v>83</v>
      </c>
      <c r="N16" s="72">
        <v>406</v>
      </c>
      <c r="O16" s="72">
        <v>305</v>
      </c>
      <c r="P16" s="72">
        <v>711</v>
      </c>
      <c r="Q16" s="86"/>
      <c r="R16" s="70" t="s">
        <v>138</v>
      </c>
      <c r="S16" s="72">
        <v>47</v>
      </c>
      <c r="T16" s="72">
        <v>43</v>
      </c>
      <c r="U16" s="72">
        <v>45</v>
      </c>
      <c r="V16" s="72">
        <v>49</v>
      </c>
      <c r="W16" s="72">
        <v>603</v>
      </c>
      <c r="X16" s="72">
        <v>77</v>
      </c>
      <c r="Y16" s="72">
        <v>56</v>
      </c>
      <c r="Z16" s="72">
        <v>161</v>
      </c>
      <c r="AA16" s="72">
        <v>239</v>
      </c>
      <c r="AB16" s="72">
        <v>31</v>
      </c>
      <c r="AC16" s="72">
        <v>39</v>
      </c>
      <c r="AD16" s="72">
        <v>69</v>
      </c>
      <c r="AE16" s="72">
        <v>178</v>
      </c>
      <c r="AF16" s="72">
        <v>58</v>
      </c>
      <c r="AG16" s="72">
        <v>42</v>
      </c>
    </row>
    <row r="17" spans="1:33" s="6" customFormat="1" ht="30" customHeight="1">
      <c r="A17" s="86"/>
      <c r="B17" s="18" t="s">
        <v>196</v>
      </c>
      <c r="C17" s="10">
        <v>13165</v>
      </c>
      <c r="D17" s="8">
        <v>10201</v>
      </c>
      <c r="E17" s="11">
        <v>2964</v>
      </c>
      <c r="F17" s="9">
        <v>574</v>
      </c>
      <c r="G17" s="8">
        <v>219</v>
      </c>
      <c r="H17" s="8">
        <v>793</v>
      </c>
      <c r="I17" s="8">
        <v>478</v>
      </c>
      <c r="J17" s="8">
        <v>263</v>
      </c>
      <c r="K17" s="8">
        <v>741</v>
      </c>
      <c r="L17" s="8">
        <v>341</v>
      </c>
      <c r="M17" s="8">
        <v>344</v>
      </c>
      <c r="N17" s="8">
        <v>1985</v>
      </c>
      <c r="O17" s="8">
        <v>1584</v>
      </c>
      <c r="P17" s="8">
        <v>3569</v>
      </c>
      <c r="Q17" s="84"/>
      <c r="R17" s="18" t="s">
        <v>196</v>
      </c>
      <c r="S17" s="8">
        <v>270</v>
      </c>
      <c r="T17" s="8">
        <v>199</v>
      </c>
      <c r="U17" s="8">
        <v>120</v>
      </c>
      <c r="V17" s="8">
        <v>250</v>
      </c>
      <c r="W17" s="8">
        <v>2627</v>
      </c>
      <c r="X17" s="8">
        <v>350</v>
      </c>
      <c r="Y17" s="8">
        <v>217</v>
      </c>
      <c r="Z17" s="8">
        <v>789</v>
      </c>
      <c r="AA17" s="8">
        <v>808</v>
      </c>
      <c r="AB17" s="8">
        <v>160</v>
      </c>
      <c r="AC17" s="8">
        <v>216</v>
      </c>
      <c r="AD17" s="8">
        <v>318</v>
      </c>
      <c r="AE17" s="8">
        <v>605</v>
      </c>
      <c r="AF17" s="8">
        <v>206</v>
      </c>
      <c r="AG17" s="8">
        <v>242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85297</v>
      </c>
      <c r="D19" s="72">
        <v>85989</v>
      </c>
      <c r="E19" s="73">
        <v>-692</v>
      </c>
      <c r="F19" s="74">
        <v>6646</v>
      </c>
      <c r="G19" s="72">
        <v>2748</v>
      </c>
      <c r="H19" s="72">
        <v>9394</v>
      </c>
      <c r="I19" s="72">
        <v>4321</v>
      </c>
      <c r="J19" s="72">
        <v>2098</v>
      </c>
      <c r="K19" s="72">
        <v>6419</v>
      </c>
      <c r="L19" s="72">
        <v>6196</v>
      </c>
      <c r="M19" s="72">
        <v>4236</v>
      </c>
      <c r="N19" s="72">
        <v>5561</v>
      </c>
      <c r="O19" s="72">
        <v>5490</v>
      </c>
      <c r="P19" s="72">
        <v>11051</v>
      </c>
      <c r="Q19" s="86"/>
      <c r="R19" s="70" t="s">
        <v>194</v>
      </c>
      <c r="S19" s="72">
        <v>2431</v>
      </c>
      <c r="T19" s="72">
        <v>2758</v>
      </c>
      <c r="U19" s="72">
        <v>2479</v>
      </c>
      <c r="V19" s="72">
        <v>2231</v>
      </c>
      <c r="W19" s="72">
        <v>8721</v>
      </c>
      <c r="X19" s="72">
        <v>4146</v>
      </c>
      <c r="Y19" s="72">
        <v>1899</v>
      </c>
      <c r="Z19" s="72">
        <v>5059</v>
      </c>
      <c r="AA19" s="72">
        <v>3332</v>
      </c>
      <c r="AB19" s="72">
        <v>1851</v>
      </c>
      <c r="AC19" s="72">
        <v>1625</v>
      </c>
      <c r="AD19" s="72">
        <v>3362</v>
      </c>
      <c r="AE19" s="72">
        <v>2975</v>
      </c>
      <c r="AF19" s="72">
        <v>1687</v>
      </c>
      <c r="AG19" s="72">
        <v>3445</v>
      </c>
    </row>
    <row r="20" spans="1:33" s="6" customFormat="1" ht="30" customHeight="1">
      <c r="A20" s="84"/>
      <c r="B20" s="18" t="s">
        <v>195</v>
      </c>
      <c r="C20" s="10">
        <v>50673</v>
      </c>
      <c r="D20" s="8">
        <v>50669</v>
      </c>
      <c r="E20" s="11">
        <v>4</v>
      </c>
      <c r="F20" s="9">
        <v>3776</v>
      </c>
      <c r="G20" s="8">
        <v>1627</v>
      </c>
      <c r="H20" s="8">
        <v>5403</v>
      </c>
      <c r="I20" s="8">
        <v>2594</v>
      </c>
      <c r="J20" s="8">
        <v>1334</v>
      </c>
      <c r="K20" s="8">
        <v>3928</v>
      </c>
      <c r="L20" s="8">
        <v>3533</v>
      </c>
      <c r="M20" s="8">
        <v>2649</v>
      </c>
      <c r="N20" s="8">
        <v>2969</v>
      </c>
      <c r="O20" s="8">
        <v>3009</v>
      </c>
      <c r="P20" s="8">
        <v>5978</v>
      </c>
      <c r="Q20" s="84"/>
      <c r="R20" s="18" t="s">
        <v>195</v>
      </c>
      <c r="S20" s="8">
        <v>1335</v>
      </c>
      <c r="T20" s="8">
        <v>1755</v>
      </c>
      <c r="U20" s="8">
        <v>1514</v>
      </c>
      <c r="V20" s="8">
        <v>1418</v>
      </c>
      <c r="W20" s="8">
        <v>5122</v>
      </c>
      <c r="X20" s="8">
        <v>2536</v>
      </c>
      <c r="Y20" s="8">
        <v>1244</v>
      </c>
      <c r="Z20" s="8">
        <v>2861</v>
      </c>
      <c r="AA20" s="8">
        <v>1898</v>
      </c>
      <c r="AB20" s="8">
        <v>1255</v>
      </c>
      <c r="AC20" s="8">
        <v>1081</v>
      </c>
      <c r="AD20" s="8">
        <v>2105</v>
      </c>
      <c r="AE20" s="8">
        <v>1774</v>
      </c>
      <c r="AF20" s="8">
        <v>1076</v>
      </c>
      <c r="AG20" s="8">
        <v>2208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45</v>
      </c>
      <c r="D22" s="72">
        <v>67</v>
      </c>
      <c r="E22" s="73">
        <v>-22</v>
      </c>
      <c r="F22" s="74">
        <v>9</v>
      </c>
      <c r="G22" s="72">
        <v>2</v>
      </c>
      <c r="H22" s="72">
        <v>11</v>
      </c>
      <c r="I22" s="72">
        <v>6</v>
      </c>
      <c r="J22" s="72">
        <v>3</v>
      </c>
      <c r="K22" s="72">
        <v>9</v>
      </c>
      <c r="L22" s="72">
        <v>0</v>
      </c>
      <c r="M22" s="72">
        <v>3</v>
      </c>
      <c r="N22" s="72">
        <v>1</v>
      </c>
      <c r="O22" s="72">
        <v>1</v>
      </c>
      <c r="P22" s="72">
        <v>2</v>
      </c>
      <c r="Q22" s="86"/>
      <c r="R22" s="70" t="s">
        <v>138</v>
      </c>
      <c r="S22" s="72">
        <v>1</v>
      </c>
      <c r="T22" s="72">
        <v>1</v>
      </c>
      <c r="U22" s="72">
        <v>1</v>
      </c>
      <c r="V22" s="72">
        <v>1</v>
      </c>
      <c r="W22" s="72">
        <v>4</v>
      </c>
      <c r="X22" s="72">
        <v>0</v>
      </c>
      <c r="Y22" s="72">
        <v>0</v>
      </c>
      <c r="Z22" s="72">
        <v>3</v>
      </c>
      <c r="AA22" s="72">
        <v>0</v>
      </c>
      <c r="AB22" s="72">
        <v>0</v>
      </c>
      <c r="AC22" s="72">
        <v>1</v>
      </c>
      <c r="AD22" s="72">
        <v>4</v>
      </c>
      <c r="AE22" s="72">
        <v>3</v>
      </c>
      <c r="AF22" s="72">
        <v>1</v>
      </c>
      <c r="AG22" s="72">
        <v>0</v>
      </c>
    </row>
    <row r="23" spans="1:33" s="6" customFormat="1" ht="30" customHeight="1">
      <c r="A23" s="86"/>
      <c r="B23" s="18" t="s">
        <v>196</v>
      </c>
      <c r="C23" s="10">
        <v>241</v>
      </c>
      <c r="D23" s="8">
        <v>196</v>
      </c>
      <c r="E23" s="11">
        <v>45</v>
      </c>
      <c r="F23" s="9">
        <v>40</v>
      </c>
      <c r="G23" s="8">
        <v>14</v>
      </c>
      <c r="H23" s="8">
        <v>54</v>
      </c>
      <c r="I23" s="8">
        <v>47</v>
      </c>
      <c r="J23" s="8">
        <v>24</v>
      </c>
      <c r="K23" s="8">
        <v>71</v>
      </c>
      <c r="L23" s="8">
        <v>5</v>
      </c>
      <c r="M23" s="8">
        <v>8</v>
      </c>
      <c r="N23" s="8">
        <v>10</v>
      </c>
      <c r="O23" s="8">
        <v>6</v>
      </c>
      <c r="P23" s="8">
        <v>16</v>
      </c>
      <c r="Q23" s="84"/>
      <c r="R23" s="18" t="s">
        <v>196</v>
      </c>
      <c r="S23" s="8">
        <v>1</v>
      </c>
      <c r="T23" s="8">
        <v>9</v>
      </c>
      <c r="U23" s="8">
        <v>6</v>
      </c>
      <c r="V23" s="8">
        <v>3</v>
      </c>
      <c r="W23" s="8">
        <v>20</v>
      </c>
      <c r="X23" s="8">
        <v>0</v>
      </c>
      <c r="Y23" s="8">
        <v>3</v>
      </c>
      <c r="Z23" s="8">
        <v>9</v>
      </c>
      <c r="AA23" s="8">
        <v>7</v>
      </c>
      <c r="AB23" s="8">
        <v>0</v>
      </c>
      <c r="AC23" s="8">
        <v>1</v>
      </c>
      <c r="AD23" s="8">
        <v>9</v>
      </c>
      <c r="AE23" s="8">
        <v>5</v>
      </c>
      <c r="AF23" s="8">
        <v>2</v>
      </c>
      <c r="AG23" s="8">
        <v>12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96</v>
      </c>
      <c r="D25" s="72">
        <v>102</v>
      </c>
      <c r="E25" s="73">
        <v>-6</v>
      </c>
      <c r="F25" s="74">
        <v>27</v>
      </c>
      <c r="G25" s="72">
        <v>8</v>
      </c>
      <c r="H25" s="72">
        <v>35</v>
      </c>
      <c r="I25" s="72">
        <v>19</v>
      </c>
      <c r="J25" s="72">
        <v>6</v>
      </c>
      <c r="K25" s="72">
        <v>25</v>
      </c>
      <c r="L25" s="72">
        <v>0</v>
      </c>
      <c r="M25" s="72">
        <v>4</v>
      </c>
      <c r="N25" s="72">
        <v>0</v>
      </c>
      <c r="O25" s="72">
        <v>1</v>
      </c>
      <c r="P25" s="72">
        <v>1</v>
      </c>
      <c r="Q25" s="86"/>
      <c r="R25" s="70" t="s">
        <v>138</v>
      </c>
      <c r="S25" s="72">
        <v>0</v>
      </c>
      <c r="T25" s="72">
        <v>2</v>
      </c>
      <c r="U25" s="72">
        <v>1</v>
      </c>
      <c r="V25" s="72">
        <v>4</v>
      </c>
      <c r="W25" s="72">
        <v>6</v>
      </c>
      <c r="X25" s="72">
        <v>0</v>
      </c>
      <c r="Y25" s="72">
        <v>1</v>
      </c>
      <c r="Z25" s="72">
        <v>0</v>
      </c>
      <c r="AA25" s="72">
        <v>2</v>
      </c>
      <c r="AB25" s="72">
        <v>0</v>
      </c>
      <c r="AC25" s="72">
        <v>0</v>
      </c>
      <c r="AD25" s="72">
        <v>4</v>
      </c>
      <c r="AE25" s="72">
        <v>1</v>
      </c>
      <c r="AF25" s="72">
        <v>3</v>
      </c>
      <c r="AG25" s="72">
        <v>7</v>
      </c>
    </row>
    <row r="26" spans="1:33" s="6" customFormat="1" ht="30" customHeight="1">
      <c r="A26" s="86"/>
      <c r="B26" s="18" t="s">
        <v>196</v>
      </c>
      <c r="C26" s="10">
        <v>390</v>
      </c>
      <c r="D26" s="8">
        <v>294</v>
      </c>
      <c r="E26" s="11">
        <v>96</v>
      </c>
      <c r="F26" s="9">
        <v>95</v>
      </c>
      <c r="G26" s="8">
        <v>35</v>
      </c>
      <c r="H26" s="8">
        <v>130</v>
      </c>
      <c r="I26" s="8">
        <v>76</v>
      </c>
      <c r="J26" s="8">
        <v>30</v>
      </c>
      <c r="K26" s="8">
        <v>106</v>
      </c>
      <c r="L26" s="8">
        <v>15</v>
      </c>
      <c r="M26" s="8">
        <v>9</v>
      </c>
      <c r="N26" s="8">
        <v>9</v>
      </c>
      <c r="O26" s="8">
        <v>6</v>
      </c>
      <c r="P26" s="8">
        <v>15</v>
      </c>
      <c r="Q26" s="86"/>
      <c r="R26" s="18" t="s">
        <v>196</v>
      </c>
      <c r="S26" s="8">
        <v>1</v>
      </c>
      <c r="T26" s="8">
        <v>15</v>
      </c>
      <c r="U26" s="8">
        <v>6</v>
      </c>
      <c r="V26" s="8">
        <v>14</v>
      </c>
      <c r="W26" s="8">
        <v>11</v>
      </c>
      <c r="X26" s="8">
        <v>0</v>
      </c>
      <c r="Y26" s="8">
        <v>8</v>
      </c>
      <c r="Z26" s="8">
        <v>4</v>
      </c>
      <c r="AA26" s="8">
        <v>5</v>
      </c>
      <c r="AB26" s="8">
        <v>0</v>
      </c>
      <c r="AC26" s="8">
        <v>0</v>
      </c>
      <c r="AD26" s="8">
        <v>12</v>
      </c>
      <c r="AE26" s="8">
        <v>2</v>
      </c>
      <c r="AF26" s="8">
        <v>9</v>
      </c>
      <c r="AG26" s="8">
        <v>28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17</v>
      </c>
      <c r="D28" s="72">
        <v>28</v>
      </c>
      <c r="E28" s="73">
        <v>-11</v>
      </c>
      <c r="F28" s="74">
        <v>1</v>
      </c>
      <c r="G28" s="72">
        <v>0</v>
      </c>
      <c r="H28" s="72">
        <v>1</v>
      </c>
      <c r="I28" s="72">
        <v>3</v>
      </c>
      <c r="J28" s="72">
        <v>2</v>
      </c>
      <c r="K28" s="72">
        <v>5</v>
      </c>
      <c r="L28" s="72">
        <v>0</v>
      </c>
      <c r="M28" s="72">
        <v>1</v>
      </c>
      <c r="N28" s="72">
        <v>0</v>
      </c>
      <c r="O28" s="72">
        <v>1</v>
      </c>
      <c r="P28" s="72">
        <v>1</v>
      </c>
      <c r="Q28" s="86"/>
      <c r="R28" s="70" t="s">
        <v>138</v>
      </c>
      <c r="S28" s="72">
        <v>0</v>
      </c>
      <c r="T28" s="72">
        <v>0</v>
      </c>
      <c r="U28" s="72">
        <v>1</v>
      </c>
      <c r="V28" s="72">
        <v>1</v>
      </c>
      <c r="W28" s="72">
        <v>0</v>
      </c>
      <c r="X28" s="72">
        <v>0</v>
      </c>
      <c r="Y28" s="72">
        <v>1</v>
      </c>
      <c r="Z28" s="72">
        <v>0</v>
      </c>
      <c r="AA28" s="72">
        <v>0</v>
      </c>
      <c r="AB28" s="72">
        <v>0</v>
      </c>
      <c r="AC28" s="72">
        <v>0</v>
      </c>
      <c r="AD28" s="72">
        <v>3</v>
      </c>
      <c r="AE28" s="72">
        <v>1</v>
      </c>
      <c r="AF28" s="72">
        <v>0</v>
      </c>
      <c r="AG28" s="72">
        <v>2</v>
      </c>
    </row>
    <row r="29" spans="1:33" s="6" customFormat="1" ht="30" customHeight="1">
      <c r="A29" s="86"/>
      <c r="B29" s="18" t="s">
        <v>196</v>
      </c>
      <c r="C29" s="10">
        <v>99</v>
      </c>
      <c r="D29" s="8">
        <v>82</v>
      </c>
      <c r="E29" s="11">
        <v>17</v>
      </c>
      <c r="F29" s="9">
        <v>10</v>
      </c>
      <c r="G29" s="8">
        <v>7</v>
      </c>
      <c r="H29" s="8">
        <v>17</v>
      </c>
      <c r="I29" s="8">
        <v>19</v>
      </c>
      <c r="J29" s="8">
        <v>21</v>
      </c>
      <c r="K29" s="8">
        <v>40</v>
      </c>
      <c r="L29" s="8">
        <v>6</v>
      </c>
      <c r="M29" s="8">
        <v>1</v>
      </c>
      <c r="N29" s="8">
        <v>8</v>
      </c>
      <c r="O29" s="8">
        <v>4</v>
      </c>
      <c r="P29" s="8">
        <v>12</v>
      </c>
      <c r="Q29" s="84"/>
      <c r="R29" s="18" t="s">
        <v>196</v>
      </c>
      <c r="S29" s="8">
        <v>0</v>
      </c>
      <c r="T29" s="8">
        <v>3</v>
      </c>
      <c r="U29" s="8">
        <v>2</v>
      </c>
      <c r="V29" s="8">
        <v>1</v>
      </c>
      <c r="W29" s="8">
        <v>0</v>
      </c>
      <c r="X29" s="8">
        <v>0</v>
      </c>
      <c r="Y29" s="8">
        <v>2</v>
      </c>
      <c r="Z29" s="8">
        <v>0</v>
      </c>
      <c r="AA29" s="8">
        <v>0</v>
      </c>
      <c r="AB29" s="8">
        <v>0</v>
      </c>
      <c r="AC29" s="8">
        <v>0</v>
      </c>
      <c r="AD29" s="8">
        <v>5</v>
      </c>
      <c r="AE29" s="8">
        <v>1</v>
      </c>
      <c r="AF29" s="8">
        <v>0</v>
      </c>
      <c r="AG29" s="8">
        <v>9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24</v>
      </c>
      <c r="D31" s="72">
        <v>41</v>
      </c>
      <c r="E31" s="73">
        <v>-17</v>
      </c>
      <c r="F31" s="74">
        <v>0</v>
      </c>
      <c r="G31" s="72">
        <v>0</v>
      </c>
      <c r="H31" s="72">
        <v>0</v>
      </c>
      <c r="I31" s="72">
        <v>5</v>
      </c>
      <c r="J31" s="72">
        <v>1</v>
      </c>
      <c r="K31" s="72">
        <v>6</v>
      </c>
      <c r="L31" s="72">
        <v>0</v>
      </c>
      <c r="M31" s="72">
        <v>0</v>
      </c>
      <c r="N31" s="72">
        <v>1</v>
      </c>
      <c r="O31" s="72">
        <v>0</v>
      </c>
      <c r="P31" s="72">
        <v>1</v>
      </c>
      <c r="Q31" s="86"/>
      <c r="R31" s="70" t="s">
        <v>138</v>
      </c>
      <c r="S31" s="72">
        <v>0</v>
      </c>
      <c r="T31" s="72">
        <v>2</v>
      </c>
      <c r="U31" s="72">
        <v>0</v>
      </c>
      <c r="V31" s="72">
        <v>0</v>
      </c>
      <c r="W31" s="72">
        <v>4</v>
      </c>
      <c r="X31" s="72">
        <v>0</v>
      </c>
      <c r="Y31" s="72">
        <v>2</v>
      </c>
      <c r="Z31" s="72">
        <v>2</v>
      </c>
      <c r="AA31" s="72">
        <v>1</v>
      </c>
      <c r="AB31" s="72">
        <v>0</v>
      </c>
      <c r="AC31" s="72">
        <v>0</v>
      </c>
      <c r="AD31" s="72">
        <v>3</v>
      </c>
      <c r="AE31" s="72">
        <v>3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134</v>
      </c>
      <c r="D32" s="8">
        <v>110</v>
      </c>
      <c r="E32" s="11">
        <v>24</v>
      </c>
      <c r="F32" s="9">
        <v>1</v>
      </c>
      <c r="G32" s="8">
        <v>0</v>
      </c>
      <c r="H32" s="8">
        <v>1</v>
      </c>
      <c r="I32" s="8">
        <v>14</v>
      </c>
      <c r="J32" s="8">
        <v>4</v>
      </c>
      <c r="K32" s="8">
        <v>18</v>
      </c>
      <c r="L32" s="8">
        <v>6</v>
      </c>
      <c r="M32" s="8">
        <v>1</v>
      </c>
      <c r="N32" s="8">
        <v>1</v>
      </c>
      <c r="O32" s="8">
        <v>0</v>
      </c>
      <c r="P32" s="8">
        <v>1</v>
      </c>
      <c r="Q32" s="84"/>
      <c r="R32" s="18" t="s">
        <v>196</v>
      </c>
      <c r="S32" s="8">
        <v>0</v>
      </c>
      <c r="T32" s="8">
        <v>2</v>
      </c>
      <c r="U32" s="8">
        <v>1</v>
      </c>
      <c r="V32" s="8">
        <v>1</v>
      </c>
      <c r="W32" s="8">
        <v>54</v>
      </c>
      <c r="X32" s="8">
        <v>4</v>
      </c>
      <c r="Y32" s="8">
        <v>3</v>
      </c>
      <c r="Z32" s="8">
        <v>13</v>
      </c>
      <c r="AA32" s="8">
        <v>5</v>
      </c>
      <c r="AB32" s="8">
        <v>0</v>
      </c>
      <c r="AC32" s="8">
        <v>2</v>
      </c>
      <c r="AD32" s="8">
        <v>10</v>
      </c>
      <c r="AE32" s="8">
        <v>8</v>
      </c>
      <c r="AF32" s="8">
        <v>2</v>
      </c>
      <c r="AG32" s="8">
        <v>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771</v>
      </c>
      <c r="D34" s="44">
        <v>780</v>
      </c>
      <c r="E34" s="90">
        <v>-9</v>
      </c>
      <c r="F34" s="74">
        <v>5</v>
      </c>
      <c r="G34" s="44">
        <v>1</v>
      </c>
      <c r="H34" s="44">
        <v>6</v>
      </c>
      <c r="I34" s="44">
        <v>118</v>
      </c>
      <c r="J34" s="44">
        <v>28</v>
      </c>
      <c r="K34" s="44">
        <v>146</v>
      </c>
      <c r="L34" s="44">
        <v>81</v>
      </c>
      <c r="M34" s="44">
        <v>36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1</v>
      </c>
      <c r="T34" s="44">
        <v>43</v>
      </c>
      <c r="U34" s="44">
        <v>17</v>
      </c>
      <c r="V34" s="44">
        <v>34</v>
      </c>
      <c r="W34" s="44">
        <v>82</v>
      </c>
      <c r="X34" s="44">
        <v>0</v>
      </c>
      <c r="Y34" s="44">
        <v>40</v>
      </c>
      <c r="Z34" s="44">
        <v>75</v>
      </c>
      <c r="AA34" s="44">
        <v>18</v>
      </c>
      <c r="AB34" s="44">
        <v>0</v>
      </c>
      <c r="AC34" s="44">
        <v>1</v>
      </c>
      <c r="AD34" s="44">
        <v>82</v>
      </c>
      <c r="AE34" s="44">
        <v>42</v>
      </c>
      <c r="AF34" s="44">
        <v>9</v>
      </c>
      <c r="AG34" s="44">
        <v>58</v>
      </c>
    </row>
    <row r="35" spans="1:33" s="81" customFormat="1" ht="30" customHeight="1" thickBot="1">
      <c r="A35" s="84"/>
      <c r="B35" s="91" t="s">
        <v>195</v>
      </c>
      <c r="C35" s="92">
        <v>352</v>
      </c>
      <c r="D35" s="93">
        <v>359</v>
      </c>
      <c r="E35" s="94">
        <v>-7</v>
      </c>
      <c r="F35" s="9">
        <v>3</v>
      </c>
      <c r="G35" s="95">
        <v>0</v>
      </c>
      <c r="H35" s="95">
        <v>3</v>
      </c>
      <c r="I35" s="95">
        <v>51</v>
      </c>
      <c r="J35" s="95">
        <v>16</v>
      </c>
      <c r="K35" s="95">
        <v>67</v>
      </c>
      <c r="L35" s="95">
        <v>44</v>
      </c>
      <c r="M35" s="95">
        <v>20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0</v>
      </c>
      <c r="T35" s="95">
        <v>21</v>
      </c>
      <c r="U35" s="95">
        <v>7</v>
      </c>
      <c r="V35" s="95">
        <v>14</v>
      </c>
      <c r="W35" s="95">
        <v>36</v>
      </c>
      <c r="X35" s="95">
        <v>0</v>
      </c>
      <c r="Y35" s="95">
        <v>15</v>
      </c>
      <c r="Z35" s="95">
        <v>31</v>
      </c>
      <c r="AA35" s="95">
        <v>11</v>
      </c>
      <c r="AB35" s="95">
        <v>0</v>
      </c>
      <c r="AC35" s="95">
        <v>0</v>
      </c>
      <c r="AD35" s="95">
        <v>39</v>
      </c>
      <c r="AE35" s="95">
        <v>17</v>
      </c>
      <c r="AF35" s="95">
        <v>4</v>
      </c>
      <c r="AG35" s="95">
        <v>23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activeCell="AC27" sqref="AC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2.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506</v>
      </c>
      <c r="M1" s="24"/>
      <c r="N1" s="24"/>
      <c r="O1" s="24"/>
      <c r="P1" s="24"/>
      <c r="Q1" s="265" t="str">
        <f>A1</f>
        <v>TABELA 39. OSOBY UPRAWNIONE DO DODATKU AKTYWIZACYJNEGO ORAZ CUDZOZIEMCY Z PRAWEM DO ZASIŁKU W KWIETNIU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107" customFormat="1" ht="20.100000000000001" customHeight="1">
      <c r="A3" s="266" t="s">
        <v>1</v>
      </c>
      <c r="B3" s="285" t="s">
        <v>2</v>
      </c>
      <c r="C3" s="288" t="s">
        <v>32</v>
      </c>
      <c r="D3" s="289"/>
      <c r="E3" s="290"/>
      <c r="F3" s="292" t="s">
        <v>3</v>
      </c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66" t="s">
        <v>1</v>
      </c>
      <c r="R3" s="285" t="s">
        <v>2</v>
      </c>
      <c r="S3" s="298" t="s">
        <v>3</v>
      </c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</row>
    <row r="4" spans="1:33" s="107" customFormat="1" ht="35.1" customHeight="1">
      <c r="A4" s="267"/>
      <c r="B4" s="286"/>
      <c r="C4" s="283" t="str">
        <f>'1-STRUKTURA-PODST'!C4:C5</f>
        <v>IV 2018</v>
      </c>
      <c r="D4" s="266" t="str">
        <f>'1-STRUKTURA-PODST'!D4:D5</f>
        <v>III 2018</v>
      </c>
      <c r="E4" s="293" t="s">
        <v>33</v>
      </c>
      <c r="F4" s="291" t="s">
        <v>4</v>
      </c>
      <c r="G4" s="291"/>
      <c r="H4" s="292"/>
      <c r="I4" s="299" t="s">
        <v>8</v>
      </c>
      <c r="J4" s="291"/>
      <c r="K4" s="292"/>
      <c r="L4" s="298" t="s">
        <v>9</v>
      </c>
      <c r="M4" s="298" t="s">
        <v>10</v>
      </c>
      <c r="N4" s="299" t="s">
        <v>11</v>
      </c>
      <c r="O4" s="291"/>
      <c r="P4" s="292"/>
      <c r="Q4" s="267"/>
      <c r="R4" s="286"/>
      <c r="S4" s="298" t="s">
        <v>42</v>
      </c>
      <c r="T4" s="298" t="s">
        <v>43</v>
      </c>
      <c r="U4" s="295" t="s">
        <v>44</v>
      </c>
      <c r="V4" s="296" t="s">
        <v>45</v>
      </c>
      <c r="W4" s="295" t="s">
        <v>46</v>
      </c>
      <c r="X4" s="295" t="s">
        <v>47</v>
      </c>
      <c r="Y4" s="295" t="s">
        <v>48</v>
      </c>
      <c r="Z4" s="296" t="s">
        <v>49</v>
      </c>
      <c r="AA4" s="295" t="s">
        <v>50</v>
      </c>
      <c r="AB4" s="295" t="s">
        <v>51</v>
      </c>
      <c r="AC4" s="296" t="s">
        <v>52</v>
      </c>
      <c r="AD4" s="295" t="s">
        <v>53</v>
      </c>
      <c r="AE4" s="295" t="s">
        <v>54</v>
      </c>
      <c r="AF4" s="295" t="s">
        <v>56</v>
      </c>
      <c r="AG4" s="295" t="s">
        <v>55</v>
      </c>
    </row>
    <row r="5" spans="1:33" s="107" customFormat="1" ht="20.100000000000001" customHeight="1">
      <c r="A5" s="268"/>
      <c r="B5" s="287"/>
      <c r="C5" s="284"/>
      <c r="D5" s="268"/>
      <c r="E5" s="294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8"/>
      <c r="M5" s="298"/>
      <c r="N5" s="109" t="s">
        <v>5</v>
      </c>
      <c r="O5" s="109" t="s">
        <v>6</v>
      </c>
      <c r="P5" s="109" t="s">
        <v>7</v>
      </c>
      <c r="Q5" s="268"/>
      <c r="R5" s="287"/>
      <c r="S5" s="298"/>
      <c r="T5" s="298"/>
      <c r="U5" s="295"/>
      <c r="V5" s="297"/>
      <c r="W5" s="295"/>
      <c r="X5" s="295"/>
      <c r="Y5" s="295"/>
      <c r="Z5" s="297"/>
      <c r="AA5" s="295"/>
      <c r="AB5" s="295"/>
      <c r="AC5" s="297"/>
      <c r="AD5" s="295"/>
      <c r="AE5" s="295"/>
      <c r="AF5" s="295"/>
      <c r="AG5" s="295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1</v>
      </c>
      <c r="E8" s="96">
        <v>-1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1</v>
      </c>
      <c r="D9" s="8">
        <v>1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710</v>
      </c>
      <c r="D11" s="72">
        <v>717</v>
      </c>
      <c r="E11" s="73">
        <v>-7</v>
      </c>
      <c r="F11" s="74">
        <v>89</v>
      </c>
      <c r="G11" s="72">
        <v>22</v>
      </c>
      <c r="H11" s="72">
        <v>111</v>
      </c>
      <c r="I11" s="72">
        <v>24</v>
      </c>
      <c r="J11" s="72">
        <v>8</v>
      </c>
      <c r="K11" s="72">
        <v>32</v>
      </c>
      <c r="L11" s="72">
        <v>56</v>
      </c>
      <c r="M11" s="72">
        <v>38</v>
      </c>
      <c r="N11" s="72">
        <v>32</v>
      </c>
      <c r="O11" s="72">
        <v>51</v>
      </c>
      <c r="P11" s="72">
        <v>83</v>
      </c>
      <c r="Q11" s="86"/>
      <c r="R11" s="70" t="s">
        <v>222</v>
      </c>
      <c r="S11" s="72">
        <v>25</v>
      </c>
      <c r="T11" s="72">
        <v>18</v>
      </c>
      <c r="U11" s="72">
        <v>13</v>
      </c>
      <c r="V11" s="72">
        <v>14</v>
      </c>
      <c r="W11" s="72">
        <v>63</v>
      </c>
      <c r="X11" s="72">
        <v>26</v>
      </c>
      <c r="Y11" s="72">
        <v>34</v>
      </c>
      <c r="Z11" s="72">
        <v>46</v>
      </c>
      <c r="AA11" s="72">
        <v>13</v>
      </c>
      <c r="AB11" s="72">
        <v>23</v>
      </c>
      <c r="AC11" s="72">
        <v>15</v>
      </c>
      <c r="AD11" s="72">
        <v>25</v>
      </c>
      <c r="AE11" s="72">
        <v>20</v>
      </c>
      <c r="AF11" s="72">
        <v>19</v>
      </c>
      <c r="AG11" s="72">
        <v>36</v>
      </c>
    </row>
    <row r="12" spans="1:33" s="6" customFormat="1" ht="32.1" customHeight="1">
      <c r="A12" s="86"/>
      <c r="B12" s="18" t="s">
        <v>218</v>
      </c>
      <c r="C12" s="10">
        <v>2651</v>
      </c>
      <c r="D12" s="8">
        <v>1941</v>
      </c>
      <c r="E12" s="11">
        <v>710</v>
      </c>
      <c r="F12" s="9">
        <v>379</v>
      </c>
      <c r="G12" s="8">
        <v>87</v>
      </c>
      <c r="H12" s="8">
        <v>466</v>
      </c>
      <c r="I12" s="8">
        <v>99</v>
      </c>
      <c r="J12" s="8">
        <v>35</v>
      </c>
      <c r="K12" s="8">
        <v>134</v>
      </c>
      <c r="L12" s="8">
        <v>205</v>
      </c>
      <c r="M12" s="8">
        <v>133</v>
      </c>
      <c r="N12" s="8">
        <v>152</v>
      </c>
      <c r="O12" s="8">
        <v>137</v>
      </c>
      <c r="P12" s="8">
        <v>289</v>
      </c>
      <c r="Q12" s="86"/>
      <c r="R12" s="18" t="s">
        <v>218</v>
      </c>
      <c r="S12" s="8">
        <v>73</v>
      </c>
      <c r="T12" s="8">
        <v>76</v>
      </c>
      <c r="U12" s="8">
        <v>77</v>
      </c>
      <c r="V12" s="8">
        <v>65</v>
      </c>
      <c r="W12" s="8">
        <v>253</v>
      </c>
      <c r="X12" s="8">
        <v>87</v>
      </c>
      <c r="Y12" s="8">
        <v>78</v>
      </c>
      <c r="Z12" s="8">
        <v>163</v>
      </c>
      <c r="AA12" s="8">
        <v>44</v>
      </c>
      <c r="AB12" s="8">
        <v>75</v>
      </c>
      <c r="AC12" s="8">
        <v>61</v>
      </c>
      <c r="AD12" s="8">
        <v>89</v>
      </c>
      <c r="AE12" s="8">
        <v>78</v>
      </c>
      <c r="AF12" s="8">
        <v>75</v>
      </c>
      <c r="AG12" s="8">
        <v>130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1878</v>
      </c>
      <c r="D14" s="72">
        <v>1774</v>
      </c>
      <c r="E14" s="73">
        <v>104</v>
      </c>
      <c r="F14" s="74">
        <v>175</v>
      </c>
      <c r="G14" s="72">
        <v>35</v>
      </c>
      <c r="H14" s="72">
        <v>210</v>
      </c>
      <c r="I14" s="72">
        <v>98</v>
      </c>
      <c r="J14" s="72">
        <v>38</v>
      </c>
      <c r="K14" s="72">
        <v>136</v>
      </c>
      <c r="L14" s="72">
        <v>99</v>
      </c>
      <c r="M14" s="72">
        <v>115</v>
      </c>
      <c r="N14" s="72">
        <v>123</v>
      </c>
      <c r="O14" s="72">
        <v>126</v>
      </c>
      <c r="P14" s="72">
        <v>249</v>
      </c>
      <c r="Q14" s="86"/>
      <c r="R14" s="70" t="s">
        <v>225</v>
      </c>
      <c r="S14" s="72">
        <v>59</v>
      </c>
      <c r="T14" s="72">
        <v>30</v>
      </c>
      <c r="U14" s="72">
        <v>55</v>
      </c>
      <c r="V14" s="72">
        <v>59</v>
      </c>
      <c r="W14" s="72">
        <v>210</v>
      </c>
      <c r="X14" s="72">
        <v>80</v>
      </c>
      <c r="Y14" s="72">
        <v>62</v>
      </c>
      <c r="Z14" s="72">
        <v>103</v>
      </c>
      <c r="AA14" s="72">
        <v>38</v>
      </c>
      <c r="AB14" s="72">
        <v>54</v>
      </c>
      <c r="AC14" s="72">
        <v>45</v>
      </c>
      <c r="AD14" s="72">
        <v>34</v>
      </c>
      <c r="AE14" s="72">
        <v>65</v>
      </c>
      <c r="AF14" s="72">
        <v>62</v>
      </c>
      <c r="AG14" s="72">
        <v>113</v>
      </c>
    </row>
    <row r="15" spans="1:33" s="6" customFormat="1" ht="32.1" customHeight="1">
      <c r="A15" s="84"/>
      <c r="B15" s="19" t="s">
        <v>226</v>
      </c>
      <c r="C15" s="10">
        <v>884</v>
      </c>
      <c r="D15" s="8">
        <v>871</v>
      </c>
      <c r="E15" s="11">
        <v>13</v>
      </c>
      <c r="F15" s="9">
        <v>104</v>
      </c>
      <c r="G15" s="8">
        <v>17</v>
      </c>
      <c r="H15" s="8">
        <v>121</v>
      </c>
      <c r="I15" s="8">
        <v>47</v>
      </c>
      <c r="J15" s="8">
        <v>14</v>
      </c>
      <c r="K15" s="8">
        <v>61</v>
      </c>
      <c r="L15" s="8">
        <v>51</v>
      </c>
      <c r="M15" s="8">
        <v>68</v>
      </c>
      <c r="N15" s="8">
        <v>63</v>
      </c>
      <c r="O15" s="8">
        <v>48</v>
      </c>
      <c r="P15" s="8">
        <v>111</v>
      </c>
      <c r="Q15" s="84"/>
      <c r="R15" s="19" t="s">
        <v>226</v>
      </c>
      <c r="S15" s="8">
        <v>26</v>
      </c>
      <c r="T15" s="8">
        <v>13</v>
      </c>
      <c r="U15" s="8">
        <v>21</v>
      </c>
      <c r="V15" s="8">
        <v>24</v>
      </c>
      <c r="W15" s="8">
        <v>97</v>
      </c>
      <c r="X15" s="8">
        <v>22</v>
      </c>
      <c r="Y15" s="8">
        <v>27</v>
      </c>
      <c r="Z15" s="8">
        <v>52</v>
      </c>
      <c r="AA15" s="8">
        <v>25</v>
      </c>
      <c r="AB15" s="8">
        <v>22</v>
      </c>
      <c r="AC15" s="8">
        <v>17</v>
      </c>
      <c r="AD15" s="8">
        <v>15</v>
      </c>
      <c r="AE15" s="8">
        <v>36</v>
      </c>
      <c r="AF15" s="8">
        <v>30</v>
      </c>
      <c r="AG15" s="8">
        <v>45</v>
      </c>
    </row>
    <row r="16" spans="1:33" s="32" customFormat="1" ht="18.75">
      <c r="A16" s="269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9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70"/>
      <c r="B17" s="76" t="s">
        <v>217</v>
      </c>
      <c r="C17" s="71">
        <v>7</v>
      </c>
      <c r="D17" s="72">
        <v>0</v>
      </c>
      <c r="E17" s="73">
        <v>7</v>
      </c>
      <c r="F17" s="74">
        <v>3</v>
      </c>
      <c r="G17" s="72">
        <v>0</v>
      </c>
      <c r="H17" s="72">
        <v>3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1</v>
      </c>
      <c r="O17" s="72">
        <v>0</v>
      </c>
      <c r="P17" s="72">
        <v>1</v>
      </c>
      <c r="Q17" s="270"/>
      <c r="R17" s="76" t="s">
        <v>217</v>
      </c>
      <c r="S17" s="72">
        <v>0</v>
      </c>
      <c r="T17" s="72">
        <v>2</v>
      </c>
      <c r="U17" s="72">
        <v>1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70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70"/>
      <c r="B19" s="19" t="s">
        <v>218</v>
      </c>
      <c r="C19" s="10">
        <v>9</v>
      </c>
      <c r="D19" s="8">
        <v>2</v>
      </c>
      <c r="E19" s="11">
        <v>7</v>
      </c>
      <c r="F19" s="9">
        <v>4</v>
      </c>
      <c r="G19" s="8">
        <v>0</v>
      </c>
      <c r="H19" s="8">
        <v>4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0</v>
      </c>
      <c r="P19" s="8">
        <v>1</v>
      </c>
      <c r="Q19" s="270"/>
      <c r="R19" s="19" t="s">
        <v>218</v>
      </c>
      <c r="S19" s="8">
        <v>0</v>
      </c>
      <c r="T19" s="8">
        <v>2</v>
      </c>
      <c r="U19" s="8">
        <v>1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70"/>
      <c r="B20" s="18" t="s">
        <v>228</v>
      </c>
      <c r="C20" s="10">
        <v>1</v>
      </c>
      <c r="D20" s="8">
        <v>1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70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70"/>
      <c r="B21" s="19" t="s">
        <v>229</v>
      </c>
      <c r="C21" s="10">
        <v>10</v>
      </c>
      <c r="D21" s="8">
        <v>6</v>
      </c>
      <c r="E21" s="11">
        <v>4</v>
      </c>
      <c r="F21" s="9">
        <v>4</v>
      </c>
      <c r="G21" s="8">
        <v>0</v>
      </c>
      <c r="H21" s="8">
        <v>4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2</v>
      </c>
      <c r="Q21" s="270"/>
      <c r="R21" s="19" t="s">
        <v>229</v>
      </c>
      <c r="S21" s="8">
        <v>0</v>
      </c>
      <c r="T21" s="8">
        <v>2</v>
      </c>
      <c r="U21" s="8">
        <v>0</v>
      </c>
      <c r="V21" s="8">
        <v>1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</row>
    <row r="22" spans="1:33" s="6" customFormat="1" ht="32.1" customHeight="1">
      <c r="A22" s="271"/>
      <c r="B22" s="18" t="s">
        <v>228</v>
      </c>
      <c r="C22" s="10">
        <v>1</v>
      </c>
      <c r="D22" s="8">
        <v>1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1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</row>
    <row r="23" spans="1:33" s="32" customFormat="1" ht="18.75">
      <c r="A23" s="269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9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70"/>
      <c r="B24" s="70" t="s">
        <v>217</v>
      </c>
      <c r="C24" s="71">
        <v>9</v>
      </c>
      <c r="D24" s="72">
        <v>15</v>
      </c>
      <c r="E24" s="73">
        <v>-6</v>
      </c>
      <c r="F24" s="74">
        <v>3</v>
      </c>
      <c r="G24" s="72">
        <v>0</v>
      </c>
      <c r="H24" s="72">
        <v>3</v>
      </c>
      <c r="I24" s="72">
        <v>0</v>
      </c>
      <c r="J24" s="72">
        <v>0</v>
      </c>
      <c r="K24" s="72">
        <v>0</v>
      </c>
      <c r="L24" s="72">
        <v>1</v>
      </c>
      <c r="M24" s="72">
        <v>2</v>
      </c>
      <c r="N24" s="72">
        <v>1</v>
      </c>
      <c r="O24" s="72">
        <v>0</v>
      </c>
      <c r="P24" s="206">
        <v>1</v>
      </c>
      <c r="Q24" s="270"/>
      <c r="R24" s="70" t="s">
        <v>217</v>
      </c>
      <c r="S24" s="72">
        <v>0</v>
      </c>
      <c r="T24" s="72">
        <v>0</v>
      </c>
      <c r="U24" s="72">
        <v>1</v>
      </c>
      <c r="V24" s="72">
        <v>0</v>
      </c>
      <c r="W24" s="72">
        <v>1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70"/>
      <c r="B25" s="19" t="s">
        <v>228</v>
      </c>
      <c r="C25" s="10">
        <v>2</v>
      </c>
      <c r="D25" s="8">
        <v>6</v>
      </c>
      <c r="E25" s="11">
        <v>-4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270"/>
      <c r="R25" s="19" t="s">
        <v>228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70"/>
      <c r="B26" s="18" t="s">
        <v>218</v>
      </c>
      <c r="C26" s="10">
        <v>48</v>
      </c>
      <c r="D26" s="8">
        <v>39</v>
      </c>
      <c r="E26" s="11">
        <v>9</v>
      </c>
      <c r="F26" s="9">
        <v>9</v>
      </c>
      <c r="G26" s="8">
        <v>2</v>
      </c>
      <c r="H26" s="8">
        <v>11</v>
      </c>
      <c r="I26" s="8">
        <v>4</v>
      </c>
      <c r="J26" s="8">
        <v>0</v>
      </c>
      <c r="K26" s="8">
        <v>4</v>
      </c>
      <c r="L26" s="8">
        <v>10</v>
      </c>
      <c r="M26" s="8">
        <v>4</v>
      </c>
      <c r="N26" s="8">
        <v>3</v>
      </c>
      <c r="O26" s="8">
        <v>2</v>
      </c>
      <c r="P26" s="8">
        <v>5</v>
      </c>
      <c r="Q26" s="270"/>
      <c r="R26" s="18" t="s">
        <v>218</v>
      </c>
      <c r="S26" s="8">
        <v>2</v>
      </c>
      <c r="T26" s="8">
        <v>1</v>
      </c>
      <c r="U26" s="8">
        <v>1</v>
      </c>
      <c r="V26" s="8">
        <v>0</v>
      </c>
      <c r="W26" s="8">
        <v>3</v>
      </c>
      <c r="X26" s="8">
        <v>1</v>
      </c>
      <c r="Y26" s="8">
        <v>1</v>
      </c>
      <c r="Z26" s="8">
        <v>0</v>
      </c>
      <c r="AA26" s="8">
        <v>1</v>
      </c>
      <c r="AB26" s="8">
        <v>0</v>
      </c>
      <c r="AC26" s="8">
        <v>0</v>
      </c>
      <c r="AD26" s="8">
        <v>4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70"/>
      <c r="B27" s="19" t="s">
        <v>228</v>
      </c>
      <c r="C27" s="10">
        <v>18</v>
      </c>
      <c r="D27" s="8">
        <v>16</v>
      </c>
      <c r="E27" s="11">
        <v>2</v>
      </c>
      <c r="F27" s="9">
        <v>1</v>
      </c>
      <c r="G27" s="8">
        <v>1</v>
      </c>
      <c r="H27" s="8">
        <v>2</v>
      </c>
      <c r="I27" s="8">
        <v>2</v>
      </c>
      <c r="J27" s="8">
        <v>0</v>
      </c>
      <c r="K27" s="8">
        <v>2</v>
      </c>
      <c r="L27" s="8">
        <v>3</v>
      </c>
      <c r="M27" s="8">
        <v>2</v>
      </c>
      <c r="N27" s="8">
        <v>1</v>
      </c>
      <c r="O27" s="8">
        <v>0</v>
      </c>
      <c r="P27" s="8">
        <v>1</v>
      </c>
      <c r="Q27" s="270"/>
      <c r="R27" s="19" t="s">
        <v>228</v>
      </c>
      <c r="S27" s="8">
        <v>1</v>
      </c>
      <c r="T27" s="8">
        <v>1</v>
      </c>
      <c r="U27" s="8">
        <v>1</v>
      </c>
      <c r="V27" s="8">
        <v>0</v>
      </c>
      <c r="W27" s="8">
        <v>1</v>
      </c>
      <c r="X27" s="8">
        <v>1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70"/>
      <c r="B28" s="18" t="s">
        <v>229</v>
      </c>
      <c r="C28" s="10">
        <v>93</v>
      </c>
      <c r="D28" s="8">
        <v>104</v>
      </c>
      <c r="E28" s="11">
        <v>-11</v>
      </c>
      <c r="F28" s="9">
        <v>17</v>
      </c>
      <c r="G28" s="8">
        <v>3</v>
      </c>
      <c r="H28" s="8">
        <v>20</v>
      </c>
      <c r="I28" s="8">
        <v>18</v>
      </c>
      <c r="J28" s="8">
        <v>0</v>
      </c>
      <c r="K28" s="8">
        <v>18</v>
      </c>
      <c r="L28" s="8">
        <v>10</v>
      </c>
      <c r="M28" s="8">
        <v>3</v>
      </c>
      <c r="N28" s="8">
        <v>14</v>
      </c>
      <c r="O28" s="8">
        <v>1</v>
      </c>
      <c r="P28" s="8">
        <v>15</v>
      </c>
      <c r="Q28" s="270"/>
      <c r="R28" s="18" t="s">
        <v>229</v>
      </c>
      <c r="S28" s="8">
        <v>3</v>
      </c>
      <c r="T28" s="8">
        <v>1</v>
      </c>
      <c r="U28" s="8">
        <v>1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7</v>
      </c>
      <c r="AB28" s="8">
        <v>1</v>
      </c>
      <c r="AC28" s="8">
        <v>0</v>
      </c>
      <c r="AD28" s="8">
        <v>6</v>
      </c>
      <c r="AE28" s="8">
        <v>0</v>
      </c>
      <c r="AF28" s="8">
        <v>0</v>
      </c>
      <c r="AG28" s="8">
        <v>1</v>
      </c>
    </row>
    <row r="29" spans="1:33" s="6" customFormat="1" ht="32.1" customHeight="1">
      <c r="A29" s="271"/>
      <c r="B29" s="19" t="s">
        <v>228</v>
      </c>
      <c r="C29" s="10">
        <v>28</v>
      </c>
      <c r="D29" s="8">
        <v>33</v>
      </c>
      <c r="E29" s="11">
        <v>-5</v>
      </c>
      <c r="F29" s="9">
        <v>1</v>
      </c>
      <c r="G29" s="8">
        <v>2</v>
      </c>
      <c r="H29" s="8">
        <v>3</v>
      </c>
      <c r="I29" s="8">
        <v>2</v>
      </c>
      <c r="J29" s="8">
        <v>0</v>
      </c>
      <c r="K29" s="8">
        <v>2</v>
      </c>
      <c r="L29" s="8">
        <v>2</v>
      </c>
      <c r="M29" s="8">
        <v>1</v>
      </c>
      <c r="N29" s="8">
        <v>7</v>
      </c>
      <c r="O29" s="8">
        <v>0</v>
      </c>
      <c r="P29" s="8">
        <v>7</v>
      </c>
      <c r="Q29" s="271"/>
      <c r="R29" s="19" t="s">
        <v>228</v>
      </c>
      <c r="S29" s="8">
        <v>0</v>
      </c>
      <c r="T29" s="8">
        <v>0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7</v>
      </c>
      <c r="AB29" s="8">
        <v>0</v>
      </c>
      <c r="AC29" s="8">
        <v>0</v>
      </c>
      <c r="AD29" s="8">
        <v>1</v>
      </c>
      <c r="AE29" s="8">
        <v>0</v>
      </c>
      <c r="AF29" s="8">
        <v>0</v>
      </c>
      <c r="AG29" s="8">
        <v>1</v>
      </c>
    </row>
    <row r="30" spans="1:33" s="32" customFormat="1" ht="18.75">
      <c r="A30" s="269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9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70"/>
      <c r="B31" s="76" t="s">
        <v>217</v>
      </c>
      <c r="C31" s="71">
        <v>28</v>
      </c>
      <c r="D31" s="72">
        <v>19</v>
      </c>
      <c r="E31" s="73">
        <v>9</v>
      </c>
      <c r="F31" s="74">
        <v>0</v>
      </c>
      <c r="G31" s="72">
        <v>1</v>
      </c>
      <c r="H31" s="72">
        <v>1</v>
      </c>
      <c r="I31" s="72">
        <v>2</v>
      </c>
      <c r="J31" s="72">
        <v>2</v>
      </c>
      <c r="K31" s="72">
        <v>4</v>
      </c>
      <c r="L31" s="72">
        <v>0</v>
      </c>
      <c r="M31" s="72">
        <v>4</v>
      </c>
      <c r="N31" s="72">
        <v>0</v>
      </c>
      <c r="O31" s="72">
        <v>0</v>
      </c>
      <c r="P31" s="72">
        <v>0</v>
      </c>
      <c r="Q31" s="270"/>
      <c r="R31" s="76" t="s">
        <v>217</v>
      </c>
      <c r="S31" s="72">
        <v>2</v>
      </c>
      <c r="T31" s="72">
        <v>2</v>
      </c>
      <c r="U31" s="72">
        <v>1</v>
      </c>
      <c r="V31" s="72">
        <v>0</v>
      </c>
      <c r="W31" s="72">
        <v>0</v>
      </c>
      <c r="X31" s="72">
        <v>1</v>
      </c>
      <c r="Y31" s="72">
        <v>4</v>
      </c>
      <c r="Z31" s="72">
        <v>2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7</v>
      </c>
    </row>
    <row r="32" spans="1:33" s="6" customFormat="1" ht="32.1" customHeight="1">
      <c r="A32" s="270"/>
      <c r="B32" s="18" t="s">
        <v>21</v>
      </c>
      <c r="C32" s="10">
        <v>12</v>
      </c>
      <c r="D32" s="8">
        <v>7</v>
      </c>
      <c r="E32" s="11">
        <v>5</v>
      </c>
      <c r="F32" s="9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2</v>
      </c>
      <c r="N32" s="8">
        <v>0</v>
      </c>
      <c r="O32" s="8">
        <v>0</v>
      </c>
      <c r="P32" s="8">
        <v>0</v>
      </c>
      <c r="Q32" s="270"/>
      <c r="R32" s="18" t="s">
        <v>21</v>
      </c>
      <c r="S32" s="8">
        <v>1</v>
      </c>
      <c r="T32" s="8">
        <v>1</v>
      </c>
      <c r="U32" s="8">
        <v>1</v>
      </c>
      <c r="V32" s="8">
        <v>0</v>
      </c>
      <c r="W32" s="8">
        <v>0</v>
      </c>
      <c r="X32" s="8">
        <v>1</v>
      </c>
      <c r="Y32" s="8">
        <v>1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4</v>
      </c>
    </row>
    <row r="33" spans="1:33" s="6" customFormat="1" ht="32.1" customHeight="1">
      <c r="A33" s="270"/>
      <c r="B33" s="19" t="s">
        <v>218</v>
      </c>
      <c r="C33" s="10">
        <v>84</v>
      </c>
      <c r="D33" s="8">
        <v>56</v>
      </c>
      <c r="E33" s="11">
        <v>28</v>
      </c>
      <c r="F33" s="9">
        <v>2</v>
      </c>
      <c r="G33" s="8">
        <v>2</v>
      </c>
      <c r="H33" s="8">
        <v>4</v>
      </c>
      <c r="I33" s="8">
        <v>11</v>
      </c>
      <c r="J33" s="8">
        <v>3</v>
      </c>
      <c r="K33" s="8">
        <v>14</v>
      </c>
      <c r="L33" s="8">
        <v>0</v>
      </c>
      <c r="M33" s="8">
        <v>6</v>
      </c>
      <c r="N33" s="8">
        <v>0</v>
      </c>
      <c r="O33" s="8">
        <v>0</v>
      </c>
      <c r="P33" s="8">
        <v>0</v>
      </c>
      <c r="Q33" s="270"/>
      <c r="R33" s="19" t="s">
        <v>218</v>
      </c>
      <c r="S33" s="8">
        <v>5</v>
      </c>
      <c r="T33" s="8">
        <v>11</v>
      </c>
      <c r="U33" s="8">
        <v>3</v>
      </c>
      <c r="V33" s="8">
        <v>0</v>
      </c>
      <c r="W33" s="8">
        <v>0</v>
      </c>
      <c r="X33" s="8">
        <v>7</v>
      </c>
      <c r="Y33" s="8">
        <v>6</v>
      </c>
      <c r="Z33" s="8">
        <v>10</v>
      </c>
      <c r="AA33" s="8">
        <v>3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  <c r="AG33" s="8">
        <v>13</v>
      </c>
    </row>
    <row r="34" spans="1:33" s="6" customFormat="1" ht="32.1" customHeight="1">
      <c r="A34" s="270"/>
      <c r="B34" s="19" t="s">
        <v>21</v>
      </c>
      <c r="C34" s="10">
        <v>34</v>
      </c>
      <c r="D34" s="8">
        <v>22</v>
      </c>
      <c r="E34" s="11">
        <v>12</v>
      </c>
      <c r="F34" s="9">
        <v>1</v>
      </c>
      <c r="G34" s="8">
        <v>1</v>
      </c>
      <c r="H34" s="8">
        <v>2</v>
      </c>
      <c r="I34" s="8">
        <v>4</v>
      </c>
      <c r="J34" s="8">
        <v>1</v>
      </c>
      <c r="K34" s="8">
        <v>5</v>
      </c>
      <c r="L34" s="8">
        <v>0</v>
      </c>
      <c r="M34" s="8">
        <v>3</v>
      </c>
      <c r="N34" s="8">
        <v>0</v>
      </c>
      <c r="O34" s="8">
        <v>0</v>
      </c>
      <c r="P34" s="8">
        <v>0</v>
      </c>
      <c r="Q34" s="270"/>
      <c r="R34" s="19" t="s">
        <v>21</v>
      </c>
      <c r="S34" s="8">
        <v>1</v>
      </c>
      <c r="T34" s="8">
        <v>3</v>
      </c>
      <c r="U34" s="8">
        <v>1</v>
      </c>
      <c r="V34" s="8">
        <v>0</v>
      </c>
      <c r="W34" s="8">
        <v>0</v>
      </c>
      <c r="X34" s="8">
        <v>2</v>
      </c>
      <c r="Y34" s="8">
        <v>2</v>
      </c>
      <c r="Z34" s="8">
        <v>6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7</v>
      </c>
    </row>
    <row r="35" spans="1:33" s="6" customFormat="1" ht="32.1" customHeight="1">
      <c r="A35" s="270"/>
      <c r="B35" s="19" t="s">
        <v>219</v>
      </c>
      <c r="C35" s="10">
        <v>72</v>
      </c>
      <c r="D35" s="8">
        <v>67</v>
      </c>
      <c r="E35" s="11">
        <v>5</v>
      </c>
      <c r="F35" s="9">
        <v>2</v>
      </c>
      <c r="G35" s="8">
        <v>2</v>
      </c>
      <c r="H35" s="8">
        <v>4</v>
      </c>
      <c r="I35" s="8">
        <v>10</v>
      </c>
      <c r="J35" s="8">
        <v>3</v>
      </c>
      <c r="K35" s="8">
        <v>13</v>
      </c>
      <c r="L35" s="8">
        <v>0</v>
      </c>
      <c r="M35" s="8">
        <v>6</v>
      </c>
      <c r="N35" s="8">
        <v>0</v>
      </c>
      <c r="O35" s="8">
        <v>0</v>
      </c>
      <c r="P35" s="8">
        <v>0</v>
      </c>
      <c r="Q35" s="270"/>
      <c r="R35" s="19" t="s">
        <v>219</v>
      </c>
      <c r="S35" s="8">
        <v>5</v>
      </c>
      <c r="T35" s="8">
        <v>6</v>
      </c>
      <c r="U35" s="8">
        <v>4</v>
      </c>
      <c r="V35" s="8">
        <v>0</v>
      </c>
      <c r="W35" s="8">
        <v>0</v>
      </c>
      <c r="X35" s="8">
        <v>9</v>
      </c>
      <c r="Y35" s="8">
        <v>6</v>
      </c>
      <c r="Z35" s="8">
        <v>5</v>
      </c>
      <c r="AA35" s="8">
        <v>2</v>
      </c>
      <c r="AB35" s="8">
        <v>0</v>
      </c>
      <c r="AC35" s="8">
        <v>0</v>
      </c>
      <c r="AD35" s="8">
        <v>0</v>
      </c>
      <c r="AE35" s="8">
        <v>0</v>
      </c>
      <c r="AF35" s="8">
        <v>3</v>
      </c>
      <c r="AG35" s="8">
        <v>9</v>
      </c>
    </row>
    <row r="36" spans="1:33" s="6" customFormat="1" ht="32.1" customHeight="1" thickBot="1">
      <c r="A36" s="271"/>
      <c r="B36" s="19" t="s">
        <v>21</v>
      </c>
      <c r="C36" s="12">
        <f t="shared" ref="C31:C36" si="0">H36+K36+L36+M36+P36+SUM(S36:AG36)</f>
        <v>24</v>
      </c>
      <c r="D36" s="13">
        <v>18</v>
      </c>
      <c r="E36" s="14">
        <f t="shared" ref="E31:E36" si="1">C36-D36</f>
        <v>6</v>
      </c>
      <c r="F36" s="9">
        <f>'[1]str 5'!$J$14</f>
        <v>0</v>
      </c>
      <c r="G36" s="8">
        <f>'[2]str 5'!$J$14</f>
        <v>1</v>
      </c>
      <c r="H36" s="8">
        <f t="shared" ref="H31:H36" si="2">F36+G36</f>
        <v>1</v>
      </c>
      <c r="I36" s="8">
        <f>'[3]str 5'!$J$14</f>
        <v>2</v>
      </c>
      <c r="J36" s="8">
        <f>'[4]str 5'!$J$14</f>
        <v>1</v>
      </c>
      <c r="K36" s="8">
        <f t="shared" ref="K31:K36" si="3">I36+J36</f>
        <v>3</v>
      </c>
      <c r="L36" s="8">
        <f>'[5]str 5'!$J$14</f>
        <v>0</v>
      </c>
      <c r="M36" s="8">
        <f>'[6]str 5'!$J$14</f>
        <v>3</v>
      </c>
      <c r="N36" s="8">
        <f>'[7]str 5'!$J$14</f>
        <v>0</v>
      </c>
      <c r="O36" s="8">
        <f>'[8]str 5'!$J$14</f>
        <v>0</v>
      </c>
      <c r="P36" s="8">
        <f t="shared" ref="P31:P36" si="4">N36+O36</f>
        <v>0</v>
      </c>
      <c r="Q36" s="271"/>
      <c r="R36" s="19" t="str">
        <f>B36</f>
        <v>- w tym kobiety</v>
      </c>
      <c r="S36" s="8">
        <f>'[9]str 5'!$J$14</f>
        <v>1</v>
      </c>
      <c r="T36" s="8">
        <f>'[10]str 5'!$J$14</f>
        <v>1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3</v>
      </c>
      <c r="Y36" s="8">
        <f>'[15]str 5'!$J$14</f>
        <v>2</v>
      </c>
      <c r="Z36" s="8">
        <f>'[16]str 5'!$J$14</f>
        <v>1</v>
      </c>
      <c r="AA36" s="8">
        <f>'[17]str 5'!$J$14</f>
        <v>2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6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activeCell="H19" sqref="H1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556</v>
      </c>
      <c r="B1" s="265"/>
      <c r="C1" s="265"/>
      <c r="D1" s="265"/>
      <c r="E1" s="265"/>
      <c r="F1" s="265"/>
      <c r="G1" s="265"/>
      <c r="H1" s="36" t="s">
        <v>506</v>
      </c>
      <c r="I1" s="24"/>
      <c r="J1" s="24"/>
      <c r="K1" s="24"/>
      <c r="L1" s="24"/>
      <c r="M1" s="24"/>
      <c r="N1" s="24"/>
      <c r="O1" s="24"/>
      <c r="P1" s="24"/>
      <c r="Q1" s="265" t="str">
        <f>A1</f>
        <v>TABELA 40. POSZUKUJĄCY PRACY W KWIETNIU</v>
      </c>
      <c r="R1" s="265"/>
      <c r="S1" s="265"/>
      <c r="T1" s="265"/>
      <c r="U1" s="265"/>
      <c r="V1" s="265"/>
      <c r="W1" s="265"/>
      <c r="X1" s="36" t="s">
        <v>507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3" s="23" customFormat="1" ht="20.100000000000001" customHeight="1">
      <c r="A3" s="266" t="s">
        <v>1</v>
      </c>
      <c r="B3" s="255" t="s">
        <v>2</v>
      </c>
      <c r="C3" s="241" t="s">
        <v>32</v>
      </c>
      <c r="D3" s="242"/>
      <c r="E3" s="243"/>
      <c r="F3" s="238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66" t="s">
        <v>1</v>
      </c>
      <c r="R3" s="255" t="s">
        <v>2</v>
      </c>
      <c r="S3" s="240" t="s">
        <v>3</v>
      </c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s="23" customFormat="1" ht="35.1" customHeight="1">
      <c r="A4" s="267"/>
      <c r="B4" s="256"/>
      <c r="C4" s="244" t="str">
        <f>'1-STRUKTURA-PODST'!C4:C5</f>
        <v>IV 2018</v>
      </c>
      <c r="D4" s="246" t="str">
        <f>'1-STRUKTURA-PODST'!D4:D5</f>
        <v>III 2018</v>
      </c>
      <c r="E4" s="262" t="s">
        <v>33</v>
      </c>
      <c r="F4" s="261" t="s">
        <v>4</v>
      </c>
      <c r="G4" s="261"/>
      <c r="H4" s="238"/>
      <c r="I4" s="264" t="s">
        <v>8</v>
      </c>
      <c r="J4" s="261"/>
      <c r="K4" s="238"/>
      <c r="L4" s="240" t="s">
        <v>9</v>
      </c>
      <c r="M4" s="240" t="s">
        <v>10</v>
      </c>
      <c r="N4" s="264" t="s">
        <v>11</v>
      </c>
      <c r="O4" s="261"/>
      <c r="P4" s="238"/>
      <c r="Q4" s="267"/>
      <c r="R4" s="256"/>
      <c r="S4" s="240" t="s">
        <v>42</v>
      </c>
      <c r="T4" s="240" t="s">
        <v>43</v>
      </c>
      <c r="U4" s="239" t="s">
        <v>44</v>
      </c>
      <c r="V4" s="253" t="s">
        <v>45</v>
      </c>
      <c r="W4" s="239" t="s">
        <v>46</v>
      </c>
      <c r="X4" s="239" t="s">
        <v>47</v>
      </c>
      <c r="Y4" s="239" t="s">
        <v>48</v>
      </c>
      <c r="Z4" s="253" t="s">
        <v>49</v>
      </c>
      <c r="AA4" s="239" t="s">
        <v>50</v>
      </c>
      <c r="AB4" s="239" t="s">
        <v>51</v>
      </c>
      <c r="AC4" s="253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68"/>
      <c r="B5" s="257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0"/>
      <c r="M5" s="240"/>
      <c r="N5" s="17" t="s">
        <v>5</v>
      </c>
      <c r="O5" s="17" t="s">
        <v>6</v>
      </c>
      <c r="P5" s="17" t="s">
        <v>7</v>
      </c>
      <c r="Q5" s="268"/>
      <c r="R5" s="257"/>
      <c r="S5" s="240"/>
      <c r="T5" s="240"/>
      <c r="U5" s="239"/>
      <c r="V5" s="254"/>
      <c r="W5" s="239"/>
      <c r="X5" s="239"/>
      <c r="Y5" s="239"/>
      <c r="Z5" s="254"/>
      <c r="AA5" s="239"/>
      <c r="AB5" s="239"/>
      <c r="AC5" s="254"/>
      <c r="AD5" s="239"/>
      <c r="AE5" s="239"/>
      <c r="AF5" s="239"/>
      <c r="AG5" s="239"/>
    </row>
    <row r="6" spans="1:33" s="6" customFormat="1" ht="32.1" customHeight="1">
      <c r="A6" s="269" t="s">
        <v>12</v>
      </c>
      <c r="B6" s="38" t="s">
        <v>232</v>
      </c>
      <c r="C6" s="10">
        <v>229</v>
      </c>
      <c r="D6" s="8">
        <v>197</v>
      </c>
      <c r="E6" s="11">
        <v>32</v>
      </c>
      <c r="F6" s="9">
        <v>55</v>
      </c>
      <c r="G6" s="8">
        <v>12</v>
      </c>
      <c r="H6" s="8">
        <v>67</v>
      </c>
      <c r="I6" s="8">
        <v>13</v>
      </c>
      <c r="J6" s="8">
        <v>3</v>
      </c>
      <c r="K6" s="8">
        <v>16</v>
      </c>
      <c r="L6" s="8">
        <v>24</v>
      </c>
      <c r="M6" s="8">
        <v>11</v>
      </c>
      <c r="N6" s="8">
        <v>24</v>
      </c>
      <c r="O6" s="8">
        <v>5</v>
      </c>
      <c r="P6" s="8">
        <v>29</v>
      </c>
      <c r="Q6" s="269" t="s">
        <v>12</v>
      </c>
      <c r="R6" s="38" t="s">
        <v>232</v>
      </c>
      <c r="S6" s="8">
        <v>10</v>
      </c>
      <c r="T6" s="8">
        <v>2</v>
      </c>
      <c r="U6" s="8">
        <v>5</v>
      </c>
      <c r="V6" s="8">
        <v>7</v>
      </c>
      <c r="W6" s="8">
        <v>2</v>
      </c>
      <c r="X6" s="8">
        <v>11</v>
      </c>
      <c r="Y6" s="8">
        <v>4</v>
      </c>
      <c r="Z6" s="8">
        <v>10</v>
      </c>
      <c r="AA6" s="8">
        <v>2</v>
      </c>
      <c r="AB6" s="8">
        <v>5</v>
      </c>
      <c r="AC6" s="8">
        <v>3</v>
      </c>
      <c r="AD6" s="8">
        <v>7</v>
      </c>
      <c r="AE6" s="8">
        <v>4</v>
      </c>
      <c r="AF6" s="8">
        <v>2</v>
      </c>
      <c r="AG6" s="8">
        <v>8</v>
      </c>
    </row>
    <row r="7" spans="1:33" s="6" customFormat="1" ht="32.1" customHeight="1">
      <c r="A7" s="270"/>
      <c r="B7" s="18" t="s">
        <v>21</v>
      </c>
      <c r="C7" s="10">
        <v>87</v>
      </c>
      <c r="D7" s="8">
        <v>70</v>
      </c>
      <c r="E7" s="11">
        <v>17</v>
      </c>
      <c r="F7" s="9">
        <v>18</v>
      </c>
      <c r="G7" s="8">
        <v>3</v>
      </c>
      <c r="H7" s="8">
        <v>21</v>
      </c>
      <c r="I7" s="8">
        <v>5</v>
      </c>
      <c r="J7" s="8">
        <v>1</v>
      </c>
      <c r="K7" s="8">
        <v>6</v>
      </c>
      <c r="L7" s="8">
        <v>13</v>
      </c>
      <c r="M7" s="8">
        <v>3</v>
      </c>
      <c r="N7" s="8">
        <v>9</v>
      </c>
      <c r="O7" s="8">
        <v>3</v>
      </c>
      <c r="P7" s="8">
        <v>12</v>
      </c>
      <c r="Q7" s="270"/>
      <c r="R7" s="18" t="s">
        <v>21</v>
      </c>
      <c r="S7" s="8">
        <v>4</v>
      </c>
      <c r="T7" s="8">
        <v>1</v>
      </c>
      <c r="U7" s="8">
        <v>2</v>
      </c>
      <c r="V7" s="8">
        <v>1</v>
      </c>
      <c r="W7" s="8">
        <v>0</v>
      </c>
      <c r="X7" s="8">
        <v>7</v>
      </c>
      <c r="Y7" s="8">
        <v>1</v>
      </c>
      <c r="Z7" s="8">
        <v>3</v>
      </c>
      <c r="AA7" s="8">
        <v>0</v>
      </c>
      <c r="AB7" s="8">
        <v>2</v>
      </c>
      <c r="AC7" s="8">
        <v>2</v>
      </c>
      <c r="AD7" s="8">
        <v>2</v>
      </c>
      <c r="AE7" s="8">
        <v>2</v>
      </c>
      <c r="AF7" s="8">
        <v>1</v>
      </c>
      <c r="AG7" s="8">
        <v>4</v>
      </c>
    </row>
    <row r="8" spans="1:33" s="6" customFormat="1" ht="32.1" customHeight="1">
      <c r="A8" s="270"/>
      <c r="B8" s="18" t="s">
        <v>218</v>
      </c>
      <c r="C8" s="10">
        <v>879</v>
      </c>
      <c r="D8" s="8">
        <v>650</v>
      </c>
      <c r="E8" s="27">
        <v>229</v>
      </c>
      <c r="F8" s="9">
        <v>194</v>
      </c>
      <c r="G8" s="8">
        <v>61</v>
      </c>
      <c r="H8" s="8">
        <v>255</v>
      </c>
      <c r="I8" s="8">
        <v>46</v>
      </c>
      <c r="J8" s="8">
        <v>8</v>
      </c>
      <c r="K8" s="8">
        <v>54</v>
      </c>
      <c r="L8" s="8">
        <v>81</v>
      </c>
      <c r="M8" s="8">
        <v>39</v>
      </c>
      <c r="N8" s="8">
        <v>116</v>
      </c>
      <c r="O8" s="8">
        <v>24</v>
      </c>
      <c r="P8" s="8">
        <v>140</v>
      </c>
      <c r="Q8" s="270"/>
      <c r="R8" s="18" t="s">
        <v>218</v>
      </c>
      <c r="S8" s="8">
        <v>34</v>
      </c>
      <c r="T8" s="8">
        <v>25</v>
      </c>
      <c r="U8" s="8">
        <v>22</v>
      </c>
      <c r="V8" s="8">
        <v>13</v>
      </c>
      <c r="W8" s="8">
        <v>24</v>
      </c>
      <c r="X8" s="8">
        <v>34</v>
      </c>
      <c r="Y8" s="8">
        <v>11</v>
      </c>
      <c r="Z8" s="8">
        <v>41</v>
      </c>
      <c r="AA8" s="8">
        <v>14</v>
      </c>
      <c r="AB8" s="8">
        <v>13</v>
      </c>
      <c r="AC8" s="8">
        <v>15</v>
      </c>
      <c r="AD8" s="8">
        <v>23</v>
      </c>
      <c r="AE8" s="8">
        <v>15</v>
      </c>
      <c r="AF8" s="8">
        <v>6</v>
      </c>
      <c r="AG8" s="8">
        <v>20</v>
      </c>
    </row>
    <row r="9" spans="1:33" s="152" customFormat="1" ht="32.1" customHeight="1">
      <c r="A9" s="271"/>
      <c r="B9" s="151" t="s">
        <v>21</v>
      </c>
      <c r="C9" s="10">
        <v>321</v>
      </c>
      <c r="D9" s="8">
        <v>234</v>
      </c>
      <c r="E9" s="27">
        <v>87</v>
      </c>
      <c r="F9" s="9">
        <v>79</v>
      </c>
      <c r="G9" s="8">
        <v>23</v>
      </c>
      <c r="H9" s="8">
        <v>102</v>
      </c>
      <c r="I9" s="8">
        <v>14</v>
      </c>
      <c r="J9" s="8">
        <v>5</v>
      </c>
      <c r="K9" s="8">
        <v>19</v>
      </c>
      <c r="L9" s="8">
        <v>35</v>
      </c>
      <c r="M9" s="8">
        <v>12</v>
      </c>
      <c r="N9" s="8">
        <v>32</v>
      </c>
      <c r="O9" s="8">
        <v>13</v>
      </c>
      <c r="P9" s="8">
        <v>45</v>
      </c>
      <c r="Q9" s="271"/>
      <c r="R9" s="151" t="s">
        <v>21</v>
      </c>
      <c r="S9" s="8">
        <v>9</v>
      </c>
      <c r="T9" s="8">
        <v>7</v>
      </c>
      <c r="U9" s="8">
        <v>5</v>
      </c>
      <c r="V9" s="8">
        <v>1</v>
      </c>
      <c r="W9" s="8">
        <v>4</v>
      </c>
      <c r="X9" s="8">
        <v>14</v>
      </c>
      <c r="Y9" s="8">
        <v>5</v>
      </c>
      <c r="Z9" s="8">
        <v>12</v>
      </c>
      <c r="AA9" s="8">
        <v>8</v>
      </c>
      <c r="AB9" s="8">
        <v>5</v>
      </c>
      <c r="AC9" s="8">
        <v>7</v>
      </c>
      <c r="AD9" s="8">
        <v>11</v>
      </c>
      <c r="AE9" s="8">
        <v>8</v>
      </c>
      <c r="AF9" s="8">
        <v>2</v>
      </c>
      <c r="AG9" s="8">
        <v>10</v>
      </c>
    </row>
    <row r="10" spans="1:33" s="152" customFormat="1" ht="32.1" customHeight="1">
      <c r="A10" s="188" t="s">
        <v>17</v>
      </c>
      <c r="B10" s="158" t="s">
        <v>233</v>
      </c>
      <c r="C10" s="153">
        <v>241</v>
      </c>
      <c r="D10" s="8">
        <v>249</v>
      </c>
      <c r="E10" s="27">
        <v>-8</v>
      </c>
      <c r="F10" s="9">
        <v>54</v>
      </c>
      <c r="G10" s="8">
        <v>15</v>
      </c>
      <c r="H10" s="8">
        <v>69</v>
      </c>
      <c r="I10" s="8">
        <v>12</v>
      </c>
      <c r="J10" s="8">
        <v>3</v>
      </c>
      <c r="K10" s="8">
        <v>15</v>
      </c>
      <c r="L10" s="8">
        <v>21</v>
      </c>
      <c r="M10" s="8">
        <v>15</v>
      </c>
      <c r="N10" s="8">
        <v>28</v>
      </c>
      <c r="O10" s="8">
        <v>6</v>
      </c>
      <c r="P10" s="8">
        <v>34</v>
      </c>
      <c r="Q10" s="188" t="s">
        <v>17</v>
      </c>
      <c r="R10" s="158" t="s">
        <v>233</v>
      </c>
      <c r="S10" s="8">
        <v>6</v>
      </c>
      <c r="T10" s="8">
        <v>9</v>
      </c>
      <c r="U10" s="8">
        <v>5</v>
      </c>
      <c r="V10" s="8">
        <v>2</v>
      </c>
      <c r="W10" s="8">
        <v>7</v>
      </c>
      <c r="X10" s="8">
        <v>9</v>
      </c>
      <c r="Y10" s="8">
        <v>2</v>
      </c>
      <c r="Z10" s="8">
        <v>16</v>
      </c>
      <c r="AA10" s="8">
        <v>6</v>
      </c>
      <c r="AB10" s="8">
        <v>4</v>
      </c>
      <c r="AC10" s="8">
        <v>5</v>
      </c>
      <c r="AD10" s="8">
        <v>1</v>
      </c>
      <c r="AE10" s="8">
        <v>6</v>
      </c>
      <c r="AF10" s="8">
        <v>1</v>
      </c>
      <c r="AG10" s="8">
        <v>8</v>
      </c>
    </row>
    <row r="11" spans="1:33" s="6" customFormat="1" ht="32.1" customHeight="1">
      <c r="A11" s="86"/>
      <c r="B11" s="18" t="s">
        <v>21</v>
      </c>
      <c r="C11" s="10">
        <v>72</v>
      </c>
      <c r="D11" s="8">
        <v>95</v>
      </c>
      <c r="E11" s="11">
        <v>-23</v>
      </c>
      <c r="F11" s="9">
        <v>18</v>
      </c>
      <c r="G11" s="8">
        <v>4</v>
      </c>
      <c r="H11" s="8">
        <v>22</v>
      </c>
      <c r="I11" s="8">
        <v>1</v>
      </c>
      <c r="J11" s="8">
        <v>0</v>
      </c>
      <c r="K11" s="8">
        <v>1</v>
      </c>
      <c r="L11" s="8">
        <v>10</v>
      </c>
      <c r="M11" s="8">
        <v>3</v>
      </c>
      <c r="N11" s="8">
        <v>10</v>
      </c>
      <c r="O11" s="8">
        <v>0</v>
      </c>
      <c r="P11" s="8">
        <v>10</v>
      </c>
      <c r="Q11" s="86"/>
      <c r="R11" s="18" t="s">
        <v>21</v>
      </c>
      <c r="S11" s="8">
        <v>2</v>
      </c>
      <c r="T11" s="8">
        <v>2</v>
      </c>
      <c r="U11" s="8">
        <v>1</v>
      </c>
      <c r="V11" s="8">
        <v>0</v>
      </c>
      <c r="W11" s="8">
        <v>1</v>
      </c>
      <c r="X11" s="8">
        <v>2</v>
      </c>
      <c r="Y11" s="8">
        <v>1</v>
      </c>
      <c r="Z11" s="8">
        <v>4</v>
      </c>
      <c r="AA11" s="8">
        <v>2</v>
      </c>
      <c r="AB11" s="8">
        <v>3</v>
      </c>
      <c r="AC11" s="8">
        <v>2</v>
      </c>
      <c r="AD11" s="8">
        <v>0</v>
      </c>
      <c r="AE11" s="8">
        <v>3</v>
      </c>
      <c r="AF11" s="8">
        <v>0</v>
      </c>
      <c r="AG11" s="8">
        <v>3</v>
      </c>
    </row>
    <row r="12" spans="1:33" s="6" customFormat="1" ht="32.1" customHeight="1">
      <c r="A12" s="86"/>
      <c r="B12" s="19" t="s">
        <v>218</v>
      </c>
      <c r="C12" s="10">
        <v>976</v>
      </c>
      <c r="D12" s="8">
        <v>735</v>
      </c>
      <c r="E12" s="11">
        <v>241</v>
      </c>
      <c r="F12" s="9">
        <v>201</v>
      </c>
      <c r="G12" s="8">
        <v>62</v>
      </c>
      <c r="H12" s="8">
        <v>263</v>
      </c>
      <c r="I12" s="8">
        <v>41</v>
      </c>
      <c r="J12" s="8">
        <v>13</v>
      </c>
      <c r="K12" s="8">
        <v>54</v>
      </c>
      <c r="L12" s="8">
        <v>82</v>
      </c>
      <c r="M12" s="8">
        <v>44</v>
      </c>
      <c r="N12" s="8">
        <v>141</v>
      </c>
      <c r="O12" s="8">
        <v>44</v>
      </c>
      <c r="P12" s="8">
        <v>185</v>
      </c>
      <c r="Q12" s="86"/>
      <c r="R12" s="19" t="s">
        <v>218</v>
      </c>
      <c r="S12" s="8">
        <v>22</v>
      </c>
      <c r="T12" s="8">
        <v>29</v>
      </c>
      <c r="U12" s="8">
        <v>18</v>
      </c>
      <c r="V12" s="8">
        <v>5</v>
      </c>
      <c r="W12" s="8">
        <v>36</v>
      </c>
      <c r="X12" s="8">
        <v>54</v>
      </c>
      <c r="Y12" s="8">
        <v>7</v>
      </c>
      <c r="Z12" s="8">
        <v>56</v>
      </c>
      <c r="AA12" s="8">
        <v>22</v>
      </c>
      <c r="AB12" s="8">
        <v>23</v>
      </c>
      <c r="AC12" s="8">
        <v>13</v>
      </c>
      <c r="AD12" s="8">
        <v>16</v>
      </c>
      <c r="AE12" s="8">
        <v>15</v>
      </c>
      <c r="AF12" s="8">
        <v>8</v>
      </c>
      <c r="AG12" s="8">
        <v>24</v>
      </c>
    </row>
    <row r="13" spans="1:33" s="6" customFormat="1" ht="32.1" customHeight="1">
      <c r="A13" s="86"/>
      <c r="B13" s="18" t="s">
        <v>21</v>
      </c>
      <c r="C13" s="10">
        <v>347</v>
      </c>
      <c r="D13" s="8">
        <v>275</v>
      </c>
      <c r="E13" s="11">
        <v>72</v>
      </c>
      <c r="F13" s="9">
        <v>78</v>
      </c>
      <c r="G13" s="8">
        <v>23</v>
      </c>
      <c r="H13" s="8">
        <v>101</v>
      </c>
      <c r="I13" s="8">
        <v>11</v>
      </c>
      <c r="J13" s="8">
        <v>6</v>
      </c>
      <c r="K13" s="8">
        <v>17</v>
      </c>
      <c r="L13" s="8">
        <v>38</v>
      </c>
      <c r="M13" s="8">
        <v>14</v>
      </c>
      <c r="N13" s="8">
        <v>42</v>
      </c>
      <c r="O13" s="8">
        <v>17</v>
      </c>
      <c r="P13" s="8">
        <v>59</v>
      </c>
      <c r="Q13" s="86"/>
      <c r="R13" s="18" t="s">
        <v>21</v>
      </c>
      <c r="S13" s="8">
        <v>8</v>
      </c>
      <c r="T13" s="8">
        <v>9</v>
      </c>
      <c r="U13" s="8">
        <v>6</v>
      </c>
      <c r="V13" s="8">
        <v>2</v>
      </c>
      <c r="W13" s="8">
        <v>9</v>
      </c>
      <c r="X13" s="8">
        <v>20</v>
      </c>
      <c r="Y13" s="8">
        <v>2</v>
      </c>
      <c r="Z13" s="8">
        <v>16</v>
      </c>
      <c r="AA13" s="8">
        <v>10</v>
      </c>
      <c r="AB13" s="8">
        <v>9</v>
      </c>
      <c r="AC13" s="8">
        <v>5</v>
      </c>
      <c r="AD13" s="8">
        <v>3</v>
      </c>
      <c r="AE13" s="8">
        <v>8</v>
      </c>
      <c r="AF13" s="8">
        <v>2</v>
      </c>
      <c r="AG13" s="8">
        <v>9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77</v>
      </c>
      <c r="D21" s="8">
        <v>76</v>
      </c>
      <c r="E21" s="11">
        <v>1</v>
      </c>
      <c r="F21" s="9">
        <v>4</v>
      </c>
      <c r="G21" s="8">
        <v>3</v>
      </c>
      <c r="H21" s="8">
        <v>7</v>
      </c>
      <c r="I21" s="8">
        <v>7</v>
      </c>
      <c r="J21" s="8">
        <v>0</v>
      </c>
      <c r="K21" s="8">
        <v>7</v>
      </c>
      <c r="L21" s="8">
        <v>12</v>
      </c>
      <c r="M21" s="8">
        <v>5</v>
      </c>
      <c r="N21" s="8">
        <v>17</v>
      </c>
      <c r="O21" s="8">
        <v>2</v>
      </c>
      <c r="P21" s="8">
        <v>19</v>
      </c>
      <c r="Q21" s="86" t="s">
        <v>243</v>
      </c>
      <c r="R21" s="19" t="s">
        <v>239</v>
      </c>
      <c r="S21" s="8">
        <v>3</v>
      </c>
      <c r="T21" s="8">
        <v>4</v>
      </c>
      <c r="U21" s="8">
        <v>4</v>
      </c>
      <c r="V21" s="8">
        <v>0</v>
      </c>
      <c r="W21" s="8">
        <v>1</v>
      </c>
      <c r="X21" s="8">
        <v>4</v>
      </c>
      <c r="Y21" s="8">
        <v>0</v>
      </c>
      <c r="Z21" s="8">
        <v>6</v>
      </c>
      <c r="AA21" s="8">
        <v>2</v>
      </c>
      <c r="AB21" s="8">
        <v>0</v>
      </c>
      <c r="AC21" s="8">
        <v>0</v>
      </c>
      <c r="AD21" s="8">
        <v>1</v>
      </c>
      <c r="AE21" s="8">
        <v>1</v>
      </c>
      <c r="AF21" s="8">
        <v>0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291</v>
      </c>
      <c r="D22" s="8">
        <v>214</v>
      </c>
      <c r="E22" s="11">
        <v>77</v>
      </c>
      <c r="F22" s="9">
        <v>29</v>
      </c>
      <c r="G22" s="8">
        <v>7</v>
      </c>
      <c r="H22" s="8">
        <v>36</v>
      </c>
      <c r="I22" s="8">
        <v>19</v>
      </c>
      <c r="J22" s="8">
        <v>1</v>
      </c>
      <c r="K22" s="8">
        <v>20</v>
      </c>
      <c r="L22" s="8">
        <v>42</v>
      </c>
      <c r="M22" s="8">
        <v>16</v>
      </c>
      <c r="N22" s="8">
        <v>73</v>
      </c>
      <c r="O22" s="8">
        <v>13</v>
      </c>
      <c r="P22" s="8">
        <v>86</v>
      </c>
      <c r="Q22" s="86"/>
      <c r="R22" s="6" t="s">
        <v>200</v>
      </c>
      <c r="S22" s="8">
        <v>12</v>
      </c>
      <c r="T22" s="8">
        <v>5</v>
      </c>
      <c r="U22" s="8">
        <v>8</v>
      </c>
      <c r="V22" s="8">
        <v>1</v>
      </c>
      <c r="W22" s="8">
        <v>4</v>
      </c>
      <c r="X22" s="8">
        <v>20</v>
      </c>
      <c r="Y22" s="8">
        <v>0</v>
      </c>
      <c r="Z22" s="8">
        <v>14</v>
      </c>
      <c r="AA22" s="8">
        <v>8</v>
      </c>
      <c r="AB22" s="8">
        <v>3</v>
      </c>
      <c r="AC22" s="8">
        <v>2</v>
      </c>
      <c r="AD22" s="8">
        <v>4</v>
      </c>
      <c r="AE22" s="8">
        <v>4</v>
      </c>
      <c r="AF22" s="8">
        <v>2</v>
      </c>
      <c r="AG22" s="8">
        <v>4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72</v>
      </c>
      <c r="D25" s="8">
        <v>93</v>
      </c>
      <c r="E25" s="11">
        <v>-21</v>
      </c>
      <c r="F25" s="9">
        <v>6</v>
      </c>
      <c r="G25" s="8">
        <v>3</v>
      </c>
      <c r="H25" s="8">
        <v>9</v>
      </c>
      <c r="I25" s="8">
        <v>3</v>
      </c>
      <c r="J25" s="8">
        <v>0</v>
      </c>
      <c r="K25" s="8">
        <v>3</v>
      </c>
      <c r="L25" s="8">
        <v>7</v>
      </c>
      <c r="M25" s="8">
        <v>0</v>
      </c>
      <c r="N25" s="8">
        <v>10</v>
      </c>
      <c r="O25" s="8">
        <v>3</v>
      </c>
      <c r="P25" s="8">
        <v>13</v>
      </c>
      <c r="Q25" s="86" t="s">
        <v>245</v>
      </c>
      <c r="R25" s="19" t="s">
        <v>241</v>
      </c>
      <c r="S25" s="8">
        <v>3</v>
      </c>
      <c r="T25" s="8">
        <v>4</v>
      </c>
      <c r="U25" s="8">
        <v>1</v>
      </c>
      <c r="V25" s="8">
        <v>2</v>
      </c>
      <c r="W25" s="8">
        <v>2</v>
      </c>
      <c r="X25" s="8">
        <v>5</v>
      </c>
      <c r="Y25" s="8">
        <v>1</v>
      </c>
      <c r="Z25" s="8">
        <v>4</v>
      </c>
      <c r="AA25" s="8">
        <v>1</v>
      </c>
      <c r="AB25" s="8">
        <v>0</v>
      </c>
      <c r="AC25" s="8">
        <v>5</v>
      </c>
      <c r="AD25" s="8">
        <v>0</v>
      </c>
      <c r="AE25" s="8">
        <v>5</v>
      </c>
      <c r="AF25" s="8">
        <v>1</v>
      </c>
      <c r="AG25" s="8">
        <v>6</v>
      </c>
    </row>
    <row r="26" spans="1:33" s="6" customFormat="1" ht="32.1" customHeight="1">
      <c r="A26" s="86"/>
      <c r="B26" s="6" t="s">
        <v>200</v>
      </c>
      <c r="C26" s="10">
        <v>344</v>
      </c>
      <c r="D26" s="8">
        <v>272</v>
      </c>
      <c r="E26" s="11">
        <v>72</v>
      </c>
      <c r="F26" s="9">
        <v>20</v>
      </c>
      <c r="G26" s="8">
        <v>9</v>
      </c>
      <c r="H26" s="8">
        <v>29</v>
      </c>
      <c r="I26" s="8">
        <v>13</v>
      </c>
      <c r="J26" s="8">
        <v>4</v>
      </c>
      <c r="K26" s="8">
        <v>17</v>
      </c>
      <c r="L26" s="8">
        <v>22</v>
      </c>
      <c r="M26" s="8">
        <v>0</v>
      </c>
      <c r="N26" s="8">
        <v>64</v>
      </c>
      <c r="O26" s="8">
        <v>27</v>
      </c>
      <c r="P26" s="8">
        <v>91</v>
      </c>
      <c r="Q26" s="86"/>
      <c r="R26" s="6" t="s">
        <v>200</v>
      </c>
      <c r="S26" s="8">
        <v>5</v>
      </c>
      <c r="T26" s="8">
        <v>21</v>
      </c>
      <c r="U26" s="8">
        <v>10</v>
      </c>
      <c r="V26" s="8">
        <v>4</v>
      </c>
      <c r="W26" s="8">
        <v>14</v>
      </c>
      <c r="X26" s="8">
        <v>34</v>
      </c>
      <c r="Y26" s="8">
        <v>3</v>
      </c>
      <c r="Z26" s="8">
        <v>26</v>
      </c>
      <c r="AA26" s="8">
        <v>10</v>
      </c>
      <c r="AB26" s="8">
        <v>2</v>
      </c>
      <c r="AC26" s="8">
        <v>11</v>
      </c>
      <c r="AD26" s="8">
        <v>9</v>
      </c>
      <c r="AE26" s="8">
        <v>11</v>
      </c>
      <c r="AF26" s="8">
        <v>6</v>
      </c>
      <c r="AG26" s="8">
        <v>19</v>
      </c>
    </row>
    <row r="27" spans="1:33" s="6" customFormat="1" ht="32.1" customHeight="1">
      <c r="A27" s="86" t="s">
        <v>246</v>
      </c>
      <c r="B27" s="18" t="s">
        <v>237</v>
      </c>
      <c r="C27" s="10">
        <v>92</v>
      </c>
      <c r="D27" s="8">
        <v>80</v>
      </c>
      <c r="E27" s="11">
        <v>12</v>
      </c>
      <c r="F27" s="9">
        <v>44</v>
      </c>
      <c r="G27" s="8">
        <v>9</v>
      </c>
      <c r="H27" s="8">
        <v>53</v>
      </c>
      <c r="I27" s="8">
        <v>2</v>
      </c>
      <c r="J27" s="8">
        <v>3</v>
      </c>
      <c r="K27" s="8">
        <v>5</v>
      </c>
      <c r="L27" s="8">
        <v>2</v>
      </c>
      <c r="M27" s="8">
        <v>10</v>
      </c>
      <c r="N27" s="8">
        <v>1</v>
      </c>
      <c r="O27" s="8">
        <v>1</v>
      </c>
      <c r="P27" s="8">
        <v>2</v>
      </c>
      <c r="Q27" s="86" t="s">
        <v>246</v>
      </c>
      <c r="R27" s="18" t="s">
        <v>237</v>
      </c>
      <c r="S27" s="8">
        <v>0</v>
      </c>
      <c r="T27" s="8">
        <v>1</v>
      </c>
      <c r="U27" s="8">
        <v>0</v>
      </c>
      <c r="V27" s="8">
        <v>0</v>
      </c>
      <c r="W27" s="8">
        <v>4</v>
      </c>
      <c r="X27" s="8">
        <v>0</v>
      </c>
      <c r="Y27" s="8">
        <v>1</v>
      </c>
      <c r="Z27" s="8">
        <v>6</v>
      </c>
      <c r="AA27" s="8">
        <v>3</v>
      </c>
      <c r="AB27" s="8">
        <v>4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7.5" customHeight="1">
      <c r="A28" s="84"/>
      <c r="B28" s="6" t="s">
        <v>200</v>
      </c>
      <c r="C28" s="10">
        <v>340</v>
      </c>
      <c r="D28" s="8">
        <v>248</v>
      </c>
      <c r="E28" s="11">
        <v>92</v>
      </c>
      <c r="F28" s="9">
        <v>152</v>
      </c>
      <c r="G28" s="8">
        <v>46</v>
      </c>
      <c r="H28" s="8">
        <v>198</v>
      </c>
      <c r="I28" s="8">
        <v>9</v>
      </c>
      <c r="J28" s="8">
        <v>8</v>
      </c>
      <c r="K28" s="8">
        <v>17</v>
      </c>
      <c r="L28" s="8">
        <v>18</v>
      </c>
      <c r="M28" s="8">
        <v>28</v>
      </c>
      <c r="N28" s="8">
        <v>4</v>
      </c>
      <c r="O28" s="8">
        <v>4</v>
      </c>
      <c r="P28" s="8">
        <v>8</v>
      </c>
      <c r="Q28" s="84"/>
      <c r="R28" s="6" t="s">
        <v>200</v>
      </c>
      <c r="S28" s="8">
        <v>4</v>
      </c>
      <c r="T28" s="8">
        <v>3</v>
      </c>
      <c r="U28" s="8">
        <v>0</v>
      </c>
      <c r="V28" s="8">
        <v>0</v>
      </c>
      <c r="W28" s="8">
        <v>18</v>
      </c>
      <c r="X28" s="8">
        <v>0</v>
      </c>
      <c r="Y28" s="8">
        <v>4</v>
      </c>
      <c r="Z28" s="8">
        <v>16</v>
      </c>
      <c r="AA28" s="8">
        <v>4</v>
      </c>
      <c r="AB28" s="8">
        <v>18</v>
      </c>
      <c r="AC28" s="8">
        <v>0</v>
      </c>
      <c r="AD28" s="8">
        <v>3</v>
      </c>
      <c r="AE28" s="8">
        <v>0</v>
      </c>
      <c r="AF28" s="8">
        <v>0</v>
      </c>
      <c r="AG28" s="8">
        <v>1</v>
      </c>
    </row>
    <row r="29" spans="1:33" s="6" customFormat="1" ht="32.1" customHeight="1">
      <c r="A29" s="269" t="s">
        <v>19</v>
      </c>
      <c r="B29" s="38" t="s">
        <v>242</v>
      </c>
      <c r="C29" s="10">
        <v>1512</v>
      </c>
      <c r="D29" s="8">
        <v>1524</v>
      </c>
      <c r="E29" s="11">
        <v>-12</v>
      </c>
      <c r="F29" s="9">
        <v>142</v>
      </c>
      <c r="G29" s="8">
        <v>53</v>
      </c>
      <c r="H29" s="8">
        <v>195</v>
      </c>
      <c r="I29" s="8">
        <v>72</v>
      </c>
      <c r="J29" s="8">
        <v>18</v>
      </c>
      <c r="K29" s="8">
        <v>90</v>
      </c>
      <c r="L29" s="8">
        <v>217</v>
      </c>
      <c r="M29" s="8">
        <v>58</v>
      </c>
      <c r="N29" s="8">
        <v>185</v>
      </c>
      <c r="O29" s="8">
        <v>41</v>
      </c>
      <c r="P29" s="8">
        <v>226</v>
      </c>
      <c r="Q29" s="269" t="s">
        <v>19</v>
      </c>
      <c r="R29" s="38" t="s">
        <v>242</v>
      </c>
      <c r="S29" s="8">
        <v>89</v>
      </c>
      <c r="T29" s="8">
        <v>54</v>
      </c>
      <c r="U29" s="8">
        <v>56</v>
      </c>
      <c r="V29" s="8">
        <v>32</v>
      </c>
      <c r="W29" s="8">
        <v>47</v>
      </c>
      <c r="X29" s="8">
        <v>71</v>
      </c>
      <c r="Y29" s="8">
        <v>15</v>
      </c>
      <c r="Z29" s="8">
        <v>36</v>
      </c>
      <c r="AA29" s="8">
        <v>54</v>
      </c>
      <c r="AB29" s="8">
        <v>34</v>
      </c>
      <c r="AC29" s="8">
        <v>25</v>
      </c>
      <c r="AD29" s="8">
        <v>103</v>
      </c>
      <c r="AE29" s="8">
        <v>37</v>
      </c>
      <c r="AF29" s="8">
        <v>21</v>
      </c>
      <c r="AG29" s="8">
        <v>52</v>
      </c>
    </row>
    <row r="30" spans="1:33" s="6" customFormat="1" ht="32.1" customHeight="1" thickBot="1">
      <c r="A30" s="271"/>
      <c r="B30" s="18" t="s">
        <v>21</v>
      </c>
      <c r="C30" s="12">
        <v>579</v>
      </c>
      <c r="D30" s="13">
        <v>564</v>
      </c>
      <c r="E30" s="14">
        <v>15</v>
      </c>
      <c r="F30" s="9">
        <v>51</v>
      </c>
      <c r="G30" s="8">
        <v>22</v>
      </c>
      <c r="H30" s="8">
        <v>73</v>
      </c>
      <c r="I30" s="8">
        <v>25</v>
      </c>
      <c r="J30" s="8">
        <v>11</v>
      </c>
      <c r="K30" s="8">
        <v>36</v>
      </c>
      <c r="L30" s="8">
        <v>87</v>
      </c>
      <c r="M30" s="8">
        <v>18</v>
      </c>
      <c r="N30" s="8">
        <v>66</v>
      </c>
      <c r="O30" s="8">
        <v>23</v>
      </c>
      <c r="P30" s="8">
        <v>89</v>
      </c>
      <c r="Q30" s="271"/>
      <c r="R30" s="18" t="s">
        <v>21</v>
      </c>
      <c r="S30" s="8">
        <v>33</v>
      </c>
      <c r="T30" s="8">
        <v>15</v>
      </c>
      <c r="U30" s="8">
        <v>22</v>
      </c>
      <c r="V30" s="8">
        <v>9</v>
      </c>
      <c r="W30" s="8">
        <v>18</v>
      </c>
      <c r="X30" s="8">
        <v>30</v>
      </c>
      <c r="Y30" s="8">
        <v>7</v>
      </c>
      <c r="Z30" s="8">
        <v>11</v>
      </c>
      <c r="AA30" s="8">
        <v>21</v>
      </c>
      <c r="AB30" s="8">
        <v>12</v>
      </c>
      <c r="AC30" s="8">
        <v>6</v>
      </c>
      <c r="AD30" s="8">
        <v>45</v>
      </c>
      <c r="AE30" s="8">
        <v>16</v>
      </c>
      <c r="AF30" s="8">
        <v>7</v>
      </c>
      <c r="AG30" s="8">
        <v>24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P205"/>
  <sheetViews>
    <sheetView zoomScaleNormal="100" workbookViewId="0">
      <selection activeCell="C21" sqref="C21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4" t="s">
        <v>510</v>
      </c>
      <c r="B1" s="304"/>
      <c r="C1" s="304"/>
      <c r="D1" s="304"/>
      <c r="E1" s="304"/>
      <c r="F1" s="304"/>
      <c r="G1" s="304"/>
    </row>
    <row r="2" spans="1:7" s="6" customFormat="1">
      <c r="A2" s="128"/>
      <c r="B2" s="128"/>
      <c r="C2" s="129" t="s">
        <v>270</v>
      </c>
      <c r="D2" s="130" t="str">
        <f>'1-STRUKTURA-PODST'!A2</f>
        <v>30.04.2018 r.</v>
      </c>
      <c r="E2" s="128"/>
      <c r="F2" s="128"/>
      <c r="G2" s="128"/>
    </row>
    <row r="3" spans="1:7" s="6" customFormat="1" ht="18" customHeight="1">
      <c r="A3" s="305" t="s">
        <v>2</v>
      </c>
      <c r="B3" s="306"/>
      <c r="C3" s="309" t="s">
        <v>271</v>
      </c>
      <c r="D3" s="309"/>
      <c r="E3" s="309" t="s">
        <v>20</v>
      </c>
      <c r="F3" s="309"/>
      <c r="G3" s="309" t="s">
        <v>272</v>
      </c>
    </row>
    <row r="4" spans="1:7" s="6" customFormat="1" ht="18" customHeight="1">
      <c r="A4" s="307"/>
      <c r="B4" s="308"/>
      <c r="C4" s="121" t="s">
        <v>273</v>
      </c>
      <c r="D4" s="121" t="s">
        <v>274</v>
      </c>
      <c r="E4" s="121" t="s">
        <v>275</v>
      </c>
      <c r="F4" s="121" t="s">
        <v>274</v>
      </c>
      <c r="G4" s="309"/>
    </row>
    <row r="5" spans="1:7" s="6" customFormat="1" ht="15.75" thickBot="1">
      <c r="A5" s="122" t="s">
        <v>276</v>
      </c>
      <c r="B5" s="123"/>
      <c r="C5" s="131">
        <v>6439</v>
      </c>
      <c r="D5" s="131">
        <v>3644</v>
      </c>
      <c r="E5" s="131">
        <v>991</v>
      </c>
      <c r="F5" s="131">
        <v>595</v>
      </c>
      <c r="G5" s="132">
        <f t="shared" ref="G5:G69" si="0">IF(C5=0,0,E5/C5)</f>
        <v>0.15390588600714397</v>
      </c>
    </row>
    <row r="6" spans="1:7" s="6" customFormat="1">
      <c r="A6" s="133" t="s">
        <v>277</v>
      </c>
      <c r="B6" s="133"/>
      <c r="C6" s="134">
        <v>2547</v>
      </c>
      <c r="D6" s="134">
        <v>1512</v>
      </c>
      <c r="E6" s="134">
        <v>390</v>
      </c>
      <c r="F6" s="134">
        <v>220</v>
      </c>
      <c r="G6" s="135">
        <v>0.15312131919905772</v>
      </c>
    </row>
    <row r="7" spans="1:7" s="6" customFormat="1">
      <c r="A7" s="136" t="s">
        <v>278</v>
      </c>
      <c r="B7" s="301" t="s">
        <v>279</v>
      </c>
      <c r="C7" s="137">
        <v>330</v>
      </c>
      <c r="D7" s="137">
        <v>196</v>
      </c>
      <c r="E7" s="137">
        <v>36</v>
      </c>
      <c r="F7" s="137">
        <v>17</v>
      </c>
      <c r="G7" s="138">
        <v>0.10909090909090909</v>
      </c>
    </row>
    <row r="8" spans="1:7" s="6" customFormat="1">
      <c r="A8" s="136" t="s">
        <v>280</v>
      </c>
      <c r="B8" s="301"/>
      <c r="C8" s="137">
        <v>415</v>
      </c>
      <c r="D8" s="137">
        <v>262</v>
      </c>
      <c r="E8" s="137">
        <v>47</v>
      </c>
      <c r="F8" s="137">
        <v>29</v>
      </c>
      <c r="G8" s="138">
        <v>0.11325301204819277</v>
      </c>
    </row>
    <row r="9" spans="1:7" s="6" customFormat="1">
      <c r="A9" s="136" t="s">
        <v>278</v>
      </c>
      <c r="B9" s="301" t="s">
        <v>281</v>
      </c>
      <c r="C9" s="137">
        <v>316</v>
      </c>
      <c r="D9" s="137">
        <v>162</v>
      </c>
      <c r="E9" s="137">
        <v>72</v>
      </c>
      <c r="F9" s="137">
        <v>37</v>
      </c>
      <c r="G9" s="138">
        <v>0.22784810126582278</v>
      </c>
    </row>
    <row r="10" spans="1:7" s="6" customFormat="1">
      <c r="A10" s="232" t="s">
        <v>280</v>
      </c>
      <c r="B10" s="301"/>
      <c r="C10" s="137">
        <v>8</v>
      </c>
      <c r="D10" s="137">
        <v>7</v>
      </c>
      <c r="E10" s="137">
        <v>2</v>
      </c>
      <c r="F10" s="137">
        <v>2</v>
      </c>
      <c r="G10" s="138">
        <v>0.25</v>
      </c>
    </row>
    <row r="11" spans="1:7" s="6" customFormat="1">
      <c r="A11" s="136" t="s">
        <v>280</v>
      </c>
      <c r="B11" s="136" t="s">
        <v>282</v>
      </c>
      <c r="C11" s="137">
        <v>360</v>
      </c>
      <c r="D11" s="137">
        <v>213</v>
      </c>
      <c r="E11" s="137">
        <v>50</v>
      </c>
      <c r="F11" s="137">
        <v>33</v>
      </c>
      <c r="G11" s="138">
        <v>0.1388888888888889</v>
      </c>
    </row>
    <row r="12" spans="1:7" s="6" customFormat="1">
      <c r="A12" s="136" t="s">
        <v>280</v>
      </c>
      <c r="B12" s="136" t="s">
        <v>283</v>
      </c>
      <c r="C12" s="137">
        <v>215</v>
      </c>
      <c r="D12" s="137">
        <v>123</v>
      </c>
      <c r="E12" s="137">
        <v>44</v>
      </c>
      <c r="F12" s="137">
        <v>24</v>
      </c>
      <c r="G12" s="138">
        <v>0.20465116279069767</v>
      </c>
    </row>
    <row r="13" spans="1:7" s="6" customFormat="1">
      <c r="A13" s="136" t="s">
        <v>280</v>
      </c>
      <c r="B13" s="136" t="s">
        <v>284</v>
      </c>
      <c r="C13" s="137">
        <v>259</v>
      </c>
      <c r="D13" s="137">
        <v>156</v>
      </c>
      <c r="E13" s="137">
        <v>35</v>
      </c>
      <c r="F13" s="137">
        <v>17</v>
      </c>
      <c r="G13" s="138">
        <v>0.13513513513513514</v>
      </c>
    </row>
    <row r="14" spans="1:7" s="6" customFormat="1">
      <c r="A14" s="136" t="s">
        <v>280</v>
      </c>
      <c r="B14" s="136" t="s">
        <v>285</v>
      </c>
      <c r="C14" s="137">
        <v>197</v>
      </c>
      <c r="D14" s="137">
        <v>130</v>
      </c>
      <c r="E14" s="137">
        <v>40</v>
      </c>
      <c r="F14" s="137">
        <v>22</v>
      </c>
      <c r="G14" s="138">
        <v>0.20304568527918782</v>
      </c>
    </row>
    <row r="15" spans="1:7" s="6" customFormat="1">
      <c r="A15" s="136" t="s">
        <v>280</v>
      </c>
      <c r="B15" s="136" t="s">
        <v>286</v>
      </c>
      <c r="C15" s="137">
        <v>231</v>
      </c>
      <c r="D15" s="137">
        <v>130</v>
      </c>
      <c r="E15" s="137">
        <v>32</v>
      </c>
      <c r="F15" s="137">
        <v>21</v>
      </c>
      <c r="G15" s="138">
        <v>0.13852813852813853</v>
      </c>
    </row>
    <row r="16" spans="1:7" s="6" customFormat="1" ht="15.75" thickBot="1">
      <c r="A16" s="139" t="s">
        <v>280</v>
      </c>
      <c r="B16" s="139" t="s">
        <v>287</v>
      </c>
      <c r="C16" s="140">
        <v>216</v>
      </c>
      <c r="D16" s="140">
        <v>133</v>
      </c>
      <c r="E16" s="140">
        <v>32</v>
      </c>
      <c r="F16" s="140">
        <v>18</v>
      </c>
      <c r="G16" s="141">
        <v>0.14814814814814814</v>
      </c>
    </row>
    <row r="17" spans="1:16" s="6" customFormat="1" ht="15.75" thickBot="1">
      <c r="A17" s="124" t="s">
        <v>288</v>
      </c>
      <c r="B17" s="125"/>
      <c r="C17" s="126">
        <v>3647</v>
      </c>
      <c r="D17" s="126">
        <v>2221</v>
      </c>
      <c r="E17" s="126">
        <v>646</v>
      </c>
      <c r="F17" s="126">
        <v>382</v>
      </c>
      <c r="G17" s="142">
        <v>0.17713188922401973</v>
      </c>
    </row>
    <row r="18" spans="1:16" s="6" customFormat="1">
      <c r="A18" s="133" t="s">
        <v>289</v>
      </c>
      <c r="B18" s="133"/>
      <c r="C18" s="134">
        <v>1994</v>
      </c>
      <c r="D18" s="134">
        <v>1275</v>
      </c>
      <c r="E18" s="134">
        <v>328</v>
      </c>
      <c r="F18" s="134">
        <v>201</v>
      </c>
      <c r="G18" s="135">
        <v>0.16449348044132397</v>
      </c>
    </row>
    <row r="19" spans="1:16" s="6" customFormat="1">
      <c r="A19" s="136" t="s">
        <v>278</v>
      </c>
      <c r="B19" s="301" t="s">
        <v>290</v>
      </c>
      <c r="C19" s="137">
        <v>152</v>
      </c>
      <c r="D19" s="137">
        <v>87</v>
      </c>
      <c r="E19" s="137">
        <v>34</v>
      </c>
      <c r="F19" s="137">
        <v>20</v>
      </c>
      <c r="G19" s="138">
        <v>0.22368421052631579</v>
      </c>
    </row>
    <row r="20" spans="1:16" s="6" customFormat="1">
      <c r="A20" s="136" t="s">
        <v>280</v>
      </c>
      <c r="B20" s="301"/>
      <c r="C20" s="137">
        <v>255</v>
      </c>
      <c r="D20" s="137">
        <v>163</v>
      </c>
      <c r="E20" s="137">
        <v>42</v>
      </c>
      <c r="F20" s="137">
        <v>23</v>
      </c>
      <c r="G20" s="138">
        <v>0.16470588235294117</v>
      </c>
    </row>
    <row r="21" spans="1:16" s="6" customFormat="1">
      <c r="A21" s="136" t="s">
        <v>278</v>
      </c>
      <c r="B21" s="301" t="s">
        <v>291</v>
      </c>
      <c r="C21" s="137">
        <v>92</v>
      </c>
      <c r="D21" s="137">
        <v>63</v>
      </c>
      <c r="E21" s="137">
        <v>12</v>
      </c>
      <c r="F21" s="137">
        <v>10</v>
      </c>
      <c r="G21" s="138">
        <v>0.13043478260869565</v>
      </c>
    </row>
    <row r="22" spans="1:16" s="6" customFormat="1">
      <c r="A22" s="136" t="s">
        <v>280</v>
      </c>
      <c r="B22" s="301"/>
      <c r="C22" s="137">
        <v>159</v>
      </c>
      <c r="D22" s="137">
        <v>110</v>
      </c>
      <c r="E22" s="137">
        <v>25</v>
      </c>
      <c r="F22" s="137">
        <v>19</v>
      </c>
      <c r="G22" s="138">
        <v>0.15723270440251572</v>
      </c>
    </row>
    <row r="23" spans="1:16" s="6" customFormat="1">
      <c r="A23" s="136" t="s">
        <v>280</v>
      </c>
      <c r="B23" s="136" t="s">
        <v>292</v>
      </c>
      <c r="C23" s="137">
        <v>539</v>
      </c>
      <c r="D23" s="137">
        <v>339</v>
      </c>
      <c r="E23" s="137">
        <v>92</v>
      </c>
      <c r="F23" s="137">
        <v>53</v>
      </c>
      <c r="G23" s="138">
        <v>0.17068645640074212</v>
      </c>
    </row>
    <row r="24" spans="1:16" s="6" customFormat="1">
      <c r="A24" s="136" t="s">
        <v>280</v>
      </c>
      <c r="B24" s="136" t="s">
        <v>293</v>
      </c>
      <c r="C24" s="137">
        <v>308</v>
      </c>
      <c r="D24" s="137">
        <v>194</v>
      </c>
      <c r="E24" s="137">
        <v>53</v>
      </c>
      <c r="F24" s="137">
        <v>31</v>
      </c>
      <c r="G24" s="138">
        <v>0.17207792207792208</v>
      </c>
      <c r="P24" s="176"/>
    </row>
    <row r="25" spans="1:16" s="6" customFormat="1">
      <c r="A25" s="136" t="s">
        <v>280</v>
      </c>
      <c r="B25" s="136" t="s">
        <v>294</v>
      </c>
      <c r="C25" s="137">
        <v>232</v>
      </c>
      <c r="D25" s="137">
        <v>146</v>
      </c>
      <c r="E25" s="137">
        <v>35</v>
      </c>
      <c r="F25" s="137">
        <v>23</v>
      </c>
      <c r="G25" s="138">
        <v>0.15086206896551724</v>
      </c>
    </row>
    <row r="26" spans="1:16" s="6" customFormat="1" ht="15.75" thickBot="1">
      <c r="A26" s="139" t="s">
        <v>280</v>
      </c>
      <c r="B26" s="139" t="s">
        <v>295</v>
      </c>
      <c r="C26" s="140">
        <v>257</v>
      </c>
      <c r="D26" s="140">
        <v>173</v>
      </c>
      <c r="E26" s="140">
        <v>35</v>
      </c>
      <c r="F26" s="140">
        <v>22</v>
      </c>
      <c r="G26" s="141">
        <v>0.13618677042801555</v>
      </c>
    </row>
    <row r="27" spans="1:16" s="6" customFormat="1" ht="15.75" thickBot="1">
      <c r="A27" s="302" t="s">
        <v>296</v>
      </c>
      <c r="B27" s="303"/>
      <c r="C27" s="126">
        <v>4634</v>
      </c>
      <c r="D27" s="126">
        <v>2604</v>
      </c>
      <c r="E27" s="126">
        <v>644</v>
      </c>
      <c r="F27" s="126">
        <v>388</v>
      </c>
      <c r="G27" s="142">
        <v>0.13897280966767372</v>
      </c>
    </row>
    <row r="28" spans="1:16" s="6" customFormat="1">
      <c r="A28" s="133" t="s">
        <v>297</v>
      </c>
      <c r="B28" s="133"/>
      <c r="C28" s="134">
        <v>4319</v>
      </c>
      <c r="D28" s="134">
        <v>2661</v>
      </c>
      <c r="E28" s="134">
        <v>903</v>
      </c>
      <c r="F28" s="134">
        <v>561</v>
      </c>
      <c r="G28" s="135">
        <v>0.20907617504051865</v>
      </c>
    </row>
    <row r="29" spans="1:16" s="6" customFormat="1">
      <c r="A29" s="136" t="s">
        <v>278</v>
      </c>
      <c r="B29" s="127" t="s">
        <v>298</v>
      </c>
      <c r="C29" s="137">
        <v>851</v>
      </c>
      <c r="D29" s="137">
        <v>523</v>
      </c>
      <c r="E29" s="137">
        <v>138</v>
      </c>
      <c r="F29" s="137">
        <v>86</v>
      </c>
      <c r="G29" s="138">
        <v>0.16216216216216217</v>
      </c>
    </row>
    <row r="30" spans="1:16" s="6" customFormat="1">
      <c r="A30" s="136" t="s">
        <v>280</v>
      </c>
      <c r="B30" s="127" t="s">
        <v>298</v>
      </c>
      <c r="C30" s="137">
        <v>395</v>
      </c>
      <c r="D30" s="137">
        <v>223</v>
      </c>
      <c r="E30" s="137">
        <v>91</v>
      </c>
      <c r="F30" s="137">
        <v>52</v>
      </c>
      <c r="G30" s="138">
        <v>0.23037974683544304</v>
      </c>
    </row>
    <row r="31" spans="1:16" s="6" customFormat="1">
      <c r="A31" s="136" t="s">
        <v>280</v>
      </c>
      <c r="B31" s="136" t="s">
        <v>299</v>
      </c>
      <c r="C31" s="137">
        <v>737</v>
      </c>
      <c r="D31" s="137">
        <v>453</v>
      </c>
      <c r="E31" s="137">
        <v>113</v>
      </c>
      <c r="F31" s="137">
        <v>62</v>
      </c>
      <c r="G31" s="138">
        <v>0.15332428765264586</v>
      </c>
    </row>
    <row r="32" spans="1:16" s="6" customFormat="1">
      <c r="A32" s="136" t="s">
        <v>280</v>
      </c>
      <c r="B32" s="136" t="s">
        <v>300</v>
      </c>
      <c r="C32" s="137">
        <v>631</v>
      </c>
      <c r="D32" s="137">
        <v>390</v>
      </c>
      <c r="E32" s="137">
        <v>152</v>
      </c>
      <c r="F32" s="137">
        <v>94</v>
      </c>
      <c r="G32" s="138">
        <v>0.24088748019017434</v>
      </c>
    </row>
    <row r="33" spans="1:7" s="6" customFormat="1">
      <c r="A33" s="136" t="s">
        <v>280</v>
      </c>
      <c r="B33" s="136" t="s">
        <v>301</v>
      </c>
      <c r="C33" s="137">
        <v>202</v>
      </c>
      <c r="D33" s="137">
        <v>126</v>
      </c>
      <c r="E33" s="137">
        <v>53</v>
      </c>
      <c r="F33" s="137">
        <v>36</v>
      </c>
      <c r="G33" s="138">
        <v>0.26237623762376239</v>
      </c>
    </row>
    <row r="34" spans="1:7" s="6" customFormat="1">
      <c r="A34" s="136" t="s">
        <v>280</v>
      </c>
      <c r="B34" s="136" t="s">
        <v>302</v>
      </c>
      <c r="C34" s="137">
        <v>304</v>
      </c>
      <c r="D34" s="137">
        <v>194</v>
      </c>
      <c r="E34" s="137">
        <v>82</v>
      </c>
      <c r="F34" s="137">
        <v>53</v>
      </c>
      <c r="G34" s="138">
        <v>0.26973684210526316</v>
      </c>
    </row>
    <row r="35" spans="1:7" s="6" customFormat="1">
      <c r="A35" s="136" t="s">
        <v>280</v>
      </c>
      <c r="B35" s="136" t="s">
        <v>303</v>
      </c>
      <c r="C35" s="137">
        <v>610</v>
      </c>
      <c r="D35" s="137">
        <v>399</v>
      </c>
      <c r="E35" s="137">
        <v>146</v>
      </c>
      <c r="F35" s="137">
        <v>101</v>
      </c>
      <c r="G35" s="138">
        <v>0.23934426229508196</v>
      </c>
    </row>
    <row r="36" spans="1:7" s="6" customFormat="1">
      <c r="A36" s="136" t="s">
        <v>280</v>
      </c>
      <c r="B36" s="136" t="s">
        <v>304</v>
      </c>
      <c r="C36" s="137">
        <v>152</v>
      </c>
      <c r="D36" s="137">
        <v>85</v>
      </c>
      <c r="E36" s="137">
        <v>41</v>
      </c>
      <c r="F36" s="137">
        <v>25</v>
      </c>
      <c r="G36" s="138">
        <f t="shared" si="0"/>
        <v>0.26973684210526316</v>
      </c>
    </row>
    <row r="37" spans="1:7" s="6" customFormat="1" ht="15.75" thickBot="1">
      <c r="A37" s="139" t="s">
        <v>280</v>
      </c>
      <c r="B37" s="139" t="s">
        <v>305</v>
      </c>
      <c r="C37" s="140">
        <v>437</v>
      </c>
      <c r="D37" s="140">
        <v>268</v>
      </c>
      <c r="E37" s="140">
        <v>87</v>
      </c>
      <c r="F37" s="140">
        <v>52</v>
      </c>
      <c r="G37" s="141">
        <f t="shared" si="0"/>
        <v>0.19908466819221968</v>
      </c>
    </row>
    <row r="38" spans="1:7" s="6" customFormat="1" ht="15.75" thickBot="1">
      <c r="A38" s="124" t="s">
        <v>306</v>
      </c>
      <c r="B38" s="125"/>
      <c r="C38" s="126">
        <v>5604</v>
      </c>
      <c r="D38" s="126">
        <v>3153</v>
      </c>
      <c r="E38" s="126">
        <v>588</v>
      </c>
      <c r="F38" s="126">
        <v>339</v>
      </c>
      <c r="G38" s="142">
        <f t="shared" si="0"/>
        <v>0.10492505353319058</v>
      </c>
    </row>
    <row r="39" spans="1:7" s="6" customFormat="1">
      <c r="A39" s="133" t="s">
        <v>307</v>
      </c>
      <c r="B39" s="133"/>
      <c r="C39" s="134">
        <f>SUM(C40:C57)</f>
        <v>5618</v>
      </c>
      <c r="D39" s="134">
        <f>SUM(D40:D57)</f>
        <v>3193</v>
      </c>
      <c r="E39" s="134">
        <f>SUM(E40:E57)</f>
        <v>606</v>
      </c>
      <c r="F39" s="134">
        <f>SUM(F40:F57)</f>
        <v>326</v>
      </c>
      <c r="G39" s="135">
        <f>IF(C39=0,0,E39/C39)</f>
        <v>0.10786756852972589</v>
      </c>
    </row>
    <row r="40" spans="1:7" s="6" customFormat="1">
      <c r="A40" s="136" t="s">
        <v>278</v>
      </c>
      <c r="B40" s="136" t="s">
        <v>308</v>
      </c>
      <c r="C40" s="137">
        <v>201</v>
      </c>
      <c r="D40" s="137">
        <v>103</v>
      </c>
      <c r="E40" s="137">
        <v>35</v>
      </c>
      <c r="F40" s="137">
        <v>15</v>
      </c>
      <c r="G40" s="138">
        <f t="shared" si="0"/>
        <v>0.17412935323383086</v>
      </c>
    </row>
    <row r="41" spans="1:7" s="6" customFormat="1">
      <c r="A41" s="136" t="s">
        <v>278</v>
      </c>
      <c r="B41" s="301" t="s">
        <v>309</v>
      </c>
      <c r="C41" s="137">
        <v>311</v>
      </c>
      <c r="D41" s="137">
        <v>193</v>
      </c>
      <c r="E41" s="137">
        <v>37</v>
      </c>
      <c r="F41" s="137">
        <v>24</v>
      </c>
      <c r="G41" s="138">
        <f t="shared" si="0"/>
        <v>0.11897106109324759</v>
      </c>
    </row>
    <row r="42" spans="1:7" s="6" customFormat="1">
      <c r="A42" s="136" t="s">
        <v>280</v>
      </c>
      <c r="B42" s="301" t="s">
        <v>309</v>
      </c>
      <c r="C42" s="137">
        <v>374</v>
      </c>
      <c r="D42" s="137">
        <v>208</v>
      </c>
      <c r="E42" s="137">
        <v>42</v>
      </c>
      <c r="F42" s="137">
        <v>19</v>
      </c>
      <c r="G42" s="138">
        <f t="shared" si="0"/>
        <v>0.11229946524064172</v>
      </c>
    </row>
    <row r="43" spans="1:7" s="6" customFormat="1">
      <c r="A43" s="136" t="s">
        <v>278</v>
      </c>
      <c r="B43" s="301" t="s">
        <v>310</v>
      </c>
      <c r="C43" s="137">
        <v>132</v>
      </c>
      <c r="D43" s="137">
        <v>67</v>
      </c>
      <c r="E43" s="137">
        <v>15</v>
      </c>
      <c r="F43" s="137">
        <v>6</v>
      </c>
      <c r="G43" s="138">
        <f t="shared" si="0"/>
        <v>0.11363636363636363</v>
      </c>
    </row>
    <row r="44" spans="1:7" s="6" customFormat="1">
      <c r="A44" s="136" t="s">
        <v>280</v>
      </c>
      <c r="B44" s="301" t="s">
        <v>310</v>
      </c>
      <c r="C44" s="137">
        <v>355</v>
      </c>
      <c r="D44" s="137">
        <v>192</v>
      </c>
      <c r="E44" s="137">
        <v>18</v>
      </c>
      <c r="F44" s="137">
        <v>10</v>
      </c>
      <c r="G44" s="138">
        <f t="shared" si="0"/>
        <v>5.0704225352112678E-2</v>
      </c>
    </row>
    <row r="45" spans="1:7" s="6" customFormat="1">
      <c r="A45" s="136" t="s">
        <v>278</v>
      </c>
      <c r="B45" s="301" t="s">
        <v>311</v>
      </c>
      <c r="C45" s="137">
        <v>196</v>
      </c>
      <c r="D45" s="137">
        <v>121</v>
      </c>
      <c r="E45" s="137">
        <v>19</v>
      </c>
      <c r="F45" s="137">
        <v>9</v>
      </c>
      <c r="G45" s="138">
        <f t="shared" si="0"/>
        <v>9.6938775510204078E-2</v>
      </c>
    </row>
    <row r="46" spans="1:7" s="6" customFormat="1">
      <c r="A46" s="136" t="s">
        <v>280</v>
      </c>
      <c r="B46" s="301" t="s">
        <v>311</v>
      </c>
      <c r="C46" s="137">
        <v>334</v>
      </c>
      <c r="D46" s="137">
        <v>184</v>
      </c>
      <c r="E46" s="137">
        <v>27</v>
      </c>
      <c r="F46" s="137">
        <v>11</v>
      </c>
      <c r="G46" s="138">
        <f t="shared" si="0"/>
        <v>8.0838323353293412E-2</v>
      </c>
    </row>
    <row r="47" spans="1:7" s="6" customFormat="1">
      <c r="A47" s="136" t="s">
        <v>278</v>
      </c>
      <c r="B47" s="301" t="s">
        <v>312</v>
      </c>
      <c r="C47" s="137">
        <v>92</v>
      </c>
      <c r="D47" s="137">
        <v>58</v>
      </c>
      <c r="E47" s="137">
        <v>15</v>
      </c>
      <c r="F47" s="137">
        <v>10</v>
      </c>
      <c r="G47" s="138">
        <f t="shared" si="0"/>
        <v>0.16304347826086957</v>
      </c>
    </row>
    <row r="48" spans="1:7" s="6" customFormat="1">
      <c r="A48" s="136" t="s">
        <v>280</v>
      </c>
      <c r="B48" s="301" t="s">
        <v>312</v>
      </c>
      <c r="C48" s="137">
        <v>415</v>
      </c>
      <c r="D48" s="137">
        <v>230</v>
      </c>
      <c r="E48" s="137">
        <v>34</v>
      </c>
      <c r="F48" s="137">
        <v>18</v>
      </c>
      <c r="G48" s="138">
        <f t="shared" si="0"/>
        <v>8.1927710843373497E-2</v>
      </c>
    </row>
    <row r="49" spans="1:7" s="6" customFormat="1">
      <c r="A49" s="136" t="s">
        <v>278</v>
      </c>
      <c r="B49" s="301" t="s">
        <v>313</v>
      </c>
      <c r="C49" s="137">
        <v>245</v>
      </c>
      <c r="D49" s="137">
        <v>148</v>
      </c>
      <c r="E49" s="137">
        <v>37</v>
      </c>
      <c r="F49" s="137">
        <v>25</v>
      </c>
      <c r="G49" s="138">
        <f t="shared" si="0"/>
        <v>0.15102040816326531</v>
      </c>
    </row>
    <row r="50" spans="1:7" s="6" customFormat="1">
      <c r="A50" s="136" t="s">
        <v>280</v>
      </c>
      <c r="B50" s="301" t="s">
        <v>313</v>
      </c>
      <c r="C50" s="137">
        <v>460</v>
      </c>
      <c r="D50" s="137">
        <v>244</v>
      </c>
      <c r="E50" s="137">
        <v>57</v>
      </c>
      <c r="F50" s="137">
        <v>25</v>
      </c>
      <c r="G50" s="138">
        <f t="shared" si="0"/>
        <v>0.12391304347826088</v>
      </c>
    </row>
    <row r="51" spans="1:7" s="6" customFormat="1">
      <c r="A51" s="136" t="s">
        <v>280</v>
      </c>
      <c r="B51" s="136" t="s">
        <v>314</v>
      </c>
      <c r="C51" s="137">
        <v>212</v>
      </c>
      <c r="D51" s="137">
        <v>128</v>
      </c>
      <c r="E51" s="137">
        <v>30</v>
      </c>
      <c r="F51" s="137">
        <v>18</v>
      </c>
      <c r="G51" s="138">
        <f t="shared" si="0"/>
        <v>0.14150943396226415</v>
      </c>
    </row>
    <row r="52" spans="1:7" s="6" customFormat="1">
      <c r="A52" s="136" t="s">
        <v>280</v>
      </c>
      <c r="B52" s="136" t="s">
        <v>315</v>
      </c>
      <c r="C52" s="137">
        <v>315</v>
      </c>
      <c r="D52" s="137">
        <v>166</v>
      </c>
      <c r="E52" s="137">
        <v>24</v>
      </c>
      <c r="F52" s="137">
        <v>13</v>
      </c>
      <c r="G52" s="138">
        <f t="shared" si="0"/>
        <v>7.6190476190476197E-2</v>
      </c>
    </row>
    <row r="53" spans="1:7" s="6" customFormat="1">
      <c r="A53" s="136" t="s">
        <v>280</v>
      </c>
      <c r="B53" s="136" t="s">
        <v>316</v>
      </c>
      <c r="C53" s="137">
        <v>640</v>
      </c>
      <c r="D53" s="137">
        <v>380</v>
      </c>
      <c r="E53" s="137">
        <v>52</v>
      </c>
      <c r="F53" s="137">
        <v>31</v>
      </c>
      <c r="G53" s="138">
        <f t="shared" si="0"/>
        <v>8.1250000000000003E-2</v>
      </c>
    </row>
    <row r="54" spans="1:7" s="6" customFormat="1">
      <c r="A54" s="136" t="s">
        <v>280</v>
      </c>
      <c r="B54" s="136" t="s">
        <v>317</v>
      </c>
      <c r="C54" s="137">
        <v>494</v>
      </c>
      <c r="D54" s="137">
        <v>287</v>
      </c>
      <c r="E54" s="137">
        <v>63</v>
      </c>
      <c r="F54" s="137">
        <v>34</v>
      </c>
      <c r="G54" s="138">
        <f t="shared" si="0"/>
        <v>0.12753036437246965</v>
      </c>
    </row>
    <row r="55" spans="1:7" s="6" customFormat="1">
      <c r="A55" s="136" t="s">
        <v>280</v>
      </c>
      <c r="B55" s="136" t="s">
        <v>308</v>
      </c>
      <c r="C55" s="137">
        <v>179</v>
      </c>
      <c r="D55" s="137">
        <v>96</v>
      </c>
      <c r="E55" s="137">
        <v>20</v>
      </c>
      <c r="F55" s="137">
        <v>14</v>
      </c>
      <c r="G55" s="138">
        <f t="shared" si="0"/>
        <v>0.11173184357541899</v>
      </c>
    </row>
    <row r="56" spans="1:7" s="6" customFormat="1">
      <c r="A56" s="136" t="s">
        <v>280</v>
      </c>
      <c r="B56" s="136" t="s">
        <v>318</v>
      </c>
      <c r="C56" s="137">
        <v>233</v>
      </c>
      <c r="D56" s="137">
        <v>149</v>
      </c>
      <c r="E56" s="137">
        <v>36</v>
      </c>
      <c r="F56" s="137">
        <v>21</v>
      </c>
      <c r="G56" s="138">
        <f t="shared" si="0"/>
        <v>0.15450643776824036</v>
      </c>
    </row>
    <row r="57" spans="1:7" s="6" customFormat="1" ht="15.75" thickBot="1">
      <c r="A57" s="143" t="s">
        <v>280</v>
      </c>
      <c r="B57" s="143" t="s">
        <v>11</v>
      </c>
      <c r="C57" s="144">
        <v>430</v>
      </c>
      <c r="D57" s="144">
        <v>239</v>
      </c>
      <c r="E57" s="144">
        <v>45</v>
      </c>
      <c r="F57" s="144">
        <v>23</v>
      </c>
      <c r="G57" s="145">
        <f t="shared" si="0"/>
        <v>0.10465116279069768</v>
      </c>
    </row>
    <row r="58" spans="1:7" s="6" customFormat="1">
      <c r="A58" s="133" t="s">
        <v>319</v>
      </c>
      <c r="B58" s="133"/>
      <c r="C58" s="134">
        <f>SUM(C59:C67)</f>
        <v>2541</v>
      </c>
      <c r="D58" s="134">
        <f>SUM(D59:D67)</f>
        <v>1363</v>
      </c>
      <c r="E58" s="134">
        <f>SUM(E59:E67)</f>
        <v>400</v>
      </c>
      <c r="F58" s="134">
        <f>SUM(F59:F67)</f>
        <v>222</v>
      </c>
      <c r="G58" s="135">
        <f>IF(C58=0,0,E58/C58)</f>
        <v>0.15741833923652104</v>
      </c>
    </row>
    <row r="59" spans="1:7" s="6" customFormat="1">
      <c r="A59" s="136" t="s">
        <v>278</v>
      </c>
      <c r="B59" s="136" t="s">
        <v>42</v>
      </c>
      <c r="C59" s="137">
        <v>601</v>
      </c>
      <c r="D59" s="137">
        <v>307</v>
      </c>
      <c r="E59" s="137">
        <v>94</v>
      </c>
      <c r="F59" s="137">
        <v>48</v>
      </c>
      <c r="G59" s="138">
        <f t="shared" si="0"/>
        <v>0.15640599001663893</v>
      </c>
    </row>
    <row r="60" spans="1:7" s="6" customFormat="1">
      <c r="A60" s="136" t="s">
        <v>320</v>
      </c>
      <c r="B60" s="136" t="s">
        <v>321</v>
      </c>
      <c r="C60" s="137">
        <v>392</v>
      </c>
      <c r="D60" s="137">
        <v>188</v>
      </c>
      <c r="E60" s="137">
        <v>60</v>
      </c>
      <c r="F60" s="137">
        <v>31</v>
      </c>
      <c r="G60" s="138">
        <f t="shared" si="0"/>
        <v>0.15306122448979592</v>
      </c>
    </row>
    <row r="61" spans="1:7" s="6" customFormat="1">
      <c r="A61" s="136" t="s">
        <v>320</v>
      </c>
      <c r="B61" s="136" t="s">
        <v>322</v>
      </c>
      <c r="C61" s="137">
        <v>122</v>
      </c>
      <c r="D61" s="137">
        <v>64</v>
      </c>
      <c r="E61" s="137">
        <v>27</v>
      </c>
      <c r="F61" s="137">
        <v>13</v>
      </c>
      <c r="G61" s="138">
        <f t="shared" si="0"/>
        <v>0.22131147540983606</v>
      </c>
    </row>
    <row r="62" spans="1:7" s="6" customFormat="1">
      <c r="A62" s="136" t="s">
        <v>280</v>
      </c>
      <c r="B62" s="136" t="s">
        <v>42</v>
      </c>
      <c r="C62" s="137">
        <v>594</v>
      </c>
      <c r="D62" s="137">
        <v>336</v>
      </c>
      <c r="E62" s="137">
        <v>106</v>
      </c>
      <c r="F62" s="137">
        <v>60</v>
      </c>
      <c r="G62" s="138">
        <f t="shared" si="0"/>
        <v>0.17845117845117844</v>
      </c>
    </row>
    <row r="63" spans="1:7" s="6" customFormat="1">
      <c r="A63" s="136" t="s">
        <v>280</v>
      </c>
      <c r="B63" s="136" t="s">
        <v>323</v>
      </c>
      <c r="C63" s="137">
        <v>139</v>
      </c>
      <c r="D63" s="137">
        <v>89</v>
      </c>
      <c r="E63" s="137">
        <v>23</v>
      </c>
      <c r="F63" s="137">
        <v>17</v>
      </c>
      <c r="G63" s="138">
        <f t="shared" si="0"/>
        <v>0.16546762589928057</v>
      </c>
    </row>
    <row r="64" spans="1:7" s="6" customFormat="1">
      <c r="A64" s="136" t="s">
        <v>280</v>
      </c>
      <c r="B64" s="136" t="s">
        <v>324</v>
      </c>
      <c r="C64" s="137">
        <v>147</v>
      </c>
      <c r="D64" s="137">
        <v>74</v>
      </c>
      <c r="E64" s="137">
        <v>15</v>
      </c>
      <c r="F64" s="137">
        <v>7</v>
      </c>
      <c r="G64" s="138">
        <f t="shared" si="0"/>
        <v>0.10204081632653061</v>
      </c>
    </row>
    <row r="65" spans="1:7" s="6" customFormat="1">
      <c r="A65" s="136" t="s">
        <v>280</v>
      </c>
      <c r="B65" s="136" t="s">
        <v>325</v>
      </c>
      <c r="C65" s="137">
        <v>156</v>
      </c>
      <c r="D65" s="137">
        <v>87</v>
      </c>
      <c r="E65" s="137">
        <v>18</v>
      </c>
      <c r="F65" s="137">
        <v>13</v>
      </c>
      <c r="G65" s="138">
        <f t="shared" si="0"/>
        <v>0.11538461538461539</v>
      </c>
    </row>
    <row r="66" spans="1:7" s="6" customFormat="1">
      <c r="A66" s="136" t="s">
        <v>280</v>
      </c>
      <c r="B66" s="136" t="s">
        <v>326</v>
      </c>
      <c r="C66" s="137">
        <v>236</v>
      </c>
      <c r="D66" s="137">
        <v>131</v>
      </c>
      <c r="E66" s="137">
        <v>40</v>
      </c>
      <c r="F66" s="137">
        <v>24</v>
      </c>
      <c r="G66" s="138">
        <f t="shared" si="0"/>
        <v>0.16949152542372881</v>
      </c>
    </row>
    <row r="67" spans="1:7" s="6" customFormat="1" ht="15.75" thickBot="1">
      <c r="A67" s="139" t="s">
        <v>280</v>
      </c>
      <c r="B67" s="139" t="s">
        <v>327</v>
      </c>
      <c r="C67" s="140">
        <v>154</v>
      </c>
      <c r="D67" s="140">
        <v>87</v>
      </c>
      <c r="E67" s="140">
        <v>17</v>
      </c>
      <c r="F67" s="140">
        <v>9</v>
      </c>
      <c r="G67" s="141">
        <f t="shared" si="0"/>
        <v>0.11038961038961038</v>
      </c>
    </row>
    <row r="68" spans="1:7" s="6" customFormat="1">
      <c r="A68" s="133" t="s">
        <v>328</v>
      </c>
      <c r="B68" s="133"/>
      <c r="C68" s="134">
        <f>SUM(C69:C80)</f>
        <v>2243</v>
      </c>
      <c r="D68" s="134">
        <f>SUM(D69:D80)</f>
        <v>1472</v>
      </c>
      <c r="E68" s="134">
        <f>SUM(E69:E80)</f>
        <v>310</v>
      </c>
      <c r="F68" s="134">
        <f>SUM(F69:F80)</f>
        <v>174</v>
      </c>
      <c r="G68" s="135">
        <f>IF(C68=0,0,E68/C68)</f>
        <v>0.13820775746767722</v>
      </c>
    </row>
    <row r="69" spans="1:7" s="6" customFormat="1">
      <c r="A69" s="136" t="s">
        <v>278</v>
      </c>
      <c r="B69" s="136" t="s">
        <v>329</v>
      </c>
      <c r="C69" s="137">
        <v>744</v>
      </c>
      <c r="D69" s="137">
        <v>488</v>
      </c>
      <c r="E69" s="137">
        <v>103</v>
      </c>
      <c r="F69" s="146">
        <v>58</v>
      </c>
      <c r="G69" s="138">
        <f t="shared" si="0"/>
        <v>0.13844086021505375</v>
      </c>
    </row>
    <row r="70" spans="1:7" s="6" customFormat="1">
      <c r="A70" s="136" t="s">
        <v>278</v>
      </c>
      <c r="B70" s="301" t="s">
        <v>330</v>
      </c>
      <c r="C70" s="137">
        <v>23</v>
      </c>
      <c r="D70" s="137">
        <v>14</v>
      </c>
      <c r="E70" s="137">
        <v>10</v>
      </c>
      <c r="F70" s="137">
        <v>5</v>
      </c>
      <c r="G70" s="138">
        <f t="shared" ref="G70:G80" si="1">IF(C70=0,0,E70/C70)</f>
        <v>0.43478260869565216</v>
      </c>
    </row>
    <row r="71" spans="1:7" s="6" customFormat="1">
      <c r="A71" s="136" t="s">
        <v>280</v>
      </c>
      <c r="B71" s="301"/>
      <c r="C71" s="137">
        <v>54</v>
      </c>
      <c r="D71" s="137">
        <v>33</v>
      </c>
      <c r="E71" s="137">
        <v>10</v>
      </c>
      <c r="F71" s="137">
        <v>8</v>
      </c>
      <c r="G71" s="138">
        <f t="shared" si="1"/>
        <v>0.18518518518518517</v>
      </c>
    </row>
    <row r="72" spans="1:7" s="6" customFormat="1">
      <c r="A72" s="136" t="s">
        <v>278</v>
      </c>
      <c r="B72" s="300" t="s">
        <v>331</v>
      </c>
      <c r="C72" s="137">
        <v>126</v>
      </c>
      <c r="D72" s="137">
        <v>83</v>
      </c>
      <c r="E72" s="137">
        <v>19</v>
      </c>
      <c r="F72" s="137">
        <v>14</v>
      </c>
      <c r="G72" s="138">
        <f t="shared" si="1"/>
        <v>0.15079365079365079</v>
      </c>
    </row>
    <row r="73" spans="1:7" s="6" customFormat="1">
      <c r="A73" s="136" t="s">
        <v>280</v>
      </c>
      <c r="B73" s="300"/>
      <c r="C73" s="137">
        <v>174</v>
      </c>
      <c r="D73" s="137">
        <v>118</v>
      </c>
      <c r="E73" s="137">
        <v>17</v>
      </c>
      <c r="F73" s="137">
        <v>10</v>
      </c>
      <c r="G73" s="138">
        <f t="shared" si="1"/>
        <v>9.7701149425287362E-2</v>
      </c>
    </row>
    <row r="74" spans="1:7" s="6" customFormat="1">
      <c r="A74" s="136" t="s">
        <v>280</v>
      </c>
      <c r="B74" s="147" t="s">
        <v>332</v>
      </c>
      <c r="C74" s="137">
        <v>104</v>
      </c>
      <c r="D74" s="137">
        <v>75</v>
      </c>
      <c r="E74" s="137">
        <v>21</v>
      </c>
      <c r="F74" s="137">
        <v>10</v>
      </c>
      <c r="G74" s="138">
        <f t="shared" si="1"/>
        <v>0.20192307692307693</v>
      </c>
    </row>
    <row r="75" spans="1:7" s="6" customFormat="1">
      <c r="A75" s="136" t="s">
        <v>280</v>
      </c>
      <c r="B75" s="147" t="s">
        <v>333</v>
      </c>
      <c r="C75" s="137">
        <v>219</v>
      </c>
      <c r="D75" s="137">
        <v>142</v>
      </c>
      <c r="E75" s="137">
        <v>14</v>
      </c>
      <c r="F75" s="137">
        <v>7</v>
      </c>
      <c r="G75" s="138">
        <f t="shared" si="1"/>
        <v>6.3926940639269403E-2</v>
      </c>
    </row>
    <row r="76" spans="1:7" s="6" customFormat="1">
      <c r="A76" s="136" t="s">
        <v>280</v>
      </c>
      <c r="B76" s="147" t="s">
        <v>43</v>
      </c>
      <c r="C76" s="137">
        <v>217</v>
      </c>
      <c r="D76" s="137">
        <v>137</v>
      </c>
      <c r="E76" s="137">
        <v>33</v>
      </c>
      <c r="F76" s="137">
        <v>17</v>
      </c>
      <c r="G76" s="138">
        <f t="shared" si="1"/>
        <v>0.15207373271889402</v>
      </c>
    </row>
    <row r="77" spans="1:7" s="6" customFormat="1">
      <c r="A77" s="136" t="s">
        <v>280</v>
      </c>
      <c r="B77" s="147" t="s">
        <v>334</v>
      </c>
      <c r="C77" s="137">
        <v>110</v>
      </c>
      <c r="D77" s="137">
        <v>68</v>
      </c>
      <c r="E77" s="137">
        <v>23</v>
      </c>
      <c r="F77" s="137">
        <v>13</v>
      </c>
      <c r="G77" s="138">
        <f t="shared" si="1"/>
        <v>0.20909090909090908</v>
      </c>
    </row>
    <row r="78" spans="1:7" s="6" customFormat="1">
      <c r="A78" s="136" t="s">
        <v>280</v>
      </c>
      <c r="B78" s="147" t="s">
        <v>335</v>
      </c>
      <c r="C78" s="137">
        <v>143</v>
      </c>
      <c r="D78" s="137">
        <v>92</v>
      </c>
      <c r="E78" s="137">
        <v>23</v>
      </c>
      <c r="F78" s="137">
        <v>12</v>
      </c>
      <c r="G78" s="138">
        <f t="shared" si="1"/>
        <v>0.16083916083916083</v>
      </c>
    </row>
    <row r="79" spans="1:7" s="6" customFormat="1">
      <c r="A79" s="136" t="s">
        <v>280</v>
      </c>
      <c r="B79" s="136" t="s">
        <v>336</v>
      </c>
      <c r="C79" s="137">
        <v>162</v>
      </c>
      <c r="D79" s="137">
        <v>107</v>
      </c>
      <c r="E79" s="137">
        <v>15</v>
      </c>
      <c r="F79" s="137">
        <v>7</v>
      </c>
      <c r="G79" s="138">
        <f t="shared" si="1"/>
        <v>9.2592592592592587E-2</v>
      </c>
    </row>
    <row r="80" spans="1:7" s="6" customFormat="1" ht="15.75" thickBot="1">
      <c r="A80" s="139" t="s">
        <v>280</v>
      </c>
      <c r="B80" s="139" t="s">
        <v>337</v>
      </c>
      <c r="C80" s="140">
        <v>167</v>
      </c>
      <c r="D80" s="140">
        <v>115</v>
      </c>
      <c r="E80" s="140">
        <v>22</v>
      </c>
      <c r="F80" s="140">
        <v>13</v>
      </c>
      <c r="G80" s="141">
        <f t="shared" si="1"/>
        <v>0.1317365269461078</v>
      </c>
    </row>
    <row r="81" spans="1:7" s="6" customFormat="1">
      <c r="A81" s="133" t="s">
        <v>338</v>
      </c>
      <c r="B81" s="133"/>
      <c r="C81" s="134">
        <f>SUM(C82:C88)</f>
        <v>2331</v>
      </c>
      <c r="D81" s="134">
        <f>SUM(D82:D88)</f>
        <v>1417</v>
      </c>
      <c r="E81" s="134">
        <f>SUM(E82:E88)</f>
        <v>380</v>
      </c>
      <c r="F81" s="134">
        <f>SUM(F82:F88)</f>
        <v>219</v>
      </c>
      <c r="G81" s="135">
        <f t="shared" ref="G81:G88" si="2">IF(C81=0,0,E81/C81)</f>
        <v>0.16302016302016303</v>
      </c>
    </row>
    <row r="82" spans="1:7" s="6" customFormat="1">
      <c r="A82" s="136" t="s">
        <v>278</v>
      </c>
      <c r="B82" s="136" t="s">
        <v>44</v>
      </c>
      <c r="C82" s="137">
        <v>873</v>
      </c>
      <c r="D82" s="137">
        <v>505</v>
      </c>
      <c r="E82" s="137">
        <v>126</v>
      </c>
      <c r="F82" s="137">
        <v>74</v>
      </c>
      <c r="G82" s="138">
        <f t="shared" si="2"/>
        <v>0.14432989690721648</v>
      </c>
    </row>
    <row r="83" spans="1:7" s="6" customFormat="1">
      <c r="A83" s="136" t="s">
        <v>280</v>
      </c>
      <c r="B83" s="136" t="s">
        <v>339</v>
      </c>
      <c r="C83" s="137">
        <v>234</v>
      </c>
      <c r="D83" s="137">
        <v>172</v>
      </c>
      <c r="E83" s="137">
        <v>31</v>
      </c>
      <c r="F83" s="137">
        <v>21</v>
      </c>
      <c r="G83" s="138">
        <f t="shared" si="2"/>
        <v>0.13247863247863248</v>
      </c>
    </row>
    <row r="84" spans="1:7" s="6" customFormat="1">
      <c r="A84" s="136" t="s">
        <v>280</v>
      </c>
      <c r="B84" s="136" t="s">
        <v>340</v>
      </c>
      <c r="C84" s="137">
        <v>192</v>
      </c>
      <c r="D84" s="137">
        <v>123</v>
      </c>
      <c r="E84" s="137">
        <v>34</v>
      </c>
      <c r="F84" s="137">
        <v>18</v>
      </c>
      <c r="G84" s="138">
        <f t="shared" si="2"/>
        <v>0.17708333333333334</v>
      </c>
    </row>
    <row r="85" spans="1:7" s="6" customFormat="1">
      <c r="A85" s="136" t="s">
        <v>280</v>
      </c>
      <c r="B85" s="136" t="s">
        <v>341</v>
      </c>
      <c r="C85" s="137">
        <v>222</v>
      </c>
      <c r="D85" s="137">
        <v>132</v>
      </c>
      <c r="E85" s="137">
        <v>44</v>
      </c>
      <c r="F85" s="137">
        <v>27</v>
      </c>
      <c r="G85" s="138">
        <f t="shared" si="2"/>
        <v>0.1981981981981982</v>
      </c>
    </row>
    <row r="86" spans="1:7" s="6" customFormat="1">
      <c r="A86" s="136" t="s">
        <v>280</v>
      </c>
      <c r="B86" s="136" t="s">
        <v>342</v>
      </c>
      <c r="C86" s="137">
        <v>312</v>
      </c>
      <c r="D86" s="137">
        <v>187</v>
      </c>
      <c r="E86" s="137">
        <v>46</v>
      </c>
      <c r="F86" s="137">
        <v>19</v>
      </c>
      <c r="G86" s="138">
        <f t="shared" si="2"/>
        <v>0.14743589743589744</v>
      </c>
    </row>
    <row r="87" spans="1:7" s="6" customFormat="1">
      <c r="A87" s="136" t="s">
        <v>280</v>
      </c>
      <c r="B87" s="136" t="s">
        <v>343</v>
      </c>
      <c r="C87" s="137">
        <v>247</v>
      </c>
      <c r="D87" s="137">
        <v>155</v>
      </c>
      <c r="E87" s="137">
        <v>35</v>
      </c>
      <c r="F87" s="137">
        <v>22</v>
      </c>
      <c r="G87" s="138">
        <f t="shared" si="2"/>
        <v>0.1417004048582996</v>
      </c>
    </row>
    <row r="88" spans="1:7" s="6" customFormat="1" ht="15.75" thickBot="1">
      <c r="A88" s="143" t="s">
        <v>280</v>
      </c>
      <c r="B88" s="143" t="s">
        <v>344</v>
      </c>
      <c r="C88" s="144">
        <v>251</v>
      </c>
      <c r="D88" s="144">
        <v>143</v>
      </c>
      <c r="E88" s="144">
        <v>64</v>
      </c>
      <c r="F88" s="144">
        <v>38</v>
      </c>
      <c r="G88" s="145">
        <f t="shared" si="2"/>
        <v>0.2549800796812749</v>
      </c>
    </row>
    <row r="89" spans="1:7" s="6" customFormat="1">
      <c r="A89" s="133" t="s">
        <v>345</v>
      </c>
      <c r="B89" s="133"/>
      <c r="C89" s="134">
        <f>SUM(C90:C96)</f>
        <v>1924</v>
      </c>
      <c r="D89" s="134">
        <f>SUM(D90:D96)</f>
        <v>1206</v>
      </c>
      <c r="E89" s="134">
        <f>SUM(E90:E96)</f>
        <v>316</v>
      </c>
      <c r="F89" s="134">
        <f>SUM(F90:F96)</f>
        <v>186</v>
      </c>
      <c r="G89" s="135">
        <f t="shared" ref="G89:G96" si="3">IF(C89=0,0,E89/C89)</f>
        <v>0.16424116424116425</v>
      </c>
    </row>
    <row r="90" spans="1:7" s="6" customFormat="1">
      <c r="A90" s="136" t="s">
        <v>278</v>
      </c>
      <c r="B90" s="136" t="s">
        <v>346</v>
      </c>
      <c r="C90" s="137">
        <v>672</v>
      </c>
      <c r="D90" s="137">
        <v>429</v>
      </c>
      <c r="E90" s="137">
        <v>113</v>
      </c>
      <c r="F90" s="137">
        <v>69</v>
      </c>
      <c r="G90" s="138">
        <f t="shared" si="3"/>
        <v>0.16815476190476192</v>
      </c>
    </row>
    <row r="91" spans="1:7" s="6" customFormat="1">
      <c r="A91" s="136" t="s">
        <v>278</v>
      </c>
      <c r="B91" s="301" t="s">
        <v>347</v>
      </c>
      <c r="C91" s="137">
        <v>155</v>
      </c>
      <c r="D91" s="137">
        <v>101</v>
      </c>
      <c r="E91" s="137">
        <v>25</v>
      </c>
      <c r="F91" s="137">
        <v>16</v>
      </c>
      <c r="G91" s="138">
        <f t="shared" si="3"/>
        <v>0.16129032258064516</v>
      </c>
    </row>
    <row r="92" spans="1:7" s="6" customFormat="1">
      <c r="A92" s="136" t="s">
        <v>280</v>
      </c>
      <c r="B92" s="301"/>
      <c r="C92" s="137">
        <v>247</v>
      </c>
      <c r="D92" s="137">
        <v>153</v>
      </c>
      <c r="E92" s="137">
        <v>42</v>
      </c>
      <c r="F92" s="137">
        <v>30</v>
      </c>
      <c r="G92" s="138">
        <f t="shared" si="3"/>
        <v>0.17004048582995951</v>
      </c>
    </row>
    <row r="93" spans="1:7" s="6" customFormat="1">
      <c r="A93" s="136" t="s">
        <v>280</v>
      </c>
      <c r="B93" s="136" t="s">
        <v>348</v>
      </c>
      <c r="C93" s="137">
        <v>143</v>
      </c>
      <c r="D93" s="137">
        <v>82</v>
      </c>
      <c r="E93" s="137">
        <v>25</v>
      </c>
      <c r="F93" s="137">
        <v>16</v>
      </c>
      <c r="G93" s="138">
        <f t="shared" si="3"/>
        <v>0.17482517482517482</v>
      </c>
    </row>
    <row r="94" spans="1:7" s="6" customFormat="1">
      <c r="A94" s="136" t="s">
        <v>280</v>
      </c>
      <c r="B94" s="136" t="s">
        <v>45</v>
      </c>
      <c r="C94" s="137">
        <v>354</v>
      </c>
      <c r="D94" s="137">
        <v>238</v>
      </c>
      <c r="E94" s="137">
        <v>59</v>
      </c>
      <c r="F94" s="137">
        <v>28</v>
      </c>
      <c r="G94" s="138">
        <f t="shared" si="3"/>
        <v>0.16666666666666666</v>
      </c>
    </row>
    <row r="95" spans="1:7" s="6" customFormat="1">
      <c r="A95" s="136" t="s">
        <v>280</v>
      </c>
      <c r="B95" s="136" t="s">
        <v>349</v>
      </c>
      <c r="C95" s="137">
        <v>140</v>
      </c>
      <c r="D95" s="137">
        <v>79</v>
      </c>
      <c r="E95" s="137">
        <v>22</v>
      </c>
      <c r="F95" s="137">
        <v>10</v>
      </c>
      <c r="G95" s="138">
        <f t="shared" si="3"/>
        <v>0.15714285714285714</v>
      </c>
    </row>
    <row r="96" spans="1:7" s="6" customFormat="1" ht="15.75" thickBot="1">
      <c r="A96" s="139" t="s">
        <v>280</v>
      </c>
      <c r="B96" s="139" t="s">
        <v>350</v>
      </c>
      <c r="C96" s="140">
        <v>213</v>
      </c>
      <c r="D96" s="140">
        <v>124</v>
      </c>
      <c r="E96" s="140">
        <v>30</v>
      </c>
      <c r="F96" s="140">
        <v>17</v>
      </c>
      <c r="G96" s="141">
        <f t="shared" si="3"/>
        <v>0.14084507042253522</v>
      </c>
    </row>
    <row r="97" spans="1:7" s="6" customFormat="1">
      <c r="A97" s="133" t="s">
        <v>351</v>
      </c>
      <c r="B97" s="133"/>
      <c r="C97" s="134">
        <f>SUM(C98:C110)</f>
        <v>8644</v>
      </c>
      <c r="D97" s="134">
        <f>SUM(D98:D110)</f>
        <v>5085</v>
      </c>
      <c r="E97" s="134">
        <f>SUM(E98:E110)</f>
        <v>1579</v>
      </c>
      <c r="F97" s="134">
        <f>SUM(F98:F110)</f>
        <v>907</v>
      </c>
      <c r="G97" s="135">
        <f t="shared" ref="G97:G110" si="4">IF(C97=0,0,E97/C97)</f>
        <v>0.18267006015733456</v>
      </c>
    </row>
    <row r="98" spans="1:7" s="6" customFormat="1">
      <c r="A98" s="136" t="s">
        <v>278</v>
      </c>
      <c r="B98" s="136" t="s">
        <v>352</v>
      </c>
      <c r="C98" s="137">
        <v>3841</v>
      </c>
      <c r="D98" s="137">
        <v>2177</v>
      </c>
      <c r="E98" s="137">
        <v>673</v>
      </c>
      <c r="F98" s="137">
        <v>381</v>
      </c>
      <c r="G98" s="138">
        <f t="shared" si="4"/>
        <v>0.17521478781567301</v>
      </c>
    </row>
    <row r="99" spans="1:7" s="6" customFormat="1">
      <c r="A99" s="136" t="s">
        <v>278</v>
      </c>
      <c r="B99" s="301" t="s">
        <v>353</v>
      </c>
      <c r="C99" s="137">
        <v>433</v>
      </c>
      <c r="D99" s="137">
        <v>251</v>
      </c>
      <c r="E99" s="137">
        <v>100</v>
      </c>
      <c r="F99" s="137">
        <v>60</v>
      </c>
      <c r="G99" s="138">
        <f t="shared" si="4"/>
        <v>0.23094688221709006</v>
      </c>
    </row>
    <row r="100" spans="1:7" s="6" customFormat="1">
      <c r="A100" s="136" t="s">
        <v>280</v>
      </c>
      <c r="B100" s="301"/>
      <c r="C100" s="137">
        <v>475</v>
      </c>
      <c r="D100" s="137">
        <v>282</v>
      </c>
      <c r="E100" s="137">
        <v>93</v>
      </c>
      <c r="F100" s="137">
        <v>49</v>
      </c>
      <c r="G100" s="138">
        <f t="shared" si="4"/>
        <v>0.19578947368421051</v>
      </c>
    </row>
    <row r="101" spans="1:7" s="6" customFormat="1">
      <c r="A101" s="136" t="s">
        <v>278</v>
      </c>
      <c r="B101" s="301" t="s">
        <v>354</v>
      </c>
      <c r="C101" s="137">
        <v>412</v>
      </c>
      <c r="D101" s="137">
        <v>267</v>
      </c>
      <c r="E101" s="137">
        <v>97</v>
      </c>
      <c r="F101" s="137">
        <v>73</v>
      </c>
      <c r="G101" s="138">
        <f t="shared" si="4"/>
        <v>0.2354368932038835</v>
      </c>
    </row>
    <row r="102" spans="1:7" s="6" customFormat="1">
      <c r="A102" s="136" t="s">
        <v>280</v>
      </c>
      <c r="B102" s="301"/>
      <c r="C102" s="137">
        <v>214</v>
      </c>
      <c r="D102" s="137">
        <v>133</v>
      </c>
      <c r="E102" s="137">
        <v>30</v>
      </c>
      <c r="F102" s="137">
        <v>17</v>
      </c>
      <c r="G102" s="138">
        <f t="shared" si="4"/>
        <v>0.14018691588785046</v>
      </c>
    </row>
    <row r="103" spans="1:7" s="6" customFormat="1">
      <c r="A103" s="136" t="s">
        <v>278</v>
      </c>
      <c r="B103" s="301" t="s">
        <v>355</v>
      </c>
      <c r="C103" s="137">
        <v>467</v>
      </c>
      <c r="D103" s="137">
        <v>281</v>
      </c>
      <c r="E103" s="137">
        <v>81</v>
      </c>
      <c r="F103" s="137">
        <v>53</v>
      </c>
      <c r="G103" s="138">
        <f t="shared" si="4"/>
        <v>0.17344753747323341</v>
      </c>
    </row>
    <row r="104" spans="1:7" s="6" customFormat="1">
      <c r="A104" s="136" t="s">
        <v>280</v>
      </c>
      <c r="B104" s="301" t="s">
        <v>356</v>
      </c>
      <c r="C104" s="137">
        <v>582</v>
      </c>
      <c r="D104" s="137">
        <v>350</v>
      </c>
      <c r="E104" s="137">
        <v>95</v>
      </c>
      <c r="F104" s="137">
        <v>48</v>
      </c>
      <c r="G104" s="138">
        <f t="shared" si="4"/>
        <v>0.16323024054982818</v>
      </c>
    </row>
    <row r="105" spans="1:7" s="6" customFormat="1">
      <c r="A105" s="136" t="s">
        <v>278</v>
      </c>
      <c r="B105" s="301" t="s">
        <v>357</v>
      </c>
      <c r="C105" s="137">
        <v>333</v>
      </c>
      <c r="D105" s="137">
        <v>223</v>
      </c>
      <c r="E105" s="137">
        <v>81</v>
      </c>
      <c r="F105" s="137">
        <v>45</v>
      </c>
      <c r="G105" s="138">
        <f t="shared" si="4"/>
        <v>0.24324324324324326</v>
      </c>
    </row>
    <row r="106" spans="1:7" s="6" customFormat="1">
      <c r="A106" s="136" t="s">
        <v>280</v>
      </c>
      <c r="B106" s="301" t="s">
        <v>358</v>
      </c>
      <c r="C106" s="137">
        <v>195</v>
      </c>
      <c r="D106" s="137">
        <v>121</v>
      </c>
      <c r="E106" s="137">
        <v>27</v>
      </c>
      <c r="F106" s="137">
        <v>14</v>
      </c>
      <c r="G106" s="138">
        <f t="shared" si="4"/>
        <v>0.13846153846153847</v>
      </c>
    </row>
    <row r="107" spans="1:7" s="6" customFormat="1">
      <c r="A107" s="136" t="s">
        <v>280</v>
      </c>
      <c r="B107" s="136" t="s">
        <v>359</v>
      </c>
      <c r="C107" s="137">
        <v>291</v>
      </c>
      <c r="D107" s="137">
        <v>162</v>
      </c>
      <c r="E107" s="137">
        <v>51</v>
      </c>
      <c r="F107" s="137">
        <v>28</v>
      </c>
      <c r="G107" s="138">
        <f t="shared" si="4"/>
        <v>0.17525773195876287</v>
      </c>
    </row>
    <row r="108" spans="1:7" s="6" customFormat="1">
      <c r="A108" s="136" t="s">
        <v>280</v>
      </c>
      <c r="B108" s="136" t="s">
        <v>352</v>
      </c>
      <c r="C108" s="137">
        <v>630</v>
      </c>
      <c r="D108" s="137">
        <v>379</v>
      </c>
      <c r="E108" s="137">
        <v>127</v>
      </c>
      <c r="F108" s="137">
        <v>67</v>
      </c>
      <c r="G108" s="138">
        <f t="shared" si="4"/>
        <v>0.20158730158730159</v>
      </c>
    </row>
    <row r="109" spans="1:7" s="6" customFormat="1">
      <c r="A109" s="136" t="s">
        <v>280</v>
      </c>
      <c r="B109" s="136" t="s">
        <v>360</v>
      </c>
      <c r="C109" s="137">
        <v>253</v>
      </c>
      <c r="D109" s="137">
        <v>154</v>
      </c>
      <c r="E109" s="137">
        <v>50</v>
      </c>
      <c r="F109" s="137">
        <v>29</v>
      </c>
      <c r="G109" s="138">
        <f t="shared" si="4"/>
        <v>0.19762845849802371</v>
      </c>
    </row>
    <row r="110" spans="1:7" s="6" customFormat="1" ht="15.75" thickBot="1">
      <c r="A110" s="143" t="s">
        <v>280</v>
      </c>
      <c r="B110" s="143" t="s">
        <v>361</v>
      </c>
      <c r="C110" s="144">
        <v>518</v>
      </c>
      <c r="D110" s="144">
        <v>305</v>
      </c>
      <c r="E110" s="144">
        <v>74</v>
      </c>
      <c r="F110" s="144">
        <v>43</v>
      </c>
      <c r="G110" s="145">
        <f t="shared" si="4"/>
        <v>0.14285714285714285</v>
      </c>
    </row>
    <row r="111" spans="1:7" s="6" customFormat="1">
      <c r="A111" s="133" t="s">
        <v>362</v>
      </c>
      <c r="B111" s="133"/>
      <c r="C111" s="134">
        <f>SUM(C112:C122)</f>
        <v>4033</v>
      </c>
      <c r="D111" s="134">
        <f>SUM(D112:D122)</f>
        <v>2394</v>
      </c>
      <c r="E111" s="134">
        <f>SUM(E112:E122)</f>
        <v>600</v>
      </c>
      <c r="F111" s="134">
        <f>SUM(F112:F122)</f>
        <v>314</v>
      </c>
      <c r="G111" s="135">
        <f t="shared" ref="G111:G122" si="5">IF(C111=0,0,E111/C111)</f>
        <v>0.14877262583684603</v>
      </c>
    </row>
    <row r="112" spans="1:7" s="6" customFormat="1">
      <c r="A112" s="136" t="s">
        <v>278</v>
      </c>
      <c r="B112" s="136" t="s">
        <v>47</v>
      </c>
      <c r="C112" s="137">
        <v>756</v>
      </c>
      <c r="D112" s="137">
        <v>418</v>
      </c>
      <c r="E112" s="137">
        <v>102</v>
      </c>
      <c r="F112" s="137">
        <v>58</v>
      </c>
      <c r="G112" s="138">
        <f t="shared" si="5"/>
        <v>0.13492063492063491</v>
      </c>
    </row>
    <row r="113" spans="1:7" s="6" customFormat="1">
      <c r="A113" s="136" t="s">
        <v>278</v>
      </c>
      <c r="B113" s="301" t="s">
        <v>363</v>
      </c>
      <c r="C113" s="137">
        <v>188</v>
      </c>
      <c r="D113" s="137">
        <v>103</v>
      </c>
      <c r="E113" s="137">
        <v>30</v>
      </c>
      <c r="F113" s="137">
        <v>13</v>
      </c>
      <c r="G113" s="138">
        <f t="shared" si="5"/>
        <v>0.15957446808510639</v>
      </c>
    </row>
    <row r="114" spans="1:7" s="6" customFormat="1">
      <c r="A114" s="136" t="s">
        <v>280</v>
      </c>
      <c r="B114" s="301" t="s">
        <v>364</v>
      </c>
      <c r="C114" s="137">
        <v>381</v>
      </c>
      <c r="D114" s="137">
        <v>209</v>
      </c>
      <c r="E114" s="137">
        <v>51</v>
      </c>
      <c r="F114" s="137">
        <v>27</v>
      </c>
      <c r="G114" s="138">
        <f t="shared" si="5"/>
        <v>0.13385826771653545</v>
      </c>
    </row>
    <row r="115" spans="1:7" s="6" customFormat="1">
      <c r="A115" s="136" t="s">
        <v>278</v>
      </c>
      <c r="B115" s="301" t="s">
        <v>365</v>
      </c>
      <c r="C115" s="137">
        <v>216</v>
      </c>
      <c r="D115" s="137">
        <v>125</v>
      </c>
      <c r="E115" s="140">
        <v>45</v>
      </c>
      <c r="F115" s="137">
        <v>26</v>
      </c>
      <c r="G115" s="138">
        <f t="shared" si="5"/>
        <v>0.20833333333333334</v>
      </c>
    </row>
    <row r="116" spans="1:7" s="6" customFormat="1">
      <c r="A116" s="136" t="s">
        <v>280</v>
      </c>
      <c r="B116" s="301" t="s">
        <v>365</v>
      </c>
      <c r="C116" s="137">
        <v>274</v>
      </c>
      <c r="D116" s="137">
        <v>156</v>
      </c>
      <c r="E116" s="137">
        <v>28</v>
      </c>
      <c r="F116" s="137">
        <v>11</v>
      </c>
      <c r="G116" s="138">
        <f t="shared" si="5"/>
        <v>0.10218978102189781</v>
      </c>
    </row>
    <row r="117" spans="1:7" s="6" customFormat="1">
      <c r="A117" s="136" t="s">
        <v>280</v>
      </c>
      <c r="B117" s="136" t="s">
        <v>366</v>
      </c>
      <c r="C117" s="137">
        <v>198</v>
      </c>
      <c r="D117" s="137">
        <v>115</v>
      </c>
      <c r="E117" s="137">
        <v>32</v>
      </c>
      <c r="F117" s="137">
        <v>15</v>
      </c>
      <c r="G117" s="138">
        <f t="shared" si="5"/>
        <v>0.16161616161616163</v>
      </c>
    </row>
    <row r="118" spans="1:7" s="6" customFormat="1">
      <c r="A118" s="136" t="s">
        <v>280</v>
      </c>
      <c r="B118" s="136" t="s">
        <v>367</v>
      </c>
      <c r="C118" s="137">
        <v>131</v>
      </c>
      <c r="D118" s="137">
        <v>84</v>
      </c>
      <c r="E118" s="137">
        <v>22</v>
      </c>
      <c r="F118" s="137">
        <v>9</v>
      </c>
      <c r="G118" s="138">
        <f t="shared" si="5"/>
        <v>0.16793893129770993</v>
      </c>
    </row>
    <row r="119" spans="1:7" s="6" customFormat="1">
      <c r="A119" s="136" t="s">
        <v>280</v>
      </c>
      <c r="B119" s="136" t="s">
        <v>368</v>
      </c>
      <c r="C119" s="137">
        <v>416</v>
      </c>
      <c r="D119" s="137">
        <v>280</v>
      </c>
      <c r="E119" s="137">
        <v>46</v>
      </c>
      <c r="F119" s="137">
        <v>24</v>
      </c>
      <c r="G119" s="138">
        <f t="shared" si="5"/>
        <v>0.11057692307692307</v>
      </c>
    </row>
    <row r="120" spans="1:7" s="6" customFormat="1">
      <c r="A120" s="136" t="s">
        <v>280</v>
      </c>
      <c r="B120" s="136" t="s">
        <v>47</v>
      </c>
      <c r="C120" s="137">
        <v>779</v>
      </c>
      <c r="D120" s="137">
        <v>491</v>
      </c>
      <c r="E120" s="137">
        <v>149</v>
      </c>
      <c r="F120" s="137">
        <v>79</v>
      </c>
      <c r="G120" s="138">
        <f t="shared" si="5"/>
        <v>0.19127086007702182</v>
      </c>
    </row>
    <row r="121" spans="1:7" s="6" customFormat="1">
      <c r="A121" s="136" t="s">
        <v>280</v>
      </c>
      <c r="B121" s="136" t="s">
        <v>369</v>
      </c>
      <c r="C121" s="137">
        <v>257</v>
      </c>
      <c r="D121" s="137">
        <v>160</v>
      </c>
      <c r="E121" s="137">
        <v>36</v>
      </c>
      <c r="F121" s="137">
        <v>22</v>
      </c>
      <c r="G121" s="138">
        <f t="shared" si="5"/>
        <v>0.14007782101167315</v>
      </c>
    </row>
    <row r="122" spans="1:7" s="6" customFormat="1" ht="15.75" thickBot="1">
      <c r="A122" s="139" t="s">
        <v>280</v>
      </c>
      <c r="B122" s="139" t="s">
        <v>370</v>
      </c>
      <c r="C122" s="140">
        <v>437</v>
      </c>
      <c r="D122" s="140">
        <v>253</v>
      </c>
      <c r="E122" s="140">
        <v>59</v>
      </c>
      <c r="F122" s="140">
        <v>30</v>
      </c>
      <c r="G122" s="141">
        <f t="shared" si="5"/>
        <v>0.13501144164759726</v>
      </c>
    </row>
    <row r="123" spans="1:7" s="6" customFormat="1">
      <c r="A123" s="133" t="s">
        <v>371</v>
      </c>
      <c r="B123" s="133"/>
      <c r="C123" s="134">
        <f>SUM(C124:C129)</f>
        <v>1890</v>
      </c>
      <c r="D123" s="134">
        <f>SUM(D124:D129)</f>
        <v>1215</v>
      </c>
      <c r="E123" s="134">
        <f>SUM(E124:E129)</f>
        <v>381</v>
      </c>
      <c r="F123" s="134">
        <f>SUM(F124:F129)</f>
        <v>222</v>
      </c>
      <c r="G123" s="135">
        <f t="shared" ref="G123:G129" si="6">IF(C123=0,0,E123/C123)</f>
        <v>0.20158730158730159</v>
      </c>
    </row>
    <row r="124" spans="1:7" s="6" customFormat="1">
      <c r="A124" s="136" t="s">
        <v>278</v>
      </c>
      <c r="B124" s="301" t="s">
        <v>48</v>
      </c>
      <c r="C124" s="137">
        <v>438</v>
      </c>
      <c r="D124" s="137">
        <v>295</v>
      </c>
      <c r="E124" s="137">
        <v>102</v>
      </c>
      <c r="F124" s="137">
        <v>64</v>
      </c>
      <c r="G124" s="138">
        <f t="shared" si="6"/>
        <v>0.23287671232876711</v>
      </c>
    </row>
    <row r="125" spans="1:7" s="6" customFormat="1">
      <c r="A125" s="136" t="s">
        <v>280</v>
      </c>
      <c r="B125" s="301" t="s">
        <v>48</v>
      </c>
      <c r="C125" s="137">
        <v>509</v>
      </c>
      <c r="D125" s="137">
        <v>329</v>
      </c>
      <c r="E125" s="137">
        <v>93</v>
      </c>
      <c r="F125" s="137">
        <v>57</v>
      </c>
      <c r="G125" s="138">
        <f t="shared" si="6"/>
        <v>0.18271119842829076</v>
      </c>
    </row>
    <row r="126" spans="1:7" s="6" customFormat="1">
      <c r="A126" s="136" t="s">
        <v>278</v>
      </c>
      <c r="B126" s="301" t="s">
        <v>372</v>
      </c>
      <c r="C126" s="137">
        <v>262</v>
      </c>
      <c r="D126" s="137">
        <v>179</v>
      </c>
      <c r="E126" s="137">
        <v>49</v>
      </c>
      <c r="F126" s="137">
        <v>31</v>
      </c>
      <c r="G126" s="138">
        <f t="shared" si="6"/>
        <v>0.18702290076335878</v>
      </c>
    </row>
    <row r="127" spans="1:7" s="6" customFormat="1">
      <c r="A127" s="136" t="s">
        <v>280</v>
      </c>
      <c r="B127" s="301" t="s">
        <v>372</v>
      </c>
      <c r="C127" s="137">
        <v>272</v>
      </c>
      <c r="D127" s="137">
        <v>164</v>
      </c>
      <c r="E127" s="137">
        <v>63</v>
      </c>
      <c r="F127" s="137">
        <v>30</v>
      </c>
      <c r="G127" s="138">
        <f t="shared" si="6"/>
        <v>0.23161764705882354</v>
      </c>
    </row>
    <row r="128" spans="1:7" s="6" customFormat="1">
      <c r="A128" s="136" t="s">
        <v>280</v>
      </c>
      <c r="B128" s="136" t="s">
        <v>373</v>
      </c>
      <c r="C128" s="137">
        <v>160</v>
      </c>
      <c r="D128" s="137">
        <v>108</v>
      </c>
      <c r="E128" s="137">
        <v>21</v>
      </c>
      <c r="F128" s="137">
        <v>12</v>
      </c>
      <c r="G128" s="138">
        <f t="shared" si="6"/>
        <v>0.13125000000000001</v>
      </c>
    </row>
    <row r="129" spans="1:7" s="6" customFormat="1" ht="15.75" thickBot="1">
      <c r="A129" s="143" t="s">
        <v>280</v>
      </c>
      <c r="B129" s="143" t="s">
        <v>374</v>
      </c>
      <c r="C129" s="144">
        <v>249</v>
      </c>
      <c r="D129" s="144">
        <v>140</v>
      </c>
      <c r="E129" s="144">
        <v>53</v>
      </c>
      <c r="F129" s="144">
        <v>28</v>
      </c>
      <c r="G129" s="145">
        <f t="shared" si="6"/>
        <v>0.21285140562248997</v>
      </c>
    </row>
    <row r="130" spans="1:7" s="6" customFormat="1">
      <c r="A130" s="133" t="s">
        <v>375</v>
      </c>
      <c r="B130" s="133"/>
      <c r="C130" s="134">
        <f>SUM(C131:C139)</f>
        <v>3584</v>
      </c>
      <c r="D130" s="134">
        <f>SUM(D131:D139)</f>
        <v>2233</v>
      </c>
      <c r="E130" s="134">
        <f>SUM(E131:E139)</f>
        <v>705</v>
      </c>
      <c r="F130" s="134">
        <f>SUM(F131:F139)</f>
        <v>407</v>
      </c>
      <c r="G130" s="135">
        <f t="shared" ref="G130:G139" si="7">IF(C130=0,0,E130/C130)</f>
        <v>0.19670758928571427</v>
      </c>
    </row>
    <row r="131" spans="1:7" s="6" customFormat="1">
      <c r="A131" s="136" t="s">
        <v>278</v>
      </c>
      <c r="B131" s="301" t="s">
        <v>376</v>
      </c>
      <c r="C131" s="137">
        <v>795</v>
      </c>
      <c r="D131" s="137">
        <v>502</v>
      </c>
      <c r="E131" s="137">
        <v>147</v>
      </c>
      <c r="F131" s="137">
        <v>90</v>
      </c>
      <c r="G131" s="138">
        <f t="shared" si="7"/>
        <v>0.18490566037735848</v>
      </c>
    </row>
    <row r="132" spans="1:7" s="6" customFormat="1">
      <c r="A132" s="136" t="s">
        <v>280</v>
      </c>
      <c r="B132" s="301" t="s">
        <v>377</v>
      </c>
      <c r="C132" s="137">
        <v>527</v>
      </c>
      <c r="D132" s="137">
        <v>343</v>
      </c>
      <c r="E132" s="137">
        <v>97</v>
      </c>
      <c r="F132" s="137">
        <v>60</v>
      </c>
      <c r="G132" s="138">
        <f t="shared" si="7"/>
        <v>0.18406072106261859</v>
      </c>
    </row>
    <row r="133" spans="1:7" s="6" customFormat="1">
      <c r="A133" s="136" t="s">
        <v>278</v>
      </c>
      <c r="B133" s="301" t="s">
        <v>378</v>
      </c>
      <c r="C133" s="137">
        <v>202</v>
      </c>
      <c r="D133" s="137">
        <v>111</v>
      </c>
      <c r="E133" s="137">
        <v>30</v>
      </c>
      <c r="F133" s="137">
        <v>12</v>
      </c>
      <c r="G133" s="138">
        <f t="shared" si="7"/>
        <v>0.14851485148514851</v>
      </c>
    </row>
    <row r="134" spans="1:7" s="6" customFormat="1">
      <c r="A134" s="136" t="s">
        <v>280</v>
      </c>
      <c r="B134" s="301" t="s">
        <v>378</v>
      </c>
      <c r="C134" s="137">
        <v>400</v>
      </c>
      <c r="D134" s="137">
        <v>267</v>
      </c>
      <c r="E134" s="137">
        <v>63</v>
      </c>
      <c r="F134" s="137">
        <v>42</v>
      </c>
      <c r="G134" s="138">
        <f t="shared" si="7"/>
        <v>0.1575</v>
      </c>
    </row>
    <row r="135" spans="1:7" s="6" customFormat="1">
      <c r="A135" s="136" t="s">
        <v>278</v>
      </c>
      <c r="B135" s="301" t="s">
        <v>379</v>
      </c>
      <c r="C135" s="137">
        <v>230</v>
      </c>
      <c r="D135" s="137">
        <v>129</v>
      </c>
      <c r="E135" s="137">
        <v>45</v>
      </c>
      <c r="F135" s="137">
        <v>21</v>
      </c>
      <c r="G135" s="138">
        <f t="shared" si="7"/>
        <v>0.19565217391304349</v>
      </c>
    </row>
    <row r="136" spans="1:7" s="6" customFormat="1">
      <c r="A136" s="136" t="s">
        <v>280</v>
      </c>
      <c r="B136" s="301" t="s">
        <v>379</v>
      </c>
      <c r="C136" s="137">
        <v>274</v>
      </c>
      <c r="D136" s="137">
        <v>165</v>
      </c>
      <c r="E136" s="137">
        <v>47</v>
      </c>
      <c r="F136" s="137">
        <v>27</v>
      </c>
      <c r="G136" s="138">
        <f t="shared" si="7"/>
        <v>0.17153284671532848</v>
      </c>
    </row>
    <row r="137" spans="1:7" s="6" customFormat="1">
      <c r="A137" s="136" t="s">
        <v>278</v>
      </c>
      <c r="B137" s="301" t="s">
        <v>380</v>
      </c>
      <c r="C137" s="137">
        <v>321</v>
      </c>
      <c r="D137" s="137">
        <v>186</v>
      </c>
      <c r="E137" s="137">
        <v>103</v>
      </c>
      <c r="F137" s="137">
        <v>52</v>
      </c>
      <c r="G137" s="138">
        <f t="shared" si="7"/>
        <v>0.32087227414330216</v>
      </c>
    </row>
    <row r="138" spans="1:7" s="6" customFormat="1">
      <c r="A138" s="136" t="s">
        <v>280</v>
      </c>
      <c r="B138" s="301" t="s">
        <v>380</v>
      </c>
      <c r="C138" s="137">
        <v>517</v>
      </c>
      <c r="D138" s="137">
        <v>312</v>
      </c>
      <c r="E138" s="137">
        <v>123</v>
      </c>
      <c r="F138" s="137">
        <v>76</v>
      </c>
      <c r="G138" s="138">
        <f t="shared" si="7"/>
        <v>0.23791102514506771</v>
      </c>
    </row>
    <row r="139" spans="1:7" s="6" customFormat="1" ht="15.75" thickBot="1">
      <c r="A139" s="139" t="s">
        <v>280</v>
      </c>
      <c r="B139" s="139" t="s">
        <v>381</v>
      </c>
      <c r="C139" s="140">
        <v>318</v>
      </c>
      <c r="D139" s="140">
        <v>218</v>
      </c>
      <c r="E139" s="140">
        <v>50</v>
      </c>
      <c r="F139" s="140">
        <v>27</v>
      </c>
      <c r="G139" s="141">
        <f t="shared" si="7"/>
        <v>0.15723270440251572</v>
      </c>
    </row>
    <row r="140" spans="1:7" s="6" customFormat="1">
      <c r="A140" s="133" t="s">
        <v>382</v>
      </c>
      <c r="B140" s="133"/>
      <c r="C140" s="134">
        <f>SUM(C141:C148)</f>
        <v>2637</v>
      </c>
      <c r="D140" s="134">
        <f>SUM(D141:D148)</f>
        <v>1515</v>
      </c>
      <c r="E140" s="134">
        <f>SUM(E141:E148)</f>
        <v>380</v>
      </c>
      <c r="F140" s="134">
        <f>SUM(F141:F148)</f>
        <v>176</v>
      </c>
      <c r="G140" s="135">
        <f t="shared" ref="G140:G148" si="8">IF(C140=0,0,E140/C140)</f>
        <v>0.1441031475161168</v>
      </c>
    </row>
    <row r="141" spans="1:7" s="6" customFormat="1">
      <c r="A141" s="136" t="s">
        <v>320</v>
      </c>
      <c r="B141" s="136" t="s">
        <v>383</v>
      </c>
      <c r="C141" s="137">
        <v>358</v>
      </c>
      <c r="D141" s="137">
        <v>189</v>
      </c>
      <c r="E141" s="137">
        <v>63</v>
      </c>
      <c r="F141" s="137">
        <v>30</v>
      </c>
      <c r="G141" s="138">
        <f t="shared" si="8"/>
        <v>0.17597765363128492</v>
      </c>
    </row>
    <row r="142" spans="1:7" s="6" customFormat="1">
      <c r="A142" s="136" t="s">
        <v>320</v>
      </c>
      <c r="B142" s="301" t="s">
        <v>384</v>
      </c>
      <c r="C142" s="137">
        <v>329</v>
      </c>
      <c r="D142" s="137">
        <v>210</v>
      </c>
      <c r="E142" s="137">
        <v>45</v>
      </c>
      <c r="F142" s="137">
        <v>32</v>
      </c>
      <c r="G142" s="138">
        <f t="shared" si="8"/>
        <v>0.13677811550151975</v>
      </c>
    </row>
    <row r="143" spans="1:7" s="6" customFormat="1">
      <c r="A143" s="136" t="s">
        <v>280</v>
      </c>
      <c r="B143" s="301" t="s">
        <v>385</v>
      </c>
      <c r="C143" s="137">
        <v>297</v>
      </c>
      <c r="D143" s="137">
        <v>181</v>
      </c>
      <c r="E143" s="137">
        <v>30</v>
      </c>
      <c r="F143" s="137">
        <v>18</v>
      </c>
      <c r="G143" s="138">
        <f t="shared" si="8"/>
        <v>0.10101010101010101</v>
      </c>
    </row>
    <row r="144" spans="1:7" s="6" customFormat="1">
      <c r="A144" s="136" t="s">
        <v>280</v>
      </c>
      <c r="B144" s="136" t="s">
        <v>386</v>
      </c>
      <c r="C144" s="137">
        <v>192</v>
      </c>
      <c r="D144" s="137">
        <v>100</v>
      </c>
      <c r="E144" s="137">
        <v>32</v>
      </c>
      <c r="F144" s="137">
        <v>14</v>
      </c>
      <c r="G144" s="138">
        <f t="shared" si="8"/>
        <v>0.16666666666666666</v>
      </c>
    </row>
    <row r="145" spans="1:7" s="6" customFormat="1">
      <c r="A145" s="136" t="s">
        <v>280</v>
      </c>
      <c r="B145" s="136" t="s">
        <v>387</v>
      </c>
      <c r="C145" s="137">
        <v>434</v>
      </c>
      <c r="D145" s="137">
        <v>247</v>
      </c>
      <c r="E145" s="137">
        <v>65</v>
      </c>
      <c r="F145" s="137">
        <v>26</v>
      </c>
      <c r="G145" s="138">
        <f t="shared" si="8"/>
        <v>0.14976958525345621</v>
      </c>
    </row>
    <row r="146" spans="1:7" s="6" customFormat="1">
      <c r="A146" s="136" t="s">
        <v>280</v>
      </c>
      <c r="B146" s="136" t="s">
        <v>388</v>
      </c>
      <c r="C146" s="137">
        <v>548</v>
      </c>
      <c r="D146" s="137">
        <v>338</v>
      </c>
      <c r="E146" s="137">
        <v>79</v>
      </c>
      <c r="F146" s="137">
        <v>34</v>
      </c>
      <c r="G146" s="138">
        <f t="shared" si="8"/>
        <v>0.14416058394160583</v>
      </c>
    </row>
    <row r="147" spans="1:7" s="6" customFormat="1">
      <c r="A147" s="136" t="s">
        <v>280</v>
      </c>
      <c r="B147" s="136" t="s">
        <v>383</v>
      </c>
      <c r="C147" s="137">
        <v>215</v>
      </c>
      <c r="D147" s="137">
        <v>117</v>
      </c>
      <c r="E147" s="137">
        <v>38</v>
      </c>
      <c r="F147" s="137">
        <v>11</v>
      </c>
      <c r="G147" s="138">
        <f t="shared" si="8"/>
        <v>0.17674418604651163</v>
      </c>
    </row>
    <row r="148" spans="1:7" s="6" customFormat="1" ht="15.75" thickBot="1">
      <c r="A148" s="139" t="s">
        <v>280</v>
      </c>
      <c r="B148" s="139" t="s">
        <v>389</v>
      </c>
      <c r="C148" s="140">
        <v>264</v>
      </c>
      <c r="D148" s="140">
        <v>133</v>
      </c>
      <c r="E148" s="140">
        <v>28</v>
      </c>
      <c r="F148" s="140">
        <v>11</v>
      </c>
      <c r="G148" s="141">
        <f t="shared" si="8"/>
        <v>0.10606060606060606</v>
      </c>
    </row>
    <row r="149" spans="1:7" s="6" customFormat="1">
      <c r="A149" s="133" t="s">
        <v>390</v>
      </c>
      <c r="B149" s="133"/>
      <c r="C149" s="134">
        <f>SUM(C150:C155)</f>
        <v>1746</v>
      </c>
      <c r="D149" s="134">
        <f>SUM(D150:D155)</f>
        <v>1173</v>
      </c>
      <c r="E149" s="134">
        <f>SUM(E150:E155)</f>
        <v>285</v>
      </c>
      <c r="F149" s="134">
        <f>SUM(F150:F155)</f>
        <v>176</v>
      </c>
      <c r="G149" s="135">
        <f t="shared" ref="G149:G155" si="9">IF(C149=0,0,E149/C149)</f>
        <v>0.16323024054982818</v>
      </c>
    </row>
    <row r="150" spans="1:7" s="6" customFormat="1">
      <c r="A150" s="136" t="s">
        <v>278</v>
      </c>
      <c r="B150" s="136" t="s">
        <v>391</v>
      </c>
      <c r="C150" s="137">
        <v>695</v>
      </c>
      <c r="D150" s="137">
        <v>470</v>
      </c>
      <c r="E150" s="137">
        <v>106</v>
      </c>
      <c r="F150" s="137">
        <v>66</v>
      </c>
      <c r="G150" s="138">
        <f t="shared" si="9"/>
        <v>0.15251798561151078</v>
      </c>
    </row>
    <row r="151" spans="1:7" s="6" customFormat="1">
      <c r="A151" s="136" t="s">
        <v>280</v>
      </c>
      <c r="B151" s="136" t="s">
        <v>392</v>
      </c>
      <c r="C151" s="137">
        <v>234</v>
      </c>
      <c r="D151" s="137">
        <v>170</v>
      </c>
      <c r="E151" s="137">
        <v>37</v>
      </c>
      <c r="F151" s="137">
        <v>24</v>
      </c>
      <c r="G151" s="138">
        <f t="shared" si="9"/>
        <v>0.15811965811965811</v>
      </c>
    </row>
    <row r="152" spans="1:7" s="6" customFormat="1">
      <c r="A152" s="136" t="s">
        <v>280</v>
      </c>
      <c r="B152" s="136" t="s">
        <v>393</v>
      </c>
      <c r="C152" s="137">
        <v>172</v>
      </c>
      <c r="D152" s="137">
        <v>107</v>
      </c>
      <c r="E152" s="137">
        <v>26</v>
      </c>
      <c r="F152" s="137">
        <v>19</v>
      </c>
      <c r="G152" s="138">
        <f t="shared" si="9"/>
        <v>0.15116279069767441</v>
      </c>
    </row>
    <row r="153" spans="1:7" s="6" customFormat="1">
      <c r="A153" s="136" t="s">
        <v>280</v>
      </c>
      <c r="B153" s="136" t="s">
        <v>391</v>
      </c>
      <c r="C153" s="137">
        <v>260</v>
      </c>
      <c r="D153" s="137">
        <v>174</v>
      </c>
      <c r="E153" s="137">
        <v>45</v>
      </c>
      <c r="F153" s="137">
        <v>27</v>
      </c>
      <c r="G153" s="138">
        <f t="shared" si="9"/>
        <v>0.17307692307692307</v>
      </c>
    </row>
    <row r="154" spans="1:7" s="6" customFormat="1">
      <c r="A154" s="136" t="s">
        <v>280</v>
      </c>
      <c r="B154" s="136" t="s">
        <v>394</v>
      </c>
      <c r="C154" s="137">
        <v>238</v>
      </c>
      <c r="D154" s="137">
        <v>154</v>
      </c>
      <c r="E154" s="137">
        <v>42</v>
      </c>
      <c r="F154" s="137">
        <v>26</v>
      </c>
      <c r="G154" s="138">
        <f t="shared" si="9"/>
        <v>0.17647058823529413</v>
      </c>
    </row>
    <row r="155" spans="1:7" s="6" customFormat="1" ht="15.75" thickBot="1">
      <c r="A155" s="139" t="s">
        <v>280</v>
      </c>
      <c r="B155" s="139" t="s">
        <v>395</v>
      </c>
      <c r="C155" s="140">
        <v>147</v>
      </c>
      <c r="D155" s="140">
        <v>98</v>
      </c>
      <c r="E155" s="140">
        <v>29</v>
      </c>
      <c r="F155" s="140">
        <v>14</v>
      </c>
      <c r="G155" s="141">
        <f t="shared" si="9"/>
        <v>0.19727891156462585</v>
      </c>
    </row>
    <row r="156" spans="1:7" s="6" customFormat="1">
      <c r="A156" s="133" t="s">
        <v>396</v>
      </c>
      <c r="B156" s="133"/>
      <c r="C156" s="134">
        <f>SUM(C157:C163)</f>
        <v>1867</v>
      </c>
      <c r="D156" s="134">
        <f>SUM(D157:D163)</f>
        <v>1187</v>
      </c>
      <c r="E156" s="134">
        <f>SUM(E157:E163)</f>
        <v>355</v>
      </c>
      <c r="F156" s="134">
        <f>SUM(F157:F163)</f>
        <v>190</v>
      </c>
      <c r="G156" s="135">
        <f t="shared" ref="G156:G163" si="10">IF(C156=0,0,E156/C156)</f>
        <v>0.19014461703267274</v>
      </c>
    </row>
    <row r="157" spans="1:7" s="6" customFormat="1">
      <c r="A157" s="136" t="s">
        <v>278</v>
      </c>
      <c r="B157" s="301" t="s">
        <v>52</v>
      </c>
      <c r="C157" s="137">
        <v>353</v>
      </c>
      <c r="D157" s="137">
        <v>225</v>
      </c>
      <c r="E157" s="137">
        <v>79</v>
      </c>
      <c r="F157" s="137">
        <v>46</v>
      </c>
      <c r="G157" s="138">
        <f t="shared" si="10"/>
        <v>0.22379603399433429</v>
      </c>
    </row>
    <row r="158" spans="1:7" s="6" customFormat="1">
      <c r="A158" s="136" t="s">
        <v>280</v>
      </c>
      <c r="B158" s="301" t="s">
        <v>52</v>
      </c>
      <c r="C158" s="137">
        <v>318</v>
      </c>
      <c r="D158" s="137">
        <v>210</v>
      </c>
      <c r="E158" s="137">
        <v>62</v>
      </c>
      <c r="F158" s="137">
        <v>31</v>
      </c>
      <c r="G158" s="138">
        <f t="shared" si="10"/>
        <v>0.19496855345911951</v>
      </c>
    </row>
    <row r="159" spans="1:7" s="6" customFormat="1">
      <c r="A159" s="136" t="s">
        <v>278</v>
      </c>
      <c r="B159" s="301" t="s">
        <v>397</v>
      </c>
      <c r="C159" s="137">
        <v>91</v>
      </c>
      <c r="D159" s="137">
        <v>62</v>
      </c>
      <c r="E159" s="137">
        <v>19</v>
      </c>
      <c r="F159" s="137">
        <v>14</v>
      </c>
      <c r="G159" s="138">
        <f t="shared" si="10"/>
        <v>0.2087912087912088</v>
      </c>
    </row>
    <row r="160" spans="1:7" s="6" customFormat="1">
      <c r="A160" s="136" t="s">
        <v>280</v>
      </c>
      <c r="B160" s="301" t="s">
        <v>397</v>
      </c>
      <c r="C160" s="137">
        <v>238</v>
      </c>
      <c r="D160" s="137">
        <v>151</v>
      </c>
      <c r="E160" s="137">
        <v>50</v>
      </c>
      <c r="F160" s="137">
        <v>26</v>
      </c>
      <c r="G160" s="138">
        <f t="shared" si="10"/>
        <v>0.21008403361344538</v>
      </c>
    </row>
    <row r="161" spans="1:7" s="6" customFormat="1">
      <c r="A161" s="136" t="s">
        <v>278</v>
      </c>
      <c r="B161" s="301" t="s">
        <v>398</v>
      </c>
      <c r="C161" s="137">
        <v>268</v>
      </c>
      <c r="D161" s="137">
        <v>175</v>
      </c>
      <c r="E161" s="137">
        <v>42</v>
      </c>
      <c r="F161" s="137">
        <v>29</v>
      </c>
      <c r="G161" s="138">
        <f t="shared" si="10"/>
        <v>0.15671641791044777</v>
      </c>
    </row>
    <row r="162" spans="1:7" s="6" customFormat="1">
      <c r="A162" s="136" t="s">
        <v>280</v>
      </c>
      <c r="B162" s="301" t="s">
        <v>398</v>
      </c>
      <c r="C162" s="137">
        <v>337</v>
      </c>
      <c r="D162" s="137">
        <v>202</v>
      </c>
      <c r="E162" s="137">
        <v>60</v>
      </c>
      <c r="F162" s="137">
        <v>25</v>
      </c>
      <c r="G162" s="138">
        <f t="shared" si="10"/>
        <v>0.17804154302670624</v>
      </c>
    </row>
    <row r="163" spans="1:7" s="6" customFormat="1" ht="15.75" thickBot="1">
      <c r="A163" s="143" t="s">
        <v>280</v>
      </c>
      <c r="B163" s="143" t="s">
        <v>399</v>
      </c>
      <c r="C163" s="144">
        <v>262</v>
      </c>
      <c r="D163" s="144">
        <v>162</v>
      </c>
      <c r="E163" s="144">
        <v>43</v>
      </c>
      <c r="F163" s="144">
        <v>19</v>
      </c>
      <c r="G163" s="145">
        <f t="shared" si="10"/>
        <v>0.16412213740458015</v>
      </c>
    </row>
    <row r="164" spans="1:7" s="6" customFormat="1">
      <c r="A164" s="133" t="s">
        <v>400</v>
      </c>
      <c r="B164" s="133"/>
      <c r="C164" s="134">
        <f>SUM(C165:C177)</f>
        <v>2773</v>
      </c>
      <c r="D164" s="134">
        <f>SUM(D165:D177)</f>
        <v>1726</v>
      </c>
      <c r="E164" s="134">
        <f>SUM(E165:E177)</f>
        <v>374</v>
      </c>
      <c r="F164" s="134">
        <f>SUM(F165:F177)</f>
        <v>188</v>
      </c>
      <c r="G164" s="135">
        <f t="shared" ref="G164:G177" si="11">IF(C164=0,0,E164/C164)</f>
        <v>0.13487197980526505</v>
      </c>
    </row>
    <row r="165" spans="1:7" s="6" customFormat="1">
      <c r="A165" s="136" t="s">
        <v>278</v>
      </c>
      <c r="B165" s="301" t="s">
        <v>401</v>
      </c>
      <c r="C165" s="137">
        <v>570</v>
      </c>
      <c r="D165" s="137">
        <v>356</v>
      </c>
      <c r="E165" s="137">
        <v>97</v>
      </c>
      <c r="F165" s="137">
        <v>56</v>
      </c>
      <c r="G165" s="138">
        <f t="shared" si="11"/>
        <v>0.17017543859649123</v>
      </c>
    </row>
    <row r="166" spans="1:7" s="6" customFormat="1">
      <c r="A166" s="136" t="s">
        <v>280</v>
      </c>
      <c r="B166" s="301" t="s">
        <v>53</v>
      </c>
      <c r="C166" s="137">
        <v>255</v>
      </c>
      <c r="D166" s="137">
        <v>165</v>
      </c>
      <c r="E166" s="137">
        <v>36</v>
      </c>
      <c r="F166" s="137">
        <v>16</v>
      </c>
      <c r="G166" s="138">
        <f t="shared" si="11"/>
        <v>0.14117647058823529</v>
      </c>
    </row>
    <row r="167" spans="1:7" s="6" customFormat="1">
      <c r="A167" s="136" t="s">
        <v>278</v>
      </c>
      <c r="B167" s="301" t="s">
        <v>402</v>
      </c>
      <c r="C167" s="137">
        <v>257</v>
      </c>
      <c r="D167" s="137">
        <v>169</v>
      </c>
      <c r="E167" s="137">
        <v>18</v>
      </c>
      <c r="F167" s="137">
        <v>11</v>
      </c>
      <c r="G167" s="138">
        <f t="shared" si="11"/>
        <v>7.0038910505836577E-2</v>
      </c>
    </row>
    <row r="168" spans="1:7" s="6" customFormat="1">
      <c r="A168" s="136" t="s">
        <v>280</v>
      </c>
      <c r="B168" s="301" t="s">
        <v>403</v>
      </c>
      <c r="C168" s="137">
        <v>277</v>
      </c>
      <c r="D168" s="137">
        <v>178</v>
      </c>
      <c r="E168" s="137">
        <v>26</v>
      </c>
      <c r="F168" s="137">
        <v>12</v>
      </c>
      <c r="G168" s="138">
        <f t="shared" si="11"/>
        <v>9.3862815884476536E-2</v>
      </c>
    </row>
    <row r="169" spans="1:7" s="6" customFormat="1">
      <c r="A169" s="136" t="s">
        <v>280</v>
      </c>
      <c r="B169" s="136" t="s">
        <v>404</v>
      </c>
      <c r="C169" s="137">
        <v>128</v>
      </c>
      <c r="D169" s="137">
        <v>76</v>
      </c>
      <c r="E169" s="137">
        <v>24</v>
      </c>
      <c r="F169" s="137">
        <v>9</v>
      </c>
      <c r="G169" s="138">
        <f t="shared" si="11"/>
        <v>0.1875</v>
      </c>
    </row>
    <row r="170" spans="1:7" s="6" customFormat="1">
      <c r="A170" s="136" t="s">
        <v>280</v>
      </c>
      <c r="B170" s="136" t="s">
        <v>405</v>
      </c>
      <c r="C170" s="137">
        <v>198</v>
      </c>
      <c r="D170" s="137">
        <v>119</v>
      </c>
      <c r="E170" s="137">
        <v>25</v>
      </c>
      <c r="F170" s="137">
        <v>10</v>
      </c>
      <c r="G170" s="138">
        <f t="shared" si="11"/>
        <v>0.12626262626262627</v>
      </c>
    </row>
    <row r="171" spans="1:7" s="6" customFormat="1">
      <c r="A171" s="136" t="s">
        <v>280</v>
      </c>
      <c r="B171" s="136" t="s">
        <v>406</v>
      </c>
      <c r="C171" s="137">
        <v>135</v>
      </c>
      <c r="D171" s="137">
        <v>78</v>
      </c>
      <c r="E171" s="137">
        <v>25</v>
      </c>
      <c r="F171" s="137">
        <v>12</v>
      </c>
      <c r="G171" s="138">
        <f t="shared" si="11"/>
        <v>0.18518518518518517</v>
      </c>
    </row>
    <row r="172" spans="1:7" s="6" customFormat="1">
      <c r="A172" s="136" t="s">
        <v>280</v>
      </c>
      <c r="B172" s="136" t="s">
        <v>407</v>
      </c>
      <c r="C172" s="137">
        <v>223</v>
      </c>
      <c r="D172" s="137">
        <v>134</v>
      </c>
      <c r="E172" s="137">
        <v>31</v>
      </c>
      <c r="F172" s="137">
        <v>16</v>
      </c>
      <c r="G172" s="138">
        <f t="shared" si="11"/>
        <v>0.13901345291479822</v>
      </c>
    </row>
    <row r="173" spans="1:7" s="6" customFormat="1">
      <c r="A173" s="136" t="s">
        <v>280</v>
      </c>
      <c r="B173" s="136" t="s">
        <v>408</v>
      </c>
      <c r="C173" s="137">
        <v>96</v>
      </c>
      <c r="D173" s="137">
        <v>59</v>
      </c>
      <c r="E173" s="137">
        <v>11</v>
      </c>
      <c r="F173" s="137">
        <v>5</v>
      </c>
      <c r="G173" s="138">
        <f t="shared" si="11"/>
        <v>0.11458333333333333</v>
      </c>
    </row>
    <row r="174" spans="1:7" s="6" customFormat="1">
      <c r="A174" s="136" t="s">
        <v>280</v>
      </c>
      <c r="B174" s="136" t="s">
        <v>409</v>
      </c>
      <c r="C174" s="137">
        <v>114</v>
      </c>
      <c r="D174" s="137">
        <v>73</v>
      </c>
      <c r="E174" s="137">
        <v>14</v>
      </c>
      <c r="F174" s="137">
        <v>9</v>
      </c>
      <c r="G174" s="138">
        <f t="shared" si="11"/>
        <v>0.12280701754385964</v>
      </c>
    </row>
    <row r="175" spans="1:7" s="6" customFormat="1">
      <c r="A175" s="136" t="s">
        <v>280</v>
      </c>
      <c r="B175" s="136" t="s">
        <v>410</v>
      </c>
      <c r="C175" s="137">
        <v>201</v>
      </c>
      <c r="D175" s="137">
        <v>108</v>
      </c>
      <c r="E175" s="137">
        <v>24</v>
      </c>
      <c r="F175" s="137">
        <v>13</v>
      </c>
      <c r="G175" s="138">
        <f t="shared" si="11"/>
        <v>0.11940298507462686</v>
      </c>
    </row>
    <row r="176" spans="1:7" s="6" customFormat="1">
      <c r="A176" s="136" t="s">
        <v>280</v>
      </c>
      <c r="B176" s="136" t="s">
        <v>411</v>
      </c>
      <c r="C176" s="137">
        <v>73</v>
      </c>
      <c r="D176" s="137">
        <v>40</v>
      </c>
      <c r="E176" s="137">
        <v>13</v>
      </c>
      <c r="F176" s="137">
        <v>7</v>
      </c>
      <c r="G176" s="138">
        <f t="shared" si="11"/>
        <v>0.17808219178082191</v>
      </c>
    </row>
    <row r="177" spans="1:7" s="6" customFormat="1" ht="15.75" thickBot="1">
      <c r="A177" s="143" t="s">
        <v>280</v>
      </c>
      <c r="B177" s="143" t="s">
        <v>412</v>
      </c>
      <c r="C177" s="144">
        <v>246</v>
      </c>
      <c r="D177" s="144">
        <v>171</v>
      </c>
      <c r="E177" s="144">
        <v>30</v>
      </c>
      <c r="F177" s="144">
        <v>12</v>
      </c>
      <c r="G177" s="145">
        <f t="shared" si="11"/>
        <v>0.12195121951219512</v>
      </c>
    </row>
    <row r="178" spans="1:7" s="6" customFormat="1">
      <c r="A178" s="133" t="s">
        <v>413</v>
      </c>
      <c r="B178" s="133"/>
      <c r="C178" s="134">
        <f>SUM(C179:C185)</f>
        <v>2175</v>
      </c>
      <c r="D178" s="134">
        <f>SUM(D179:D185)</f>
        <v>1349</v>
      </c>
      <c r="E178" s="134">
        <f>SUM(E179:E185)</f>
        <v>349</v>
      </c>
      <c r="F178" s="134">
        <f>SUM(F179:F185)</f>
        <v>193</v>
      </c>
      <c r="G178" s="135">
        <f t="shared" ref="G178:G185" si="12">IF(C178=0,0,E178/C178)</f>
        <v>0.16045977011494253</v>
      </c>
    </row>
    <row r="179" spans="1:7" s="6" customFormat="1">
      <c r="A179" s="136" t="s">
        <v>278</v>
      </c>
      <c r="B179" s="301" t="s">
        <v>414</v>
      </c>
      <c r="C179" s="137">
        <v>608</v>
      </c>
      <c r="D179" s="137">
        <v>363</v>
      </c>
      <c r="E179" s="137">
        <v>84</v>
      </c>
      <c r="F179" s="137">
        <v>43</v>
      </c>
      <c r="G179" s="138">
        <f t="shared" si="12"/>
        <v>0.13815789473684212</v>
      </c>
    </row>
    <row r="180" spans="1:7" s="6" customFormat="1">
      <c r="A180" s="136" t="s">
        <v>280</v>
      </c>
      <c r="B180" s="301" t="s">
        <v>54</v>
      </c>
      <c r="C180" s="137">
        <v>355</v>
      </c>
      <c r="D180" s="137">
        <v>221</v>
      </c>
      <c r="E180" s="137">
        <v>49</v>
      </c>
      <c r="F180" s="137">
        <v>30</v>
      </c>
      <c r="G180" s="138">
        <f t="shared" si="12"/>
        <v>0.13802816901408452</v>
      </c>
    </row>
    <row r="181" spans="1:7" s="6" customFormat="1">
      <c r="A181" s="136" t="s">
        <v>280</v>
      </c>
      <c r="B181" s="136" t="s">
        <v>415</v>
      </c>
      <c r="C181" s="137">
        <v>300</v>
      </c>
      <c r="D181" s="137">
        <v>200</v>
      </c>
      <c r="E181" s="137">
        <v>46</v>
      </c>
      <c r="F181" s="137">
        <v>25</v>
      </c>
      <c r="G181" s="138">
        <f t="shared" si="12"/>
        <v>0.15333333333333332</v>
      </c>
    </row>
    <row r="182" spans="1:7" s="6" customFormat="1">
      <c r="A182" s="136" t="s">
        <v>280</v>
      </c>
      <c r="B182" s="136" t="s">
        <v>416</v>
      </c>
      <c r="C182" s="137">
        <v>233</v>
      </c>
      <c r="D182" s="137">
        <v>152</v>
      </c>
      <c r="E182" s="137">
        <v>39</v>
      </c>
      <c r="F182" s="137">
        <v>24</v>
      </c>
      <c r="G182" s="138">
        <f t="shared" si="12"/>
        <v>0.16738197424892703</v>
      </c>
    </row>
    <row r="183" spans="1:7" s="6" customFormat="1">
      <c r="A183" s="136" t="s">
        <v>280</v>
      </c>
      <c r="B183" s="136" t="s">
        <v>417</v>
      </c>
      <c r="C183" s="137">
        <v>209</v>
      </c>
      <c r="D183" s="137">
        <v>124</v>
      </c>
      <c r="E183" s="137">
        <v>46</v>
      </c>
      <c r="F183" s="137">
        <v>25</v>
      </c>
      <c r="G183" s="138">
        <f t="shared" si="12"/>
        <v>0.22009569377990432</v>
      </c>
    </row>
    <row r="184" spans="1:7" s="6" customFormat="1">
      <c r="A184" s="136" t="s">
        <v>280</v>
      </c>
      <c r="B184" s="136" t="s">
        <v>418</v>
      </c>
      <c r="C184" s="137">
        <v>238</v>
      </c>
      <c r="D184" s="137">
        <v>159</v>
      </c>
      <c r="E184" s="137">
        <v>33</v>
      </c>
      <c r="F184" s="137">
        <v>18</v>
      </c>
      <c r="G184" s="138">
        <f t="shared" si="12"/>
        <v>0.13865546218487396</v>
      </c>
    </row>
    <row r="185" spans="1:7" s="6" customFormat="1" ht="15.75" thickBot="1">
      <c r="A185" s="139" t="s">
        <v>280</v>
      </c>
      <c r="B185" s="139" t="s">
        <v>419</v>
      </c>
      <c r="C185" s="140">
        <v>232</v>
      </c>
      <c r="D185" s="140">
        <v>130</v>
      </c>
      <c r="E185" s="140">
        <v>52</v>
      </c>
      <c r="F185" s="140">
        <v>28</v>
      </c>
      <c r="G185" s="141">
        <f t="shared" si="12"/>
        <v>0.22413793103448276</v>
      </c>
    </row>
    <row r="186" spans="1:7" s="6" customFormat="1">
      <c r="A186" s="133" t="s">
        <v>420</v>
      </c>
      <c r="B186" s="133"/>
      <c r="C186" s="134">
        <f>SUM(C187:C191)</f>
        <v>1663</v>
      </c>
      <c r="D186" s="134">
        <f>SUM(D187:D191)</f>
        <v>1041</v>
      </c>
      <c r="E186" s="134">
        <f>SUM(E187:E191)</f>
        <v>248</v>
      </c>
      <c r="F186" s="134">
        <f>SUM(F187:F191)</f>
        <v>124</v>
      </c>
      <c r="G186" s="135">
        <f t="shared" ref="G186:G191" si="13">IF(C186=0,0,E186/C186)</f>
        <v>0.14912808177991582</v>
      </c>
    </row>
    <row r="187" spans="1:7" s="6" customFormat="1">
      <c r="A187" s="136" t="s">
        <v>278</v>
      </c>
      <c r="B187" s="136" t="s">
        <v>421</v>
      </c>
      <c r="C187" s="137">
        <v>652</v>
      </c>
      <c r="D187" s="137">
        <v>399</v>
      </c>
      <c r="E187" s="137">
        <v>102</v>
      </c>
      <c r="F187" s="137">
        <v>50</v>
      </c>
      <c r="G187" s="138">
        <f t="shared" si="13"/>
        <v>0.15644171779141106</v>
      </c>
    </row>
    <row r="188" spans="1:7" s="6" customFormat="1">
      <c r="A188" s="136" t="s">
        <v>280</v>
      </c>
      <c r="B188" s="136" t="s">
        <v>422</v>
      </c>
      <c r="C188" s="137">
        <v>152</v>
      </c>
      <c r="D188" s="137">
        <v>108</v>
      </c>
      <c r="E188" s="137">
        <v>15</v>
      </c>
      <c r="F188" s="137">
        <v>7</v>
      </c>
      <c r="G188" s="138">
        <f t="shared" si="13"/>
        <v>9.8684210526315791E-2</v>
      </c>
    </row>
    <row r="189" spans="1:7" s="6" customFormat="1">
      <c r="A189" s="136" t="s">
        <v>280</v>
      </c>
      <c r="B189" s="136" t="s">
        <v>423</v>
      </c>
      <c r="C189" s="137">
        <v>214</v>
      </c>
      <c r="D189" s="137">
        <v>127</v>
      </c>
      <c r="E189" s="137">
        <v>34</v>
      </c>
      <c r="F189" s="137">
        <v>19</v>
      </c>
      <c r="G189" s="138">
        <f t="shared" si="13"/>
        <v>0.15887850467289719</v>
      </c>
    </row>
    <row r="190" spans="1:7" s="6" customFormat="1">
      <c r="A190" s="136" t="s">
        <v>280</v>
      </c>
      <c r="B190" s="136" t="s">
        <v>424</v>
      </c>
      <c r="C190" s="137">
        <v>213</v>
      </c>
      <c r="D190" s="137">
        <v>124</v>
      </c>
      <c r="E190" s="137">
        <v>40</v>
      </c>
      <c r="F190" s="137">
        <v>18</v>
      </c>
      <c r="G190" s="138">
        <f t="shared" si="13"/>
        <v>0.18779342723004694</v>
      </c>
    </row>
    <row r="191" spans="1:7" s="6" customFormat="1" ht="15.75" thickBot="1">
      <c r="A191" s="139" t="s">
        <v>280</v>
      </c>
      <c r="B191" s="139" t="s">
        <v>502</v>
      </c>
      <c r="C191" s="140">
        <v>432</v>
      </c>
      <c r="D191" s="140">
        <v>283</v>
      </c>
      <c r="E191" s="140">
        <v>57</v>
      </c>
      <c r="F191" s="140">
        <v>30</v>
      </c>
      <c r="G191" s="141">
        <f t="shared" si="13"/>
        <v>0.13194444444444445</v>
      </c>
    </row>
    <row r="192" spans="1:7" s="6" customFormat="1">
      <c r="A192" s="133" t="s">
        <v>425</v>
      </c>
      <c r="B192" s="133"/>
      <c r="C192" s="134">
        <f>SUM(C193:C202)</f>
        <v>2892</v>
      </c>
      <c r="D192" s="134">
        <f>SUM(D193:D202)</f>
        <v>1917</v>
      </c>
      <c r="E192" s="134">
        <f>SUM(E193:E202)</f>
        <v>571</v>
      </c>
      <c r="F192" s="134">
        <f>SUM(F193:F202)</f>
        <v>344</v>
      </c>
      <c r="G192" s="135">
        <f t="shared" ref="G192:G202" si="14">IF(C192=0,0,E192/C192)</f>
        <v>0.19744121715076071</v>
      </c>
    </row>
    <row r="193" spans="1:7" s="6" customFormat="1">
      <c r="A193" s="136" t="s">
        <v>278</v>
      </c>
      <c r="B193" s="301" t="s">
        <v>55</v>
      </c>
      <c r="C193" s="137">
        <v>448</v>
      </c>
      <c r="D193" s="137">
        <v>276</v>
      </c>
      <c r="E193" s="137">
        <v>104</v>
      </c>
      <c r="F193" s="137">
        <v>58</v>
      </c>
      <c r="G193" s="138">
        <f t="shared" si="14"/>
        <v>0.23214285714285715</v>
      </c>
    </row>
    <row r="194" spans="1:7" s="6" customFormat="1">
      <c r="A194" s="136" t="s">
        <v>280</v>
      </c>
      <c r="B194" s="301" t="s">
        <v>55</v>
      </c>
      <c r="C194" s="137">
        <v>444</v>
      </c>
      <c r="D194" s="137">
        <v>291</v>
      </c>
      <c r="E194" s="137">
        <v>85</v>
      </c>
      <c r="F194" s="137">
        <v>54</v>
      </c>
      <c r="G194" s="138">
        <f t="shared" si="14"/>
        <v>0.19144144144144143</v>
      </c>
    </row>
    <row r="195" spans="1:7" s="6" customFormat="1">
      <c r="A195" s="136" t="s">
        <v>278</v>
      </c>
      <c r="B195" s="301" t="s">
        <v>426</v>
      </c>
      <c r="C195" s="137">
        <v>272</v>
      </c>
      <c r="D195" s="137">
        <v>182</v>
      </c>
      <c r="E195" s="137">
        <v>41</v>
      </c>
      <c r="F195" s="137">
        <v>30</v>
      </c>
      <c r="G195" s="138">
        <f t="shared" si="14"/>
        <v>0.15073529411764705</v>
      </c>
    </row>
    <row r="196" spans="1:7" s="6" customFormat="1">
      <c r="A196" s="136" t="s">
        <v>280</v>
      </c>
      <c r="B196" s="301" t="s">
        <v>427</v>
      </c>
      <c r="C196" s="137">
        <v>347</v>
      </c>
      <c r="D196" s="137">
        <v>249</v>
      </c>
      <c r="E196" s="137">
        <v>57</v>
      </c>
      <c r="F196" s="137">
        <v>35</v>
      </c>
      <c r="G196" s="138">
        <f t="shared" si="14"/>
        <v>0.16426512968299711</v>
      </c>
    </row>
    <row r="197" spans="1:7" s="6" customFormat="1">
      <c r="A197" s="136" t="s">
        <v>278</v>
      </c>
      <c r="B197" s="301" t="s">
        <v>428</v>
      </c>
      <c r="C197" s="137">
        <v>180</v>
      </c>
      <c r="D197" s="137">
        <v>121</v>
      </c>
      <c r="E197" s="137">
        <v>31</v>
      </c>
      <c r="F197" s="137">
        <v>18</v>
      </c>
      <c r="G197" s="138">
        <f t="shared" si="14"/>
        <v>0.17222222222222222</v>
      </c>
    </row>
    <row r="198" spans="1:7" s="6" customFormat="1">
      <c r="A198" s="136" t="s">
        <v>280</v>
      </c>
      <c r="B198" s="301" t="s">
        <v>428</v>
      </c>
      <c r="C198" s="137">
        <v>253</v>
      </c>
      <c r="D198" s="137">
        <v>172</v>
      </c>
      <c r="E198" s="137">
        <v>40</v>
      </c>
      <c r="F198" s="137">
        <v>24</v>
      </c>
      <c r="G198" s="138">
        <f t="shared" si="14"/>
        <v>0.15810276679841898</v>
      </c>
    </row>
    <row r="199" spans="1:7" s="6" customFormat="1">
      <c r="A199" s="136" t="s">
        <v>278</v>
      </c>
      <c r="B199" s="301" t="s">
        <v>429</v>
      </c>
      <c r="C199" s="137">
        <v>190</v>
      </c>
      <c r="D199" s="137">
        <v>115</v>
      </c>
      <c r="E199" s="137">
        <v>42</v>
      </c>
      <c r="F199" s="137">
        <v>27</v>
      </c>
      <c r="G199" s="138">
        <f t="shared" si="14"/>
        <v>0.22105263157894736</v>
      </c>
    </row>
    <row r="200" spans="1:7" s="6" customFormat="1">
      <c r="A200" s="136" t="s">
        <v>280</v>
      </c>
      <c r="B200" s="301" t="s">
        <v>429</v>
      </c>
      <c r="C200" s="137">
        <v>224</v>
      </c>
      <c r="D200" s="137">
        <v>139</v>
      </c>
      <c r="E200" s="137">
        <v>47</v>
      </c>
      <c r="F200" s="137">
        <v>26</v>
      </c>
      <c r="G200" s="138">
        <f t="shared" si="14"/>
        <v>0.20982142857142858</v>
      </c>
    </row>
    <row r="201" spans="1:7" s="6" customFormat="1">
      <c r="A201" s="136" t="s">
        <v>280</v>
      </c>
      <c r="B201" s="136" t="s">
        <v>430</v>
      </c>
      <c r="C201" s="137">
        <v>282</v>
      </c>
      <c r="D201" s="137">
        <v>196</v>
      </c>
      <c r="E201" s="137">
        <v>63</v>
      </c>
      <c r="F201" s="137">
        <v>38</v>
      </c>
      <c r="G201" s="138">
        <f t="shared" si="14"/>
        <v>0.22340425531914893</v>
      </c>
    </row>
    <row r="202" spans="1:7" s="6" customFormat="1" ht="15.75" thickBot="1">
      <c r="A202" s="139" t="s">
        <v>280</v>
      </c>
      <c r="B202" s="139" t="s">
        <v>393</v>
      </c>
      <c r="C202" s="140">
        <v>252</v>
      </c>
      <c r="D202" s="140">
        <v>176</v>
      </c>
      <c r="E202" s="140">
        <v>61</v>
      </c>
      <c r="F202" s="140">
        <v>34</v>
      </c>
      <c r="G202" s="141">
        <f t="shared" si="14"/>
        <v>0.24206349206349206</v>
      </c>
    </row>
    <row r="203" spans="1:7" s="6" customFormat="1">
      <c r="A203" s="148" t="s">
        <v>431</v>
      </c>
      <c r="B203" s="148"/>
      <c r="C203" s="134">
        <f>C5+C6+C17+C18+C27+C28+C38+C39+C58+C68+C81+C89+C97+C111+C123+C130+C140+C149+C156+C164+C178+C186+C192</f>
        <v>77745</v>
      </c>
      <c r="D203" s="134">
        <f>D5+D6+D17+D18+D27+D28+D38+D39+D58+D68+D81+D89+D97+D111+D123+D130+D140+D149+D156+D164+D178+D186+D192</f>
        <v>46556</v>
      </c>
      <c r="E203" s="134">
        <f>E5+E6+E17+E18+E27+E28+E38+E39+E58+E68+E81+E89+E97+E111+E123+E130+E140+E149+E156+E164+E178+E186+E192</f>
        <v>12329</v>
      </c>
      <c r="F203" s="134">
        <f>F5+F6+F17+F18+F27+F28+F38+F39+F58+F68+F81+F89+F97+F111+F123+F130+F140+F149+F156+F164+F178+F186+F192</f>
        <v>7054</v>
      </c>
      <c r="G203" s="135">
        <f>IF(C203=0,0,E203/C203)</f>
        <v>0.15858254550131842</v>
      </c>
    </row>
    <row r="205" spans="1:7">
      <c r="C205" s="193"/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activeCell="C13" sqref="C13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1" t="s">
        <v>555</v>
      </c>
      <c r="B1" s="311"/>
      <c r="C1" s="311"/>
      <c r="D1" s="311"/>
      <c r="E1" s="311"/>
      <c r="F1" s="311"/>
      <c r="G1" s="311"/>
      <c r="H1" s="215"/>
      <c r="I1" s="216"/>
    </row>
    <row r="2" spans="1:10">
      <c r="A2" s="316"/>
      <c r="B2" s="316"/>
      <c r="C2" s="316"/>
      <c r="D2" s="316"/>
      <c r="E2" s="316"/>
      <c r="F2" s="316"/>
      <c r="G2" s="316"/>
    </row>
    <row r="3" spans="1:10" ht="43.5" customHeight="1">
      <c r="A3" s="312" t="s">
        <v>470</v>
      </c>
      <c r="B3" s="313" t="s">
        <v>471</v>
      </c>
      <c r="C3" s="313"/>
      <c r="D3" s="314" t="s">
        <v>472</v>
      </c>
      <c r="E3" s="315"/>
      <c r="F3" s="313" t="s">
        <v>473</v>
      </c>
      <c r="G3" s="313"/>
      <c r="I3" s="310" t="s">
        <v>474</v>
      </c>
      <c r="J3" s="310"/>
    </row>
    <row r="4" spans="1:10" ht="95.25" customHeight="1">
      <c r="A4" s="312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v>0</v>
      </c>
      <c r="C5" s="220">
        <v>5</v>
      </c>
      <c r="D5" s="220">
        <v>0</v>
      </c>
      <c r="E5" s="220">
        <v>36</v>
      </c>
      <c r="F5" s="220">
        <v>378</v>
      </c>
      <c r="G5" s="220">
        <v>323</v>
      </c>
      <c r="I5" s="217" t="b">
        <f>F5=B5+[24]I!D5</f>
        <v>0</v>
      </c>
      <c r="J5" s="217" t="b">
        <f>G5=C5+[24]I!E5</f>
        <v>0</v>
      </c>
    </row>
    <row r="6" spans="1:10" ht="21" customHeight="1">
      <c r="A6" s="219" t="s">
        <v>479</v>
      </c>
      <c r="B6" s="220">
        <v>0</v>
      </c>
      <c r="C6" s="220">
        <v>4</v>
      </c>
      <c r="D6" s="220">
        <v>0</v>
      </c>
      <c r="E6" s="220">
        <v>20</v>
      </c>
      <c r="F6" s="220">
        <v>115</v>
      </c>
      <c r="G6" s="220">
        <v>174</v>
      </c>
      <c r="I6" s="217" t="b">
        <f>F6=B6+[24]I!D6</f>
        <v>0</v>
      </c>
      <c r="J6" s="217" t="b">
        <f>G6=C6+[24]I!E6</f>
        <v>0</v>
      </c>
    </row>
    <row r="7" spans="1:10" ht="21" customHeight="1">
      <c r="A7" s="219" t="s">
        <v>8</v>
      </c>
      <c r="B7" s="220">
        <v>0</v>
      </c>
      <c r="C7" s="220">
        <v>12</v>
      </c>
      <c r="D7" s="220">
        <v>0</v>
      </c>
      <c r="E7" s="220">
        <v>50</v>
      </c>
      <c r="F7" s="220">
        <v>213</v>
      </c>
      <c r="G7" s="220">
        <v>350</v>
      </c>
      <c r="I7" s="217" t="b">
        <f>F7=B7+[24]I!D7</f>
        <v>0</v>
      </c>
      <c r="J7" s="217" t="b">
        <f>G7=C7+[24]I!E7</f>
        <v>0</v>
      </c>
    </row>
    <row r="8" spans="1:10" ht="21" customHeight="1">
      <c r="A8" s="219" t="s">
        <v>480</v>
      </c>
      <c r="B8" s="220">
        <v>0</v>
      </c>
      <c r="C8" s="220">
        <v>2</v>
      </c>
      <c r="D8" s="220">
        <v>0</v>
      </c>
      <c r="E8" s="220">
        <v>15</v>
      </c>
      <c r="F8" s="220">
        <v>108</v>
      </c>
      <c r="G8" s="220">
        <v>148</v>
      </c>
      <c r="I8" s="217" t="b">
        <f>F8=B8+[24]I!D8</f>
        <v>0</v>
      </c>
      <c r="J8" s="217" t="b">
        <f>G8=C8+[24]I!E8</f>
        <v>0</v>
      </c>
    </row>
    <row r="9" spans="1:10" ht="21" customHeight="1">
      <c r="A9" s="219" t="s">
        <v>481</v>
      </c>
      <c r="B9" s="220">
        <v>0</v>
      </c>
      <c r="C9" s="220">
        <v>0</v>
      </c>
      <c r="D9" s="220">
        <v>0</v>
      </c>
      <c r="E9" s="220">
        <v>0</v>
      </c>
      <c r="F9" s="220">
        <v>181</v>
      </c>
      <c r="G9" s="220">
        <v>191</v>
      </c>
      <c r="I9" s="217" t="b">
        <f>F9=B9+[24]I!D9</f>
        <v>0</v>
      </c>
      <c r="J9" s="217" t="b">
        <f>G9=C9+[24]I!E9</f>
        <v>0</v>
      </c>
    </row>
    <row r="10" spans="1:10" ht="21" customHeight="1">
      <c r="A10" s="219" t="s">
        <v>482</v>
      </c>
      <c r="B10" s="220">
        <v>0</v>
      </c>
      <c r="C10" s="220">
        <v>4</v>
      </c>
      <c r="D10" s="220">
        <v>0</v>
      </c>
      <c r="E10" s="220">
        <v>19</v>
      </c>
      <c r="F10" s="220">
        <v>361</v>
      </c>
      <c r="G10" s="220">
        <v>467</v>
      </c>
      <c r="I10" s="217" t="b">
        <f>F10=B10+[24]I!D10</f>
        <v>0</v>
      </c>
      <c r="J10" s="217" t="b">
        <f>G10=C10+[24]I!E10</f>
        <v>0</v>
      </c>
    </row>
    <row r="11" spans="1:10" ht="21" customHeight="1">
      <c r="A11" s="219" t="s">
        <v>11</v>
      </c>
      <c r="B11" s="220">
        <v>0</v>
      </c>
      <c r="C11" s="220">
        <v>4</v>
      </c>
      <c r="D11" s="220">
        <v>0</v>
      </c>
      <c r="E11" s="220">
        <v>26</v>
      </c>
      <c r="F11" s="220">
        <v>293</v>
      </c>
      <c r="G11" s="220">
        <v>454</v>
      </c>
      <c r="I11" s="217" t="b">
        <f>F11=B11+[24]I!D11</f>
        <v>0</v>
      </c>
      <c r="J11" s="217" t="b">
        <f>G11=C11+[24]I!E11</f>
        <v>0</v>
      </c>
    </row>
    <row r="12" spans="1:10" ht="21" customHeight="1">
      <c r="A12" s="219" t="s">
        <v>483</v>
      </c>
      <c r="B12" s="220">
        <v>0</v>
      </c>
      <c r="C12" s="220">
        <v>2</v>
      </c>
      <c r="D12" s="220">
        <v>0</v>
      </c>
      <c r="E12" s="220">
        <v>22</v>
      </c>
      <c r="F12" s="220">
        <v>163</v>
      </c>
      <c r="G12" s="220">
        <v>353</v>
      </c>
      <c r="I12" s="217" t="b">
        <f>F12=B12+[24]I!D12</f>
        <v>0</v>
      </c>
      <c r="J12" s="217" t="b">
        <f>G12=C12+[24]I!E12</f>
        <v>0</v>
      </c>
    </row>
    <row r="13" spans="1:10" ht="21" customHeight="1">
      <c r="A13" s="219" t="s">
        <v>484</v>
      </c>
      <c r="B13" s="220">
        <v>0</v>
      </c>
      <c r="C13" s="220">
        <v>5</v>
      </c>
      <c r="D13" s="220">
        <v>0</v>
      </c>
      <c r="E13" s="220">
        <v>28</v>
      </c>
      <c r="F13" s="220">
        <v>96</v>
      </c>
      <c r="G13" s="220">
        <v>150</v>
      </c>
      <c r="I13" s="217" t="b">
        <f>F13=B13+[24]I!D13</f>
        <v>0</v>
      </c>
      <c r="J13" s="217" t="b">
        <f>G13=C13+[24]I!E13</f>
        <v>0</v>
      </c>
    </row>
    <row r="14" spans="1:10" ht="21" customHeight="1">
      <c r="A14" s="219" t="s">
        <v>485</v>
      </c>
      <c r="B14" s="220">
        <v>0</v>
      </c>
      <c r="C14" s="220">
        <v>6</v>
      </c>
      <c r="D14" s="220">
        <v>0</v>
      </c>
      <c r="E14" s="220">
        <v>28</v>
      </c>
      <c r="F14" s="220">
        <v>182</v>
      </c>
      <c r="G14" s="220">
        <v>211</v>
      </c>
      <c r="I14" s="217" t="b">
        <f>F14=B14+[24]I!D14</f>
        <v>0</v>
      </c>
      <c r="J14" s="217" t="b">
        <f>G14=C14+[24]I!E14</f>
        <v>0</v>
      </c>
    </row>
    <row r="15" spans="1:10" ht="21" customHeight="1">
      <c r="A15" s="219" t="s">
        <v>486</v>
      </c>
      <c r="B15" s="220">
        <v>0</v>
      </c>
      <c r="C15" s="220">
        <v>1</v>
      </c>
      <c r="D15" s="220">
        <v>0</v>
      </c>
      <c r="E15" s="220">
        <v>9</v>
      </c>
      <c r="F15" s="220">
        <v>152</v>
      </c>
      <c r="G15" s="220">
        <v>265</v>
      </c>
      <c r="I15" s="217" t="b">
        <f>F15=B15+[24]I!D15</f>
        <v>0</v>
      </c>
      <c r="J15" s="217" t="b">
        <f>G15=C15+[24]I!E15</f>
        <v>0</v>
      </c>
    </row>
    <row r="16" spans="1:10" ht="21" customHeight="1">
      <c r="A16" s="219" t="s">
        <v>487</v>
      </c>
      <c r="B16" s="220">
        <v>0</v>
      </c>
      <c r="C16" s="220">
        <v>2</v>
      </c>
      <c r="D16" s="220">
        <v>0</v>
      </c>
      <c r="E16" s="220">
        <v>16</v>
      </c>
      <c r="F16" s="220">
        <v>121</v>
      </c>
      <c r="G16" s="220">
        <v>184</v>
      </c>
      <c r="I16" s="217" t="b">
        <f>F16=B16+[24]I!D16</f>
        <v>0</v>
      </c>
      <c r="J16" s="217" t="b">
        <f>G16=C16+[24]I!E16</f>
        <v>0</v>
      </c>
    </row>
    <row r="17" spans="1:11" ht="21" customHeight="1">
      <c r="A17" s="219" t="s">
        <v>488</v>
      </c>
      <c r="B17" s="220">
        <v>0</v>
      </c>
      <c r="C17" s="220">
        <v>6</v>
      </c>
      <c r="D17" s="220">
        <v>0</v>
      </c>
      <c r="E17" s="220">
        <v>30</v>
      </c>
      <c r="F17" s="220">
        <v>409</v>
      </c>
      <c r="G17" s="220">
        <v>539</v>
      </c>
      <c r="I17" s="217" t="b">
        <f>F17=B17+[24]I!D17</f>
        <v>0</v>
      </c>
      <c r="J17" s="217" t="b">
        <f>G17=C17+[24]I!E17</f>
        <v>0</v>
      </c>
    </row>
    <row r="18" spans="1:11" ht="21" customHeight="1">
      <c r="A18" s="219" t="s">
        <v>489</v>
      </c>
      <c r="B18" s="220">
        <v>0</v>
      </c>
      <c r="C18" s="220">
        <v>13</v>
      </c>
      <c r="D18" s="220">
        <v>0</v>
      </c>
      <c r="E18" s="220">
        <v>35</v>
      </c>
      <c r="F18" s="220">
        <v>260</v>
      </c>
      <c r="G18" s="220">
        <v>577</v>
      </c>
      <c r="I18" s="217" t="b">
        <f>F18=B18+[24]I!D18</f>
        <v>0</v>
      </c>
      <c r="J18" s="217" t="b">
        <f>G18=C18+[24]I!E18</f>
        <v>0</v>
      </c>
    </row>
    <row r="19" spans="1:11" ht="21" customHeight="1">
      <c r="A19" s="219" t="s">
        <v>490</v>
      </c>
      <c r="B19" s="220">
        <v>0</v>
      </c>
      <c r="C19" s="220">
        <v>0</v>
      </c>
      <c r="D19" s="220">
        <v>0</v>
      </c>
      <c r="E19" s="220">
        <v>0</v>
      </c>
      <c r="F19" s="220">
        <v>131</v>
      </c>
      <c r="G19" s="220">
        <v>194</v>
      </c>
      <c r="I19" s="217" t="b">
        <f>F19=B19+[24]I!D19</f>
        <v>0</v>
      </c>
      <c r="J19" s="217" t="b">
        <f>G19=C19+[24]I!E19</f>
        <v>0</v>
      </c>
    </row>
    <row r="20" spans="1:11" ht="21" customHeight="1">
      <c r="A20" s="219" t="s">
        <v>491</v>
      </c>
      <c r="B20" s="220">
        <v>0</v>
      </c>
      <c r="C20" s="220">
        <v>4</v>
      </c>
      <c r="D20" s="220">
        <v>0</v>
      </c>
      <c r="E20" s="220">
        <v>14</v>
      </c>
      <c r="F20" s="220">
        <v>198</v>
      </c>
      <c r="G20" s="220">
        <v>261</v>
      </c>
      <c r="I20" s="217" t="b">
        <f>F20=B20+[24]I!D20</f>
        <v>0</v>
      </c>
      <c r="J20" s="217" t="b">
        <f>G20=C20+[24]I!E20</f>
        <v>0</v>
      </c>
    </row>
    <row r="21" spans="1:11" ht="21" customHeight="1">
      <c r="A21" s="219" t="s">
        <v>492</v>
      </c>
      <c r="B21" s="220">
        <v>0</v>
      </c>
      <c r="C21" s="220">
        <v>0</v>
      </c>
      <c r="D21" s="220">
        <v>0</v>
      </c>
      <c r="E21" s="220">
        <v>0</v>
      </c>
      <c r="F21" s="220">
        <v>153</v>
      </c>
      <c r="G21" s="220">
        <v>177</v>
      </c>
      <c r="I21" s="217" t="b">
        <f>F21=B21+[24]I!D21</f>
        <v>0</v>
      </c>
      <c r="J21" s="217" t="b">
        <f>G21=C21+[24]I!E21</f>
        <v>0</v>
      </c>
    </row>
    <row r="22" spans="1:11" ht="21" customHeight="1">
      <c r="A22" s="219" t="s">
        <v>493</v>
      </c>
      <c r="B22" s="220">
        <v>0</v>
      </c>
      <c r="C22" s="220">
        <v>7</v>
      </c>
      <c r="D22" s="220">
        <v>0</v>
      </c>
      <c r="E22" s="220">
        <v>18</v>
      </c>
      <c r="F22" s="220">
        <v>118</v>
      </c>
      <c r="G22" s="220">
        <v>172</v>
      </c>
      <c r="I22" s="217" t="b">
        <f>F22=B22+[24]I!D22</f>
        <v>0</v>
      </c>
      <c r="J22" s="221" t="b">
        <f>G22=C22+[24]I!E22</f>
        <v>0</v>
      </c>
      <c r="K22" s="217" t="s">
        <v>494</v>
      </c>
    </row>
    <row r="23" spans="1:11" ht="21" customHeight="1">
      <c r="A23" s="219" t="s">
        <v>495</v>
      </c>
      <c r="B23" s="220">
        <v>0</v>
      </c>
      <c r="C23" s="220">
        <v>0</v>
      </c>
      <c r="D23" s="220">
        <v>0</v>
      </c>
      <c r="E23" s="220">
        <v>0</v>
      </c>
      <c r="F23" s="220">
        <v>91</v>
      </c>
      <c r="G23" s="220">
        <v>123</v>
      </c>
      <c r="I23" s="217" t="b">
        <f>F23=B23+[24]I!D23</f>
        <v>0</v>
      </c>
      <c r="J23" s="217" t="b">
        <f>G23=C23+[24]I!E23</f>
        <v>0</v>
      </c>
    </row>
    <row r="24" spans="1:11" ht="21" customHeight="1">
      <c r="A24" s="219" t="s">
        <v>496</v>
      </c>
      <c r="B24" s="220">
        <v>0</v>
      </c>
      <c r="C24" s="220">
        <v>1</v>
      </c>
      <c r="D24" s="220">
        <v>0</v>
      </c>
      <c r="E24" s="220">
        <v>11</v>
      </c>
      <c r="F24" s="220">
        <v>132</v>
      </c>
      <c r="G24" s="220">
        <v>196</v>
      </c>
      <c r="I24" s="217" t="b">
        <f>F24=B24+[24]I!D24</f>
        <v>0</v>
      </c>
      <c r="J24" s="217" t="b">
        <f>G24=C24+[24]I!E24</f>
        <v>0</v>
      </c>
    </row>
    <row r="25" spans="1:11" ht="21" customHeight="1">
      <c r="A25" s="219" t="s">
        <v>497</v>
      </c>
      <c r="B25" s="220">
        <v>0</v>
      </c>
      <c r="C25" s="220">
        <v>5</v>
      </c>
      <c r="D25" s="220">
        <v>0</v>
      </c>
      <c r="E25" s="220">
        <v>14</v>
      </c>
      <c r="F25" s="220">
        <v>170</v>
      </c>
      <c r="G25" s="220">
        <v>193</v>
      </c>
      <c r="I25" s="217" t="b">
        <f>F25=B25+[24]I!D25</f>
        <v>0</v>
      </c>
      <c r="J25" s="217" t="b">
        <f>G25=C25+[24]I!E25</f>
        <v>0</v>
      </c>
    </row>
    <row r="26" spans="1:11" ht="21" customHeight="1">
      <c r="A26" s="219" t="s">
        <v>498</v>
      </c>
      <c r="B26" s="220">
        <v>0</v>
      </c>
      <c r="C26" s="220">
        <v>0</v>
      </c>
      <c r="D26" s="220">
        <v>0</v>
      </c>
      <c r="E26" s="220">
        <v>11</v>
      </c>
      <c r="F26" s="220">
        <v>111</v>
      </c>
      <c r="G26" s="220">
        <v>136</v>
      </c>
      <c r="I26" s="217" t="b">
        <f>F26=B26+[24]I!D26</f>
        <v>0</v>
      </c>
      <c r="J26" s="217" t="b">
        <f>G26=C26+[24]I!E26</f>
        <v>0</v>
      </c>
    </row>
    <row r="27" spans="1:11" ht="21" customHeight="1">
      <c r="A27" s="219" t="s">
        <v>499</v>
      </c>
      <c r="B27" s="220">
        <v>0</v>
      </c>
      <c r="C27" s="220">
        <v>0</v>
      </c>
      <c r="D27" s="220">
        <v>0</v>
      </c>
      <c r="E27" s="220">
        <v>0</v>
      </c>
      <c r="F27" s="220">
        <v>172</v>
      </c>
      <c r="G27" s="220">
        <v>235</v>
      </c>
      <c r="I27" s="217" t="b">
        <f>F27=B27+[24]I!D27</f>
        <v>0</v>
      </c>
      <c r="J27" s="217" t="b">
        <f>G27=C27+[24]I!E27</f>
        <v>0</v>
      </c>
    </row>
    <row r="28" spans="1:11" ht="32.25" customHeight="1">
      <c r="A28" s="223" t="s">
        <v>503</v>
      </c>
      <c r="B28" s="222">
        <v>0</v>
      </c>
      <c r="C28" s="222">
        <v>83</v>
      </c>
      <c r="D28" s="222">
        <v>0</v>
      </c>
      <c r="E28" s="222">
        <v>402</v>
      </c>
      <c r="F28" s="222">
        <v>4308</v>
      </c>
      <c r="G28" s="222">
        <v>6073</v>
      </c>
      <c r="I28" s="217" t="b">
        <f>F28=B28+[24]I!D28</f>
        <v>0</v>
      </c>
      <c r="J28" s="217" t="b">
        <f>G28=C28+[24]I!E28</f>
        <v>0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2018-03-12T06:59:24Z</cp:lastPrinted>
  <dcterms:created xsi:type="dcterms:W3CDTF">2015-01-02T11:29:27Z</dcterms:created>
  <dcterms:modified xsi:type="dcterms:W3CDTF">2018-05-14T06:15:19Z</dcterms:modified>
</cp:coreProperties>
</file>