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3735" windowWidth="19260" windowHeight="1875" tabRatio="796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B27" i="46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G5"/>
  <c r="F5"/>
  <c r="E5"/>
  <c r="D5"/>
  <c r="C5"/>
  <c r="B5"/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/>
  <c r="I5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8" s="1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6" s="1"/>
  <c r="G155"/>
  <c r="G154"/>
  <c r="G153"/>
  <c r="G152"/>
  <c r="G151"/>
  <c r="G150"/>
  <c r="F149"/>
  <c r="E149"/>
  <c r="D149"/>
  <c r="C149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1" s="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7" s="1"/>
  <c r="G96"/>
  <c r="G95"/>
  <c r="G94"/>
  <c r="G93"/>
  <c r="G92"/>
  <c r="G91"/>
  <c r="G90"/>
  <c r="F89"/>
  <c r="E89"/>
  <c r="D89"/>
  <c r="C89"/>
  <c r="G89" s="1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8"/>
  <c r="G37"/>
  <c r="G36"/>
  <c r="G5"/>
  <c r="D2"/>
  <c r="G58" l="1"/>
  <c r="G149"/>
  <c r="G68"/>
  <c r="G130"/>
  <c r="G39"/>
  <c r="G81"/>
  <c r="G140"/>
  <c r="E203"/>
  <c r="D203"/>
  <c r="F203"/>
  <c r="G192"/>
  <c r="C203"/>
  <c r="G203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<sst xmlns="http://schemas.openxmlformats.org/spreadsheetml/2006/main" count="5428" uniqueCount="595">
  <si>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</si>
  <si>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</si>
  <si>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</si>
  <si>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</si>
  <si>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</si>
  <si>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</si>
  <si>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</si>
  <si>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</si>
  <si>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</si>
  <si>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</si>
  <si>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</si>
  <si>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</si>
  <si>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</si>
  <si>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</si>
  <si>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</si>
  <si>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</si>
  <si>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</si>
  <si>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</si>
  <si>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</si>
  <si>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</si>
  <si>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</si>
  <si>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</si>
  <si>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</si>
  <si>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</si>
  <si>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</si>
  <si>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</si>
  <si>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</si>
  <si>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</si>
  <si>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</si>
  <si>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</si>
  <si>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</si>
  <si>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</si>
  <si>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</si>
  <si>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</si>
  <si>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</si>
  <si>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</si>
  <si>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</si>
  <si>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</si>
  <si>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</si>
  <si>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</si>
  <si>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</si>
  <si>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</si>
  <si>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</si>
  <si>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</si>
  <si>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</si>
  <si>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</si>
  <si>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</si>
  <si>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</si>
  <si>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</si>
  <si>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</si>
  <si>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</si>
  <si>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</si>
  <si>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</si>
  <si>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</si>
  <si>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</si>
  <si>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</si>
  <si>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</si>
  <si>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</si>
  <si>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</si>
  <si>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</si>
  <si>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</si>
  <si>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</si>
  <si>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</si>
  <si>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</si>
  <si>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</si>
  <si>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</si>
  <si>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</si>
  <si>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</si>
  <si>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</si>
  <si>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</si>
  <si>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</si>
  <si>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</si>
  <si>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</si>
  <si>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</si>
  <si>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</si>
  <si>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</si>
  <si>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</si>
  <si>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</si>
  <si>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</si>
  <si>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</si>
  <si>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</si>
  <si>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</si>
  <si>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</si>
  <si>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</si>
  <si>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</si>
  <si>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</si>
  <si>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</si>
  <si>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</si>
  <si>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</si>
  <si>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</si>
  <si>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</si>
  <si>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</si>
  <si>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</si>
  <si>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</si>
  <si>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</si>
  <si>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</si>
  <si>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</si>
  <si>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</si>
  <si>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</si>
  <si>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</si>
  <si>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</si>
  <si>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</si>
  <si>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</si>
  <si>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</si>
  <si>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</si>
  <si>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</si>
  <si>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</si>
  <si>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</si>
  <si>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</si>
  <si>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</si>
  <si>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</si>
  <si>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</si>
  <si>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</si>
  <si>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</si>
  <si>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</si>
  <si>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</si>
  <si>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</si>
  <si>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</si>
  <si>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</si>
  <si>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</si>
  <si>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</si>
  <si>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</si>
  <si>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</si>
  <si>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</si>
  <si>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</si>
  <si>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</si>
  <si>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</si>
  <si>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</si>
  <si>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</si>
  <si>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</si>
  <si>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</si>
  <si>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</si>
  <si>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</si>
  <si>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</si>
  <si>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</si>
  <si>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</si>
  <si>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</si>
  <si>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</si>
  <si>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</si>
  <si>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</si>
  <si>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</si>
  <si>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</si>
  <si>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</si>
  <si>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</si>
  <si>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</si>
  <si>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</si>
  <si>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</si>
  <si>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</si>
  <si>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</si>
  <si>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</si>
  <si>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</si>
  <si>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</si>
  <si>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</si>
  <si>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</si>
  <si>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</si>
  <si>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</si>
  <si>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</si>
  <si>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</si>
  <si>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</si>
  <si>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</si>
  <si>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</si>
  <si>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</si>
  <si>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</si>
  <si>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</si>
  <si>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</si>
  <si>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</si>
  <si>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</si>
  <si>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</si>
  <si>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</si>
  <si>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</si>
  <si>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</si>
  <si>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</si>
  <si>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</si>
  <si>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</si>
  <si>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</si>
  <si>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</si>
  <si>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</si>
  <si>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</si>
  <si>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</si>
  <si>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</si>
  <si>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</si>
  <si>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</si>
  <si>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</si>
  <si>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</si>
  <si>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</si>
  <si>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</si>
  <si>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</si>
  <si>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</si>
  <si>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</si>
  <si>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</si>
  <si>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</si>
  <si>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</si>
  <si>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</si>
  <si>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</si>
  <si>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</si>
  <si>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</si>
  <si>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</si>
  <si>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</si>
  <si>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</si>
  <si>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</si>
  <si>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</si>
  <si>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</si>
  <si>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</si>
  <si>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</si>
  <si>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</si>
  <si>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</si>
  <si>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</si>
  <si>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</si>
  <si>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</si>
  <si>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</si>
  <si>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</si>
  <si>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</si>
  <si>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</si>
  <si>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</si>
  <si>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</si>
  <si>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</si>
  <si>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</si>
  <si>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</si>
  <si>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</si>
  <si>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</si>
  <si>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</si>
  <si>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</si>
  <si>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</si>
  <si>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</si>
  <si>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</si>
  <si>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</si>
  <si>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</si>
  <si>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</si>
  <si>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</si>
  <si>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</si>
  <si>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</si>
  <si>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</si>
  <si>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</si>
  <si>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</si>
  <si>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</si>
  <si>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</si>
  <si>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</si>
  <si>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</si>
  <si>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</si>
  <si>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</si>
  <si>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</si>
  <si>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</si>
  <si>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</si>
  <si>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</si>
  <si>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</si>
  <si>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</si>
  <si>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</si>
  <si>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</si>
  <si>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</si>
  <si>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</si>
  <si>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</si>
  <si>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</si>
  <si>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</si>
  <si>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</si>
  <si>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</si>
  <si>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</si>
  <si>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</si>
  <si>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</si>
  <si>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</si>
  <si>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</si>
  <si>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</si>
  <si>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</si>
  <si>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</si>
  <si>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</si>
  <si>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</si>
  <si>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</si>
  <si>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</si>
  <si>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</si>
  <si>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</si>
  <si>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</si>
  <si>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</si>
  <si>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</si>
  <si>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</si>
  <si>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</si>
  <si>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</si>
  <si>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</si>
  <si>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</si>
  <si>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</si>
  <si>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</si>
  <si>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</si>
  <si>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</si>
  <si>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</si>
  <si>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</si>
  <si>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</si>
  <si>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</si>
  <si>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</si>
  <si>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</si>
  <si>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</si>
  <si>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</si>
  <si>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</si>
  <si>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</si>
  <si>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</si>
  <si>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</si>
  <si>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</si>
  <si>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</si>
  <si>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</si>
  <si>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</si>
  <si>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</si>
  <si>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</si>
  <si>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</si>
  <si>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</si>
  <si>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</si>
  <si>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</si>
  <si>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</si>
  <si>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</si>
  <si>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</si>
  <si>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</si>
  <si>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</si>
  <si>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</si>
  <si>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</si>
  <si>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</si>
  <si>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</si>
  <si>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</si>
  <si>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</si>
  <si>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</si>
  <si>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</si>
  <si>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</si>
  <si>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</si>
  <si>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</si>
  <si>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</si>
  <si>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</si>
  <si>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</si>
  <si>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</si>
  <si>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</si>
  <si>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</si>
  <si>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</si>
  <si>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</si>
  <si>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</si>
  <si>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</si>
  <si>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</si>
  <si>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</si>
  <si>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</si>
  <si>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</si>
  <si>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</si>
  <si>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</si>
  <si>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</si>
  <si>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</si>
  <si>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</si>
  <si>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</si>
  <si>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</si>
  <si>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</si>
  <si>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</si>
  <si>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</si>
  <si>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</si>
  <si>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</si>
  <si>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</si>
  <si>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</si>
  <si>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</si>
  <si>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</si>
  <si>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</si>
  <si>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</si>
  <si>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</si>
  <si>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</si>
  <si>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</si>
  <si>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</si>
  <si>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</si>
  <si>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</si>
  <si>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</si>
  <si>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</si>
  <si>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</si>
  <si>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</si>
  <si>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</si>
  <si>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</si>
  <si>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</si>
  <si>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</si>
  <si>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</si>
  <si>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</si>
  <si>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</si>
  <si>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</si>
  <si>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</si>
  <si>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</si>
  <si>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</si>
  <si>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</si>
  <si>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</si>
  <si>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</si>
  <si>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</si>
  <si>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</si>
  <si>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</si>
  <si>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</si>
  <si>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</si>
  <si>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</si>
  <si>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</si>
  <si>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</si>
  <si>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</si>
  <si>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</si>
  <si>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</si>
  <si>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</si>
  <si>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</si>
  <si>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</si>
  <si>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</si>
  <si>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</si>
  <si>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</si>
  <si>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</si>
  <si>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</si>
  <si>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</si>
  <si>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</si>
  <si>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</si>
  <si>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</si>
  <si>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</si>
  <si>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</si>
  <si>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</si>
  <si>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</si>
  <si>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</si>
  <si>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</si>
  <si>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</si>
  <si>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</si>
  <si>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</si>
  <si>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</si>
  <si>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</si>
  <si>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</si>
  <si>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</si>
  <si>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</si>
  <si>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</si>
  <si>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</si>
  <si>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</si>
  <si>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</si>
  <si>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</si>
  <si>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</si>
  <si>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</si>
  <si>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</si>
  <si>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</si>
  <si>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</si>
  <si>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</si>
  <si>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</si>
  <si>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</si>
  <si>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</si>
  <si>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</si>
  <si>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</si>
  <si>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</si>
  <si>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</si>
  <si>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</si>
  <si>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</si>
  <si>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</si>
  <si>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</si>
  <si>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</si>
  <si>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</si>
  <si>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</si>
  <si>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</si>
  <si>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</si>
  <si>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</si>
  <si>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</si>
  <si>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</si>
  <si>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</si>
  <si>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</si>
  <si>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</si>
  <si>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</si>
  <si>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</si>
  <si>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</si>
  <si>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</si>
  <si>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</si>
  <si>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</si>
  <si>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</si>
  <si>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</si>
  <si>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</si>
  <si>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</si>
  <si>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</si>
  <si>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</si>
  <si>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</si>
  <si>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</si>
  <si>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</si>
  <si>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</si>
  <si>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</si>
  <si>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</si>
  <si>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</si>
  <si>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</si>
  <si>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</si>
  <si>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</si>
  <si>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</si>
  <si>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</si>
  <si>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</si>
  <si>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</si>
  <si>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</si>
  <si>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</si>
  <si>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</si>
  <si>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</si>
  <si>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</si>
  <si>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</si>
  <si>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</si>
  <si>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</si>
  <si>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</si>
  <si>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</si>
  <si>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</si>
  <si>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</si>
  <si>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</si>
  <si>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</si>
  <si>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</si>
  <si>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</si>
  <si>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</si>
  <si>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</si>
  <si>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</si>
  <si>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</si>
  <si>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</si>
  <si>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</si>
  <si>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</si>
  <si>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</si>
  <si>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</si>
  <si>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</si>
  <si>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</si>
  <si>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</si>
  <si>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</si>
  <si>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</si>
  <si>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</si>
  <si>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</si>
  <si>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</si>
  <si>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</si>
  <si>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</si>
  <si>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</si>
  <si>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</si>
  <si>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</si>
  <si>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</si>
  <si>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</si>
  <si>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IV 2018</t>
  </si>
  <si>
    <t>Zgłoszenia zwolnień i zwolnienia grupowe, zwolnienia monitorowane; bezrobotni zwolnieni z przyczyn zakładu pracy w maju 2018 r.</t>
  </si>
  <si>
    <t>Bezrobotni niepełnosprawni w maju 2018 r.</t>
  </si>
  <si>
    <t>Bilans bezrobotnych w maju 2018 r.</t>
  </si>
  <si>
    <t>Podjęcia pracy i aktywizacja bezrobotnych w maju 2018 r.</t>
  </si>
  <si>
    <t>Bilans bezrobotnych kobiet w maju 2018 roku</t>
  </si>
  <si>
    <t>Podjęcia pracy i aktywizacja bezrobotnych kobiet w maju 2018 r.</t>
  </si>
  <si>
    <t>Bilans bezrobotnych zamieszkałych na wsi w maju 2018 r.</t>
  </si>
  <si>
    <t>Podjęcia pracy i aktywizacja bezrobotnych zamieszkałych na wsi w maju 2018 r.</t>
  </si>
  <si>
    <t>Bilans bezrobotnych do 30 roku życia w maju 2018 r.</t>
  </si>
  <si>
    <t>Podjęcia pracy i aktywizacja bezrobotnych do 30 roku życia w maju 2018 r.</t>
  </si>
  <si>
    <t>Bilans bezrobotnych do 25 roku życia w maju 2018 r.</t>
  </si>
  <si>
    <t>Podjęcia pracy i aktywizacja bezrobotnych do 25 roku życia w maju 2018 r.</t>
  </si>
  <si>
    <t>Bilans bezrobotnych powyżej 50 roku życia w maju 2018 r.</t>
  </si>
  <si>
    <t>Podjęcia pracy i aktywizacja bezrobotnych powyżej 50 roku życia w maju 2018 r.</t>
  </si>
  <si>
    <t>Bilans długotrwale bezrobotnych w maju 2018 r.</t>
  </si>
  <si>
    <t>Podjęcia pracy i aktywizacja długotrwale bezrobotnych w maju 2018 r.</t>
  </si>
  <si>
    <t>Wolne miejsca pracy i miejsca aktywizacji zawodowej w maju 2018 r.</t>
  </si>
  <si>
    <t>Uczestnictwo w działaniach realizowanych w ramach projektów współfinansowanych z EFS w maju 2018 r.</t>
  </si>
  <si>
    <t>Bezrobotni, dla których ustalono profil pomocy w maju 2018 r.</t>
  </si>
  <si>
    <t>Osoby objęte indywidualnym planem działania (bezrobotni i poszukujący pracy) w maju 2018 r.</t>
  </si>
  <si>
    <t>Osoby uprawnione do dodatku aktywizacyjnego oraz cudzoziemcy z prawem do zasiłku w maju 2018 r.</t>
  </si>
  <si>
    <t>Poszukujący pracy w maju 2018 r.</t>
  </si>
  <si>
    <t>Bezrobotni według miast i gmin województwa kujawsko-pomorskiego w maju 2018 r.</t>
  </si>
  <si>
    <t>Informacja dotycząca refundowania pracodawcom lub przedsiębiorcom kosztów zatrudnienia bezrobotnych do 30 roku życia w maju 2018 roku</t>
  </si>
  <si>
    <t>Bezrobotni uczestniczący w aktywnych formach przeciwdziałania bezrobociu w końcu maja 2018 r.</t>
  </si>
  <si>
    <t>ANEKS STATYSTYCZNY: Dane o sytuacji na rynku pracy województwa kujawsko-pomorskiego za maj 2018 roku</t>
  </si>
  <si>
    <t>Bilans bezrobotnych w okresie styczeń - maj 2018 r.</t>
  </si>
  <si>
    <t>Podjęcia pracy i aktywizacja bezrobotnych w okresie styczeń - maj 2018 r.</t>
  </si>
  <si>
    <t>Bilans bezrobotnych kobiet w okresie styczeń - maj 2018 r.</t>
  </si>
  <si>
    <t>Podjęcia pracy i aktywizacja bezrobotnych kobiet w okresie styczeń - maj 2018 r.</t>
  </si>
  <si>
    <t>Bilans bezrobotnych zamieszkałych na wsi w okresie styczeń - maj 2018 r.</t>
  </si>
  <si>
    <t>Podjęcia pracy i aktywizacja bezrobotnych zamieszkałych na wsi w okresie styczeń - maj 2018 r.</t>
  </si>
  <si>
    <t>Bilans bezrobotnych do 30 roku życia w okresie styczeń - maj 2018 r.</t>
  </si>
  <si>
    <t>Podjęcia pracy i aktywizacja bezrobotnych do 30 roku życia w okresie styczeń - maj 2018 r.</t>
  </si>
  <si>
    <t>Bilans bezrobotnych do 25 roku życia w okresie styczeń - maj 2018 r.</t>
  </si>
  <si>
    <t>Podjęcia pracy i aktywizacja bezrobotnych do 25 roku życia w okresie styczeń - maj 2018 r.</t>
  </si>
  <si>
    <t>Bilans bezrobotnych powyżej 50 roku życia w okresie styczeń - maj 2018 r.</t>
  </si>
  <si>
    <t>Podjęcia pracy i aktywizacja bezrobotnych powyżej 50  roku życia w okresie styczeń - maj 2018 r.</t>
  </si>
  <si>
    <t xml:space="preserve">Bilans długotrwale bezrobotnych w okresie styczeń - maj 2018 r. </t>
  </si>
  <si>
    <t>Podjęcia pracy i aktywizacja długotrwale bezrobotnych w okresie styczeń - maj 2018 r.</t>
  </si>
  <si>
    <t>31.05.2018 r.</t>
  </si>
  <si>
    <t>TABELA 34. BEZROBOTNI UCZESTNICZĄCY W AKTYWNYCH FORMACH PRZECIWDZIAŁANIA BEZROBOCIU W KOŃCU MAJA</t>
  </si>
  <si>
    <t xml:space="preserve">TABELA 42. INFORMACJA DOTYCZĄCA REFUNDOWANIA PRACODAWCOM LUB PRZEDSIĘBIORCOMKOSZTÓW ZATRUDNIENIA BEZROBOTNYCH DO 30 ROKU ŻYCIA W MAJU 2018 ROKU
</t>
  </si>
  <si>
    <t>TABELA 40. POSZUKUJĄCY PRACY W MAJU</t>
  </si>
  <si>
    <t>TABELA 39. OSOBY UPRAWNIONE DO DODATKU AKTYWIZACYJNEGO ORAZ CUDZOZIEMCY Z PRAWEM DO ZASIŁKU W MAJU</t>
  </si>
  <si>
    <t>TABELA 38. OSOBY OBJĘTE INDYWIDUALNYM PLANEM DZIAŁANIA (BEZROBOTNI I POSZUKUJĄCY PRACY) W MAJU</t>
  </si>
  <si>
    <t>TABELA 37. BEZROBOTNI, DLA KTÓRYCH USTALONO PROFIL POMOCY W MAJU</t>
  </si>
  <si>
    <t>TABELA 36. UCZESTNICTWO W DZIAŁANIACH REALIZOWANYCH W RAMACH PROJEKTÓW WSPÓŁFINANSOWANYCH Z EFS W MAJU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</si>
  <si>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</si>
  <si>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</si>
  <si>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</si>
  <si>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</si>
  <si>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</si>
  <si>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</si>
  <si>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</si>
  <si>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</si>
  <si>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</si>
  <si>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</si>
  <si>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</si>
  <si>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</si>
  <si>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</si>
  <si>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</si>
  <si>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</si>
  <si>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</si>
  <si>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</si>
  <si>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TABELA 33. PODJĘCIA PRACY I AKTYWIZACJA DŁUGOTRWALE BEZROBOTNYCH W OKRESIE STYCZEŃ - MAJ</t>
  </si>
  <si>
    <t>TABELA 32. BILANS DŁUGOTRWALE BEZROBOTNYCH W OKRESIE STYCZEŃ - MAJ</t>
  </si>
  <si>
    <t>TABELA 29. PODJĘCIA PRACY I AKTYWIZACJA BEZROBOTNYCH POWYŻEJ 50 ROKU ŻYCIA W OKRESIE STYCZEŃ - MAJ</t>
  </si>
  <si>
    <t>TABELA 28. BILANS BEZROBOTNYCH POWYŻEJ 50 ROKU ŻYCIA W OKRESIE STYCZEŃ - MAJ</t>
  </si>
  <si>
    <t>TABELA 25. PODJĘCIA PRACY I AKTYWIZACJA BEZROBOTNYCH DO 25 ROKU ŻYCIA W OKRESIE STYCZEŃ - MAJ</t>
  </si>
  <si>
    <t>TABELA 24. BILANS BEZROBOTNYCH DO 25 ROKU ŻYCIA W OKRESIE STYCZEŃ - MAJ</t>
  </si>
  <si>
    <t>TABELA 21. PODJĘCIA PRACY I AKTYWIZACJA BEZROBOTNYCH DO 30 ROKU ŻYCIA W OKRESIE STYCZEŃ - MAJ</t>
  </si>
  <si>
    <t>TABELA 20. BILANS BEZROBOTNYCH DO 30 ROKU ŻYCIA W OKRESIE STYCZEŃ - MAJ</t>
  </si>
  <si>
    <t>TABELA 17. PODJĘCIA PRACY I AKTYWIZACJA BEZROBOTNYCH ZAMIESZKAŁYCH NA WSI W OKRESIE STYCZEŃ - MAJ</t>
  </si>
  <si>
    <t>TABELA 16. BILANS BEZROBOTNYCH ZAMIESZKAŁYCH NA WSI W OKRESIE STYCZEŃ - MAJ</t>
  </si>
  <si>
    <t>TABELA 13. PODJĘCIA PRACY I AKTYWIZACJA BEZROBOTNYCH KOBIET W OKRESIE STYCZEŃ - MAJ</t>
  </si>
  <si>
    <t>TABELA 12. BILANS BEZROBOTNYCH KOBIET W OKRESIE STYCZEŃ - MAJ</t>
  </si>
  <si>
    <t>TABELA 9. PODJĘCIA PRACY I AKTYWIZACJA BEZROBOTNYCH W OKRESIE STYCZEŃ - MAJ</t>
  </si>
  <si>
    <t>TABELA 8. BILANS BEZROBOTNYCH W OKRESIE STYCZEŃ - MAJ</t>
  </si>
  <si>
    <t>V 2018</t>
  </si>
  <si>
    <t>stopa bezrobocia (w %) za kwiecień 2018 roku</t>
  </si>
  <si>
    <t>I - V 2018</t>
  </si>
  <si>
    <t>I - V 2017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</si>
</sst>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5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5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5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5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5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5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5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5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5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5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5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5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6335</v>
          </cell>
        </row>
      </sheetData>
      <sheetData sheetId="3">
        <row r="5">
          <cell r="F5">
            <v>6439</v>
          </cell>
        </row>
      </sheetData>
      <sheetData sheetId="4">
        <row r="5">
          <cell r="F5">
            <v>1288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906</v>
          </cell>
        </row>
      </sheetData>
      <sheetData sheetId="8"/>
      <sheetData sheetId="9">
        <row r="13">
          <cell r="D13">
            <v>207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253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4844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2470</v>
          </cell>
        </row>
      </sheetData>
      <sheetData sheetId="3">
        <row r="5">
          <cell r="F5">
            <v>2547</v>
          </cell>
        </row>
      </sheetData>
      <sheetData sheetId="4">
        <row r="5">
          <cell r="F5">
            <v>624</v>
          </cell>
        </row>
      </sheetData>
      <sheetData sheetId="5">
        <row r="5">
          <cell r="D5">
            <v>37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350</v>
          </cell>
        </row>
      </sheetData>
      <sheetData sheetId="8"/>
      <sheetData sheetId="9">
        <row r="13">
          <cell r="D13">
            <v>76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76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3477</v>
          </cell>
        </row>
      </sheetData>
      <sheetData sheetId="3">
        <row r="5">
          <cell r="F5">
            <v>3647</v>
          </cell>
        </row>
      </sheetData>
      <sheetData sheetId="4">
        <row r="5">
          <cell r="F5">
            <v>785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457</v>
          </cell>
        </row>
      </sheetData>
      <sheetData sheetId="8"/>
      <sheetData sheetId="9">
        <row r="13">
          <cell r="D13">
            <v>67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55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2792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1917</v>
          </cell>
        </row>
      </sheetData>
      <sheetData sheetId="3">
        <row r="5">
          <cell r="F5">
            <v>1994</v>
          </cell>
        </row>
      </sheetData>
      <sheetData sheetId="4">
        <row r="5">
          <cell r="F5">
            <v>561</v>
          </cell>
        </row>
      </sheetData>
      <sheetData sheetId="5">
        <row r="5">
          <cell r="D5">
            <v>17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232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4521</v>
          </cell>
        </row>
      </sheetData>
      <sheetData sheetId="3">
        <row r="5">
          <cell r="F5">
            <v>4634</v>
          </cell>
        </row>
      </sheetData>
      <sheetData sheetId="4">
        <row r="5">
          <cell r="F5">
            <v>1011</v>
          </cell>
        </row>
      </sheetData>
      <sheetData sheetId="5">
        <row r="5">
          <cell r="D5">
            <v>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559</v>
          </cell>
        </row>
      </sheetData>
      <sheetData sheetId="8"/>
      <sheetData sheetId="9">
        <row r="13">
          <cell r="D13">
            <v>123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98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3175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4108</v>
          </cell>
        </row>
      </sheetData>
      <sheetData sheetId="3">
        <row r="5">
          <cell r="F5">
            <v>4319</v>
          </cell>
        </row>
      </sheetData>
      <sheetData sheetId="4">
        <row r="5">
          <cell r="F5">
            <v>1288</v>
          </cell>
        </row>
      </sheetData>
      <sheetData sheetId="5">
        <row r="5">
          <cell r="D5">
            <v>272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471</v>
          </cell>
        </row>
      </sheetData>
      <sheetData sheetId="8"/>
      <sheetData sheetId="9">
        <row r="13">
          <cell r="D13">
            <v>185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2648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5421</v>
          </cell>
        </row>
      </sheetData>
      <sheetData sheetId="3">
        <row r="5">
          <cell r="F5">
            <v>5604</v>
          </cell>
        </row>
      </sheetData>
      <sheetData sheetId="4">
        <row r="5">
          <cell r="F5">
            <v>981</v>
          </cell>
        </row>
      </sheetData>
      <sheetData sheetId="5">
        <row r="5">
          <cell r="D5">
            <v>71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537</v>
          </cell>
        </row>
      </sheetData>
      <sheetData sheetId="8"/>
      <sheetData sheetId="9">
        <row r="13">
          <cell r="D13">
            <v>70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134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3225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5442</v>
          </cell>
        </row>
      </sheetData>
      <sheetData sheetId="3">
        <row r="5">
          <cell r="F5">
            <v>5618</v>
          </cell>
        </row>
      </sheetData>
      <sheetData sheetId="4">
        <row r="5">
          <cell r="F5">
            <v>1314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500</v>
          </cell>
        </row>
      </sheetData>
      <sheetData sheetId="8"/>
      <sheetData sheetId="9">
        <row r="13">
          <cell r="D13">
            <v>55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3043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2410</v>
          </cell>
        </row>
      </sheetData>
      <sheetData sheetId="3">
        <row r="5">
          <cell r="F5">
            <v>2541</v>
          </cell>
        </row>
      </sheetData>
      <sheetData sheetId="4">
        <row r="5">
          <cell r="F5">
            <v>652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256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1638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2174</v>
          </cell>
        </row>
      </sheetData>
      <sheetData sheetId="3">
        <row r="5">
          <cell r="F5">
            <v>2243</v>
          </cell>
        </row>
      </sheetData>
      <sheetData sheetId="4">
        <row r="5">
          <cell r="F5">
            <v>673</v>
          </cell>
        </row>
      </sheetData>
      <sheetData sheetId="5">
        <row r="5">
          <cell r="D5">
            <v>31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288</v>
          </cell>
        </row>
      </sheetData>
      <sheetData sheetId="8"/>
      <sheetData sheetId="9">
        <row r="13">
          <cell r="D13">
            <v>40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1649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2246</v>
          </cell>
        </row>
      </sheetData>
      <sheetData sheetId="3">
        <row r="5">
          <cell r="F5">
            <v>2331</v>
          </cell>
        </row>
      </sheetData>
      <sheetData sheetId="4">
        <row r="5">
          <cell r="F5">
            <v>634</v>
          </cell>
        </row>
      </sheetData>
      <sheetData sheetId="5">
        <row r="5">
          <cell r="D5">
            <v>80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212</v>
          </cell>
        </row>
      </sheetData>
      <sheetData sheetId="8"/>
      <sheetData sheetId="9">
        <row r="13">
          <cell r="D13">
            <v>14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1368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H11">
            <v>1842</v>
          </cell>
        </row>
      </sheetData>
      <sheetData sheetId="3">
        <row r="5">
          <cell r="F5">
            <v>1924</v>
          </cell>
        </row>
      </sheetData>
      <sheetData sheetId="4">
        <row r="5">
          <cell r="F5">
            <v>617</v>
          </cell>
        </row>
      </sheetData>
      <sheetData sheetId="5">
        <row r="5">
          <cell r="D5">
            <v>101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229</v>
          </cell>
        </row>
      </sheetData>
      <sheetData sheetId="8" refreshError="1"/>
      <sheetData sheetId="9">
        <row r="13">
          <cell r="D13">
            <v>72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1323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8301</v>
          </cell>
        </row>
      </sheetData>
      <sheetData sheetId="3">
        <row r="5">
          <cell r="F5">
            <v>8644</v>
          </cell>
        </row>
      </sheetData>
      <sheetData sheetId="4">
        <row r="5">
          <cell r="F5">
            <v>2248</v>
          </cell>
        </row>
      </sheetData>
      <sheetData sheetId="5">
        <row r="5">
          <cell r="D5">
            <v>289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809</v>
          </cell>
        </row>
      </sheetData>
      <sheetData sheetId="8"/>
      <sheetData sheetId="9">
        <row r="13">
          <cell r="D13">
            <v>167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4877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3844</v>
          </cell>
        </row>
      </sheetData>
      <sheetData sheetId="3">
        <row r="5">
          <cell r="F5">
            <v>4033</v>
          </cell>
        </row>
      </sheetData>
      <sheetData sheetId="4">
        <row r="5">
          <cell r="F5">
            <v>1300</v>
          </cell>
        </row>
      </sheetData>
      <sheetData sheetId="5">
        <row r="5">
          <cell r="D5">
            <v>178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361</v>
          </cell>
        </row>
      </sheetData>
      <sheetData sheetId="8"/>
      <sheetData sheetId="9">
        <row r="13">
          <cell r="D13">
            <v>36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2632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1842</v>
          </cell>
        </row>
      </sheetData>
      <sheetData sheetId="3">
        <row r="5">
          <cell r="F5">
            <v>1890</v>
          </cell>
        </row>
      </sheetData>
      <sheetData sheetId="4">
        <row r="5">
          <cell r="F5">
            <v>549</v>
          </cell>
        </row>
      </sheetData>
      <sheetData sheetId="5">
        <row r="5">
          <cell r="D5">
            <v>171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231</v>
          </cell>
        </row>
      </sheetData>
      <sheetData sheetId="8"/>
      <sheetData sheetId="9">
        <row r="13">
          <cell r="D13">
            <v>48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1268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3449</v>
          </cell>
        </row>
      </sheetData>
      <sheetData sheetId="3">
        <row r="5">
          <cell r="F5">
            <v>3584</v>
          </cell>
        </row>
      </sheetData>
      <sheetData sheetId="4">
        <row r="5">
          <cell r="F5">
            <v>1036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402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2314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2615</v>
          </cell>
        </row>
      </sheetData>
      <sheetData sheetId="3">
        <row r="5">
          <cell r="F5">
            <v>2637</v>
          </cell>
        </row>
      </sheetData>
      <sheetData sheetId="4">
        <row r="5">
          <cell r="F5">
            <v>783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298</v>
          </cell>
        </row>
      </sheetData>
      <sheetData sheetId="8"/>
      <sheetData sheetId="9">
        <row r="13">
          <cell r="D13">
            <v>1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1692</v>
          </cell>
        </row>
      </sheetData>
      <sheetData sheetId="3">
        <row r="5">
          <cell r="F5">
            <v>1746</v>
          </cell>
        </row>
      </sheetData>
      <sheetData sheetId="4">
        <row r="5">
          <cell r="F5">
            <v>505</v>
          </cell>
        </row>
      </sheetData>
      <sheetData sheetId="5">
        <row r="5">
          <cell r="D5">
            <v>120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226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1244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1807</v>
          </cell>
        </row>
      </sheetData>
      <sheetData sheetId="3">
        <row r="5">
          <cell r="F5">
            <v>1867</v>
          </cell>
        </row>
      </sheetData>
      <sheetData sheetId="4">
        <row r="5">
          <cell r="F5">
            <v>570</v>
          </cell>
        </row>
      </sheetData>
      <sheetData sheetId="5">
        <row r="5">
          <cell r="D5">
            <v>202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306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1584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2634</v>
          </cell>
        </row>
      </sheetData>
      <sheetData sheetId="3">
        <row r="5">
          <cell r="F5">
            <v>2773</v>
          </cell>
        </row>
      </sheetData>
      <sheetData sheetId="4">
        <row r="5">
          <cell r="F5">
            <v>797</v>
          </cell>
        </row>
      </sheetData>
      <sheetData sheetId="5">
        <row r="5">
          <cell r="D5">
            <v>39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352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2075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2100</v>
          </cell>
        </row>
      </sheetData>
      <sheetData sheetId="3">
        <row r="5">
          <cell r="F5">
            <v>2175</v>
          </cell>
        </row>
      </sheetData>
      <sheetData sheetId="4">
        <row r="5">
          <cell r="F5">
            <v>696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236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1647</v>
          </cell>
        </row>
      </sheetData>
      <sheetData sheetId="3">
        <row r="5">
          <cell r="F5">
            <v>1663</v>
          </cell>
        </row>
      </sheetData>
      <sheetData sheetId="4">
        <row r="5">
          <cell r="F5">
            <v>488</v>
          </cell>
        </row>
      </sheetData>
      <sheetData sheetId="5">
        <row r="5">
          <cell r="D5">
            <v>133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186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958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2762</v>
          </cell>
        </row>
      </sheetData>
      <sheetData sheetId="3">
        <row r="5">
          <cell r="F5">
            <v>2892</v>
          </cell>
        </row>
      </sheetData>
      <sheetData sheetId="4">
        <row r="5">
          <cell r="F5">
            <v>801</v>
          </cell>
        </row>
      </sheetData>
      <sheetData sheetId="5">
        <row r="5">
          <cell r="D5">
            <v>66</v>
          </cell>
        </row>
      </sheetData>
      <sheetData sheetId="6">
        <row r="5">
          <cell r="G5">
            <v>0</v>
          </cell>
        </row>
        <row r="14">
          <cell r="J14">
            <v>8</v>
          </cell>
        </row>
      </sheetData>
      <sheetData sheetId="7">
        <row r="7">
          <cell r="F7">
            <v>309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1790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7</v>
          </cell>
          <cell r="D5">
            <v>0</v>
          </cell>
          <cell r="E5">
            <v>43</v>
          </cell>
          <cell r="F5">
            <v>332</v>
          </cell>
          <cell r="G5">
            <v>288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512</v>
      </c>
    </row>
    <row r="7" spans="1:2" s="195" customFormat="1" ht="15" customHeight="1">
      <c r="A7" s="196" t="s">
        <v>24</v>
      </c>
      <c r="B7" s="198" t="s">
        <v>513</v>
      </c>
    </row>
    <row r="8" spans="1:2" s="195" customFormat="1" ht="15" customHeight="1">
      <c r="A8" s="196" t="s">
        <v>34</v>
      </c>
      <c r="B8" s="198" t="s">
        <v>514</v>
      </c>
    </row>
    <row r="9" spans="1:2" s="195" customFormat="1" ht="15" customHeight="1">
      <c r="A9" s="196" t="s">
        <v>35</v>
      </c>
      <c r="B9" s="198" t="s">
        <v>515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516</v>
      </c>
    </row>
    <row r="13" spans="1:2" s="195" customFormat="1" ht="15" customHeight="1">
      <c r="A13" s="196" t="s">
        <v>39</v>
      </c>
      <c r="B13" s="198" t="s">
        <v>517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518</v>
      </c>
    </row>
    <row r="17" spans="1:2" s="195" customFormat="1" ht="15" customHeight="1">
      <c r="A17" s="196" t="s">
        <v>443</v>
      </c>
      <c r="B17" s="198" t="s">
        <v>519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520</v>
      </c>
    </row>
    <row r="21" spans="1:2" s="195" customFormat="1" ht="15" customHeight="1">
      <c r="A21" s="196" t="s">
        <v>447</v>
      </c>
      <c r="B21" s="198" t="s">
        <v>521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522</v>
      </c>
    </row>
    <row r="25" spans="1:2" s="195" customFormat="1" ht="15" customHeight="1">
      <c r="A25" s="196" t="s">
        <v>451</v>
      </c>
      <c r="B25" s="198" t="s">
        <v>523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524</v>
      </c>
    </row>
    <row r="29" spans="1:2" s="195" customFormat="1" ht="15" customHeight="1">
      <c r="A29" s="196" t="s">
        <v>455</v>
      </c>
      <c r="B29" s="198" t="s">
        <v>525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526</v>
      </c>
    </row>
    <row r="33" spans="1:2" s="195" customFormat="1" ht="15" customHeight="1">
      <c r="A33" s="196" t="s">
        <v>459</v>
      </c>
      <c r="B33" s="198" t="s">
        <v>527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536</v>
      </c>
    </row>
    <row r="37" spans="1:2" s="195" customFormat="1" ht="15" customHeight="1">
      <c r="A37" s="196" t="s">
        <v>463</v>
      </c>
      <c r="B37" s="198" t="s">
        <v>528</v>
      </c>
    </row>
    <row r="38" spans="1:2" s="195" customFormat="1" ht="33">
      <c r="A38" s="196" t="s">
        <v>464</v>
      </c>
      <c r="B38" s="198" t="s">
        <v>529</v>
      </c>
    </row>
    <row r="39" spans="1:2" s="195" customFormat="1" ht="15" customHeight="1">
      <c r="A39" s="196" t="s">
        <v>465</v>
      </c>
      <c r="B39" s="198" t="s">
        <v>530</v>
      </c>
    </row>
    <row r="40" spans="1:2" s="195" customFormat="1" ht="15" customHeight="1">
      <c r="A40" s="196" t="s">
        <v>466</v>
      </c>
      <c r="B40" s="198" t="s">
        <v>531</v>
      </c>
    </row>
    <row r="41" spans="1:2" s="195" customFormat="1">
      <c r="A41" s="196" t="s">
        <v>467</v>
      </c>
      <c r="B41" s="198" t="s">
        <v>532</v>
      </c>
    </row>
    <row r="42" spans="1:2" s="195" customFormat="1" ht="15" customHeight="1">
      <c r="A42" s="196" t="s">
        <v>468</v>
      </c>
      <c r="B42" s="198" t="s">
        <v>533</v>
      </c>
    </row>
    <row r="43" spans="1:2" s="195" customFormat="1" ht="15" customHeight="1">
      <c r="A43" s="196" t="s">
        <v>469</v>
      </c>
      <c r="B43" s="198" t="s">
        <v>534</v>
      </c>
    </row>
    <row r="44" spans="1:2" ht="33">
      <c r="A44" s="196" t="s">
        <v>500</v>
      </c>
      <c r="B44" s="198" t="s">
        <v>535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activeCell="E19" sqref="E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552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31.05.2018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591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75056</v>
      </c>
      <c r="D6" s="40">
        <v>77745</v>
      </c>
      <c r="E6" s="110">
        <v>-2689</v>
      </c>
      <c r="F6" s="42">
        <v>6335</v>
      </c>
      <c r="G6" s="40">
        <v>2470</v>
      </c>
      <c r="H6" s="40">
        <v>8805</v>
      </c>
      <c r="I6" s="40">
        <v>3477</v>
      </c>
      <c r="J6" s="40">
        <v>1917</v>
      </c>
      <c r="K6" s="40">
        <v>5394</v>
      </c>
      <c r="L6" s="40">
        <v>4521</v>
      </c>
      <c r="M6" s="40">
        <v>4108</v>
      </c>
      <c r="N6" s="40">
        <v>5421</v>
      </c>
      <c r="O6" s="40">
        <v>5442</v>
      </c>
      <c r="P6" s="40">
        <v>10863</v>
      </c>
      <c r="Q6" s="237" t="s">
        <v>12</v>
      </c>
      <c r="R6" s="38" t="s">
        <v>13</v>
      </c>
      <c r="S6" s="40">
        <v>2410</v>
      </c>
      <c r="T6" s="40">
        <v>2174</v>
      </c>
      <c r="U6" s="40">
        <v>2246</v>
      </c>
      <c r="V6" s="40">
        <v>1842</v>
      </c>
      <c r="W6" s="40">
        <v>8301</v>
      </c>
      <c r="X6" s="40">
        <v>3844</v>
      </c>
      <c r="Y6" s="40">
        <v>1842</v>
      </c>
      <c r="Z6" s="40">
        <v>3449</v>
      </c>
      <c r="AA6" s="40">
        <v>2615</v>
      </c>
      <c r="AB6" s="40">
        <v>1692</v>
      </c>
      <c r="AC6" s="40">
        <v>1807</v>
      </c>
      <c r="AD6" s="40">
        <v>2634</v>
      </c>
      <c r="AE6" s="40">
        <v>2100</v>
      </c>
      <c r="AF6" s="40">
        <v>1647</v>
      </c>
      <c r="AG6" s="40">
        <v>2762</v>
      </c>
    </row>
    <row r="7" spans="1:33" s="6" customFormat="1" ht="30" customHeight="1">
      <c r="A7" s="240"/>
      <c r="B7" s="18" t="s">
        <v>14</v>
      </c>
      <c r="C7" s="10">
        <v>77745</v>
      </c>
      <c r="D7" s="8">
        <v>81531</v>
      </c>
      <c r="E7" s="11">
        <v>-3786</v>
      </c>
      <c r="F7" s="9">
        <v>6439</v>
      </c>
      <c r="G7" s="8">
        <v>2547</v>
      </c>
      <c r="H7" s="8">
        <v>8986</v>
      </c>
      <c r="I7" s="8">
        <v>3647</v>
      </c>
      <c r="J7" s="8">
        <v>1994</v>
      </c>
      <c r="K7" s="8">
        <v>5641</v>
      </c>
      <c r="L7" s="8">
        <v>4634</v>
      </c>
      <c r="M7" s="8">
        <v>4319</v>
      </c>
      <c r="N7" s="8">
        <v>5604</v>
      </c>
      <c r="O7" s="8">
        <v>5618</v>
      </c>
      <c r="P7" s="8">
        <v>11222</v>
      </c>
      <c r="Q7" s="240"/>
      <c r="R7" s="18" t="s">
        <v>14</v>
      </c>
      <c r="S7" s="8">
        <v>2541</v>
      </c>
      <c r="T7" s="8">
        <v>2243</v>
      </c>
      <c r="U7" s="8">
        <v>2331</v>
      </c>
      <c r="V7" s="8">
        <v>1924</v>
      </c>
      <c r="W7" s="8">
        <v>8644</v>
      </c>
      <c r="X7" s="8">
        <v>4033</v>
      </c>
      <c r="Y7" s="8">
        <v>1890</v>
      </c>
      <c r="Z7" s="8">
        <v>3584</v>
      </c>
      <c r="AA7" s="8">
        <v>2637</v>
      </c>
      <c r="AB7" s="8">
        <v>1746</v>
      </c>
      <c r="AC7" s="8">
        <v>1867</v>
      </c>
      <c r="AD7" s="8">
        <v>2773</v>
      </c>
      <c r="AE7" s="8">
        <v>2175</v>
      </c>
      <c r="AF7" s="8">
        <v>1663</v>
      </c>
      <c r="AG7" s="8">
        <v>2892</v>
      </c>
    </row>
    <row r="8" spans="1:33" s="6" customFormat="1" ht="30" customHeight="1">
      <c r="A8" s="240"/>
      <c r="B8" s="18" t="s">
        <v>15</v>
      </c>
      <c r="C8" s="10">
        <v>-2689</v>
      </c>
      <c r="D8" s="8">
        <v>-3786</v>
      </c>
      <c r="E8" s="59" t="s">
        <v>136</v>
      </c>
      <c r="F8" s="9">
        <v>-104</v>
      </c>
      <c r="G8" s="8">
        <v>-77</v>
      </c>
      <c r="H8" s="8">
        <v>-181</v>
      </c>
      <c r="I8" s="8">
        <v>-170</v>
      </c>
      <c r="J8" s="8">
        <v>-77</v>
      </c>
      <c r="K8" s="8">
        <v>-247</v>
      </c>
      <c r="L8" s="8">
        <v>-113</v>
      </c>
      <c r="M8" s="8">
        <v>-211</v>
      </c>
      <c r="N8" s="8">
        <v>-183</v>
      </c>
      <c r="O8" s="8">
        <v>-176</v>
      </c>
      <c r="P8" s="8">
        <v>-359</v>
      </c>
      <c r="Q8" s="240"/>
      <c r="R8" s="18" t="s">
        <v>15</v>
      </c>
      <c r="S8" s="8">
        <v>-131</v>
      </c>
      <c r="T8" s="8">
        <v>-69</v>
      </c>
      <c r="U8" s="8">
        <v>-85</v>
      </c>
      <c r="V8" s="8">
        <v>-82</v>
      </c>
      <c r="W8" s="8">
        <v>-343</v>
      </c>
      <c r="X8" s="8">
        <v>-189</v>
      </c>
      <c r="Y8" s="8">
        <v>-48</v>
      </c>
      <c r="Z8" s="8">
        <v>-135</v>
      </c>
      <c r="AA8" s="8">
        <v>-22</v>
      </c>
      <c r="AB8" s="8">
        <v>-54</v>
      </c>
      <c r="AC8" s="8">
        <v>-60</v>
      </c>
      <c r="AD8" s="8">
        <v>-139</v>
      </c>
      <c r="AE8" s="8">
        <v>-75</v>
      </c>
      <c r="AF8" s="8">
        <v>-16</v>
      </c>
      <c r="AG8" s="8">
        <v>-130</v>
      </c>
    </row>
    <row r="9" spans="1:33" s="6" customFormat="1" ht="30" customHeight="1">
      <c r="A9" s="238"/>
      <c r="B9" s="18" t="s">
        <v>16</v>
      </c>
      <c r="C9" s="20">
        <v>-3.4587433275451787</v>
      </c>
      <c r="D9" s="21">
        <v>-4.6436324833498901</v>
      </c>
      <c r="E9" s="149" t="s">
        <v>136</v>
      </c>
      <c r="F9" s="22">
        <v>-1.6151576331728563</v>
      </c>
      <c r="G9" s="21">
        <v>-3.023164507263445</v>
      </c>
      <c r="H9" s="21">
        <v>-2.0142443801468914</v>
      </c>
      <c r="I9" s="21">
        <v>-4.6613655058952617</v>
      </c>
      <c r="J9" s="21">
        <v>-3.8615847542627932</v>
      </c>
      <c r="K9" s="21">
        <v>-4.3786562666193873</v>
      </c>
      <c r="L9" s="21">
        <v>-2.4384980578333995</v>
      </c>
      <c r="M9" s="21">
        <v>-4.8853901366056931</v>
      </c>
      <c r="N9" s="21">
        <v>-3.2655246252676591</v>
      </c>
      <c r="O9" s="21">
        <v>-3.1327874688501254</v>
      </c>
      <c r="P9" s="21">
        <v>-3.1990732489752247</v>
      </c>
      <c r="Q9" s="238"/>
      <c r="R9" s="18" t="s">
        <v>16</v>
      </c>
      <c r="S9" s="21">
        <v>-5.1554506099960662</v>
      </c>
      <c r="T9" s="21">
        <v>-3.0762371823450678</v>
      </c>
      <c r="U9" s="21">
        <v>-3.6465036465036462</v>
      </c>
      <c r="V9" s="21">
        <v>-4.2619542619542585</v>
      </c>
      <c r="W9" s="21">
        <v>-3.9680703378065658</v>
      </c>
      <c r="X9" s="21">
        <v>-4.6863377138606523</v>
      </c>
      <c r="Y9" s="21">
        <v>-2.5396825396825449</v>
      </c>
      <c r="Z9" s="21">
        <v>-3.7667410714285694</v>
      </c>
      <c r="AA9" s="21">
        <v>-0.83428138035647237</v>
      </c>
      <c r="AB9" s="21">
        <v>-3.0927835051546424</v>
      </c>
      <c r="AC9" s="21">
        <v>-3.2137118371719282</v>
      </c>
      <c r="AD9" s="21">
        <v>-5.0126217093400669</v>
      </c>
      <c r="AE9" s="21">
        <v>-3.448275862068968</v>
      </c>
      <c r="AF9" s="21">
        <v>-0.96211665664462487</v>
      </c>
      <c r="AG9" s="21">
        <v>-4.4951590594744175</v>
      </c>
    </row>
    <row r="10" spans="1:33" s="231" customFormat="1" ht="30" customHeight="1">
      <c r="A10" s="224" t="s">
        <v>592</v>
      </c>
      <c r="B10" s="225"/>
      <c r="C10" s="226" t="s">
        <v>136</v>
      </c>
      <c r="D10" s="227">
        <v>9.4</v>
      </c>
      <c r="E10" s="228" t="s">
        <v>136</v>
      </c>
      <c r="F10" s="229">
        <v>3.8</v>
      </c>
      <c r="G10" s="227">
        <v>6.2</v>
      </c>
      <c r="H10" s="230" t="s">
        <v>136</v>
      </c>
      <c r="I10" s="227">
        <v>10.4</v>
      </c>
      <c r="J10" s="227">
        <v>13.9</v>
      </c>
      <c r="K10" s="230" t="s">
        <v>136</v>
      </c>
      <c r="L10" s="227">
        <v>4.9000000000000004</v>
      </c>
      <c r="M10" s="227">
        <v>12.3</v>
      </c>
      <c r="N10" s="227">
        <v>11.9</v>
      </c>
      <c r="O10" s="227">
        <v>17.3</v>
      </c>
      <c r="P10" s="230" t="s">
        <v>136</v>
      </c>
      <c r="Q10" s="224" t="s">
        <v>592</v>
      </c>
      <c r="R10" s="225"/>
      <c r="S10" s="227">
        <v>13</v>
      </c>
      <c r="T10" s="227">
        <v>7.1</v>
      </c>
      <c r="U10" s="227">
        <v>13.1</v>
      </c>
      <c r="V10" s="227">
        <v>10.5</v>
      </c>
      <c r="W10" s="227">
        <v>14</v>
      </c>
      <c r="X10" s="227">
        <v>16.8</v>
      </c>
      <c r="Y10" s="227">
        <v>11</v>
      </c>
      <c r="Z10" s="227">
        <v>12.8</v>
      </c>
      <c r="AA10" s="227">
        <v>16.899999999999999</v>
      </c>
      <c r="AB10" s="227">
        <v>10.4</v>
      </c>
      <c r="AC10" s="227">
        <v>13.2</v>
      </c>
      <c r="AD10" s="227">
        <v>8.1</v>
      </c>
      <c r="AE10" s="227">
        <v>12.1</v>
      </c>
      <c r="AF10" s="227">
        <v>12.8</v>
      </c>
      <c r="AG10" s="227">
        <v>11.6</v>
      </c>
    </row>
    <row r="11" spans="1:33" s="6" customFormat="1" ht="30" customHeight="1">
      <c r="A11" s="7" t="s">
        <v>17</v>
      </c>
      <c r="B11" s="18" t="s">
        <v>18</v>
      </c>
      <c r="C11" s="10">
        <v>45455</v>
      </c>
      <c r="D11" s="8">
        <v>46556</v>
      </c>
      <c r="E11" s="11">
        <v>-1101</v>
      </c>
      <c r="F11" s="9">
        <v>3609</v>
      </c>
      <c r="G11" s="8">
        <v>1479</v>
      </c>
      <c r="H11" s="8">
        <v>5088</v>
      </c>
      <c r="I11" s="8">
        <v>2172</v>
      </c>
      <c r="J11" s="8">
        <v>1226</v>
      </c>
      <c r="K11" s="8">
        <v>3398</v>
      </c>
      <c r="L11" s="8">
        <v>2538</v>
      </c>
      <c r="M11" s="8">
        <v>2556</v>
      </c>
      <c r="N11" s="8">
        <v>3059</v>
      </c>
      <c r="O11" s="8">
        <v>3142</v>
      </c>
      <c r="P11" s="8">
        <v>6201</v>
      </c>
      <c r="Q11" s="7" t="s">
        <v>17</v>
      </c>
      <c r="R11" s="18" t="s">
        <v>18</v>
      </c>
      <c r="S11" s="8">
        <v>1324</v>
      </c>
      <c r="T11" s="8">
        <v>1431</v>
      </c>
      <c r="U11" s="8">
        <v>1381</v>
      </c>
      <c r="V11" s="8">
        <v>1186</v>
      </c>
      <c r="W11" s="8">
        <v>4879</v>
      </c>
      <c r="X11" s="8">
        <v>2341</v>
      </c>
      <c r="Y11" s="8">
        <v>1190</v>
      </c>
      <c r="Z11" s="8">
        <v>2202</v>
      </c>
      <c r="AA11" s="8">
        <v>1528</v>
      </c>
      <c r="AB11" s="8">
        <v>1168</v>
      </c>
      <c r="AC11" s="8">
        <v>1159</v>
      </c>
      <c r="AD11" s="8">
        <v>1682</v>
      </c>
      <c r="AE11" s="8">
        <v>1304</v>
      </c>
      <c r="AF11" s="8">
        <v>1053</v>
      </c>
      <c r="AG11" s="8">
        <v>1846</v>
      </c>
    </row>
    <row r="12" spans="1:33" s="15" customFormat="1" ht="30" customHeight="1">
      <c r="A12" s="237" t="s">
        <v>19</v>
      </c>
      <c r="B12" s="38" t="s">
        <v>20</v>
      </c>
      <c r="C12" s="39">
        <v>11722</v>
      </c>
      <c r="D12" s="40">
        <v>12329</v>
      </c>
      <c r="E12" s="41">
        <v>-607</v>
      </c>
      <c r="F12" s="42">
        <v>1007</v>
      </c>
      <c r="G12" s="40">
        <v>371</v>
      </c>
      <c r="H12" s="40">
        <v>1378</v>
      </c>
      <c r="I12" s="40">
        <v>600</v>
      </c>
      <c r="J12" s="40">
        <v>309</v>
      </c>
      <c r="K12" s="40">
        <v>909</v>
      </c>
      <c r="L12" s="40">
        <v>620</v>
      </c>
      <c r="M12" s="40">
        <v>844</v>
      </c>
      <c r="N12" s="40">
        <v>572</v>
      </c>
      <c r="O12" s="40">
        <v>578</v>
      </c>
      <c r="P12" s="40">
        <v>1150</v>
      </c>
      <c r="Q12" s="237" t="s">
        <v>19</v>
      </c>
      <c r="R12" s="38" t="s">
        <v>20</v>
      </c>
      <c r="S12" s="40">
        <v>356</v>
      </c>
      <c r="T12" s="40">
        <v>286</v>
      </c>
      <c r="U12" s="40">
        <v>362</v>
      </c>
      <c r="V12" s="40">
        <v>293</v>
      </c>
      <c r="W12" s="40">
        <v>1539</v>
      </c>
      <c r="X12" s="40">
        <v>537</v>
      </c>
      <c r="Y12" s="40">
        <v>384</v>
      </c>
      <c r="Z12" s="40">
        <v>657</v>
      </c>
      <c r="AA12" s="40">
        <v>354</v>
      </c>
      <c r="AB12" s="40">
        <v>262</v>
      </c>
      <c r="AC12" s="40">
        <v>340</v>
      </c>
      <c r="AD12" s="40">
        <v>343</v>
      </c>
      <c r="AE12" s="40">
        <v>321</v>
      </c>
      <c r="AF12" s="40">
        <v>248</v>
      </c>
      <c r="AG12" s="40">
        <v>539</v>
      </c>
    </row>
    <row r="13" spans="1:33" s="6" customFormat="1" ht="30" customHeight="1">
      <c r="A13" s="238"/>
      <c r="B13" s="19" t="s">
        <v>21</v>
      </c>
      <c r="C13" s="10">
        <v>6871</v>
      </c>
      <c r="D13" s="8">
        <v>7054</v>
      </c>
      <c r="E13" s="11">
        <v>-183</v>
      </c>
      <c r="F13" s="9">
        <v>596</v>
      </c>
      <c r="G13" s="8">
        <v>216</v>
      </c>
      <c r="H13" s="8">
        <v>812</v>
      </c>
      <c r="I13" s="8">
        <v>374</v>
      </c>
      <c r="J13" s="8">
        <v>184</v>
      </c>
      <c r="K13" s="8">
        <v>558</v>
      </c>
      <c r="L13" s="8">
        <v>360</v>
      </c>
      <c r="M13" s="8">
        <v>536</v>
      </c>
      <c r="N13" s="8">
        <v>335</v>
      </c>
      <c r="O13" s="8">
        <v>324</v>
      </c>
      <c r="P13" s="8">
        <v>659</v>
      </c>
      <c r="Q13" s="238"/>
      <c r="R13" s="18" t="s">
        <v>21</v>
      </c>
      <c r="S13" s="8">
        <v>199</v>
      </c>
      <c r="T13" s="8">
        <v>167</v>
      </c>
      <c r="U13" s="8">
        <v>216</v>
      </c>
      <c r="V13" s="8">
        <v>173</v>
      </c>
      <c r="W13" s="8">
        <v>894</v>
      </c>
      <c r="X13" s="8">
        <v>294</v>
      </c>
      <c r="Y13" s="8">
        <v>230</v>
      </c>
      <c r="Z13" s="8">
        <v>398</v>
      </c>
      <c r="AA13" s="8">
        <v>170</v>
      </c>
      <c r="AB13" s="8">
        <v>168</v>
      </c>
      <c r="AC13" s="8">
        <v>186</v>
      </c>
      <c r="AD13" s="8">
        <v>191</v>
      </c>
      <c r="AE13" s="8">
        <v>180</v>
      </c>
      <c r="AF13" s="8">
        <v>139</v>
      </c>
      <c r="AG13" s="8">
        <v>341</v>
      </c>
    </row>
    <row r="14" spans="1:33" s="15" customFormat="1" ht="30" customHeight="1">
      <c r="A14" s="237" t="s">
        <v>22</v>
      </c>
      <c r="B14" s="38" t="s">
        <v>23</v>
      </c>
      <c r="C14" s="39">
        <v>35214</v>
      </c>
      <c r="D14" s="40">
        <v>36630</v>
      </c>
      <c r="E14" s="41">
        <v>-1416</v>
      </c>
      <c r="F14" s="42">
        <v>0</v>
      </c>
      <c r="G14" s="40">
        <v>1861</v>
      </c>
      <c r="H14" s="40">
        <v>1861</v>
      </c>
      <c r="I14" s="40">
        <v>0</v>
      </c>
      <c r="J14" s="40">
        <v>1685</v>
      </c>
      <c r="K14" s="40">
        <v>1685</v>
      </c>
      <c r="L14" s="40">
        <v>0</v>
      </c>
      <c r="M14" s="40">
        <v>3311</v>
      </c>
      <c r="N14" s="40">
        <v>0</v>
      </c>
      <c r="O14" s="40">
        <v>4284</v>
      </c>
      <c r="P14" s="40">
        <v>4284</v>
      </c>
      <c r="Q14" s="237" t="s">
        <v>22</v>
      </c>
      <c r="R14" s="38" t="s">
        <v>23</v>
      </c>
      <c r="S14" s="40">
        <v>1360</v>
      </c>
      <c r="T14" s="40">
        <v>1293</v>
      </c>
      <c r="U14" s="40">
        <v>1408</v>
      </c>
      <c r="V14" s="40">
        <v>1057</v>
      </c>
      <c r="W14" s="40">
        <v>3026</v>
      </c>
      <c r="X14" s="40">
        <v>2649</v>
      </c>
      <c r="Y14" s="40">
        <v>1141</v>
      </c>
      <c r="Z14" s="40">
        <v>1961</v>
      </c>
      <c r="AA14" s="40">
        <v>1953</v>
      </c>
      <c r="AB14" s="40">
        <v>1029</v>
      </c>
      <c r="AC14" s="40">
        <v>1115</v>
      </c>
      <c r="AD14" s="40">
        <v>1868</v>
      </c>
      <c r="AE14" s="40">
        <v>1515</v>
      </c>
      <c r="AF14" s="40">
        <v>997</v>
      </c>
      <c r="AG14" s="40">
        <v>1701</v>
      </c>
    </row>
    <row r="15" spans="1:33" s="6" customFormat="1" ht="30" customHeight="1">
      <c r="A15" s="238"/>
      <c r="B15" s="19" t="s">
        <v>21</v>
      </c>
      <c r="C15" s="10">
        <v>21881</v>
      </c>
      <c r="D15" s="8">
        <v>22475</v>
      </c>
      <c r="E15" s="11">
        <v>-594</v>
      </c>
      <c r="F15" s="9">
        <v>0</v>
      </c>
      <c r="G15" s="8">
        <v>1130</v>
      </c>
      <c r="H15" s="8">
        <v>1130</v>
      </c>
      <c r="I15" s="8">
        <v>0</v>
      </c>
      <c r="J15" s="8">
        <v>1088</v>
      </c>
      <c r="K15" s="8">
        <v>1088</v>
      </c>
      <c r="L15" s="8">
        <v>0</v>
      </c>
      <c r="M15" s="8">
        <v>2059</v>
      </c>
      <c r="N15" s="8">
        <v>0</v>
      </c>
      <c r="O15" s="8">
        <v>2452</v>
      </c>
      <c r="P15" s="8">
        <v>2452</v>
      </c>
      <c r="Q15" s="238"/>
      <c r="R15" s="18" t="s">
        <v>21</v>
      </c>
      <c r="S15" s="8">
        <v>789</v>
      </c>
      <c r="T15" s="8">
        <v>862</v>
      </c>
      <c r="U15" s="8">
        <v>890</v>
      </c>
      <c r="V15" s="8">
        <v>667</v>
      </c>
      <c r="W15" s="8">
        <v>1803</v>
      </c>
      <c r="X15" s="8">
        <v>1651</v>
      </c>
      <c r="Y15" s="8">
        <v>708</v>
      </c>
      <c r="Z15" s="8">
        <v>1285</v>
      </c>
      <c r="AA15" s="8">
        <v>1132</v>
      </c>
      <c r="AB15" s="8">
        <v>704</v>
      </c>
      <c r="AC15" s="8">
        <v>711</v>
      </c>
      <c r="AD15" s="8">
        <v>1186</v>
      </c>
      <c r="AE15" s="8">
        <v>955</v>
      </c>
      <c r="AF15" s="8">
        <v>645</v>
      </c>
      <c r="AG15" s="8">
        <v>1164</v>
      </c>
    </row>
    <row r="16" spans="1:33" s="15" customFormat="1" ht="30" customHeight="1">
      <c r="A16" s="237" t="s">
        <v>24</v>
      </c>
      <c r="B16" s="38" t="s">
        <v>25</v>
      </c>
      <c r="C16" s="39">
        <v>65211</v>
      </c>
      <c r="D16" s="40">
        <v>67309</v>
      </c>
      <c r="E16" s="41">
        <v>-2098</v>
      </c>
      <c r="F16" s="42">
        <v>5286</v>
      </c>
      <c r="G16" s="40">
        <v>2098</v>
      </c>
      <c r="H16" s="40">
        <v>7384</v>
      </c>
      <c r="I16" s="40">
        <v>2969</v>
      </c>
      <c r="J16" s="40">
        <v>1714</v>
      </c>
      <c r="K16" s="40">
        <v>4683</v>
      </c>
      <c r="L16" s="40">
        <v>3758</v>
      </c>
      <c r="M16" s="40">
        <v>3402</v>
      </c>
      <c r="N16" s="40">
        <v>4821</v>
      </c>
      <c r="O16" s="40">
        <v>4970</v>
      </c>
      <c r="P16" s="40">
        <v>9791</v>
      </c>
      <c r="Q16" s="237" t="s">
        <v>24</v>
      </c>
      <c r="R16" s="38" t="s">
        <v>25</v>
      </c>
      <c r="S16" s="40">
        <v>2091</v>
      </c>
      <c r="T16" s="40">
        <v>1910</v>
      </c>
      <c r="U16" s="40">
        <v>1985</v>
      </c>
      <c r="V16" s="40">
        <v>1634</v>
      </c>
      <c r="W16" s="40">
        <v>6996</v>
      </c>
      <c r="X16" s="40">
        <v>3457</v>
      </c>
      <c r="Y16" s="40">
        <v>1587</v>
      </c>
      <c r="Z16" s="40">
        <v>3040</v>
      </c>
      <c r="AA16" s="40">
        <v>2364</v>
      </c>
      <c r="AB16" s="40">
        <v>1509</v>
      </c>
      <c r="AC16" s="40">
        <v>1589</v>
      </c>
      <c r="AD16" s="40">
        <v>2292</v>
      </c>
      <c r="AE16" s="40">
        <v>1919</v>
      </c>
      <c r="AF16" s="40">
        <v>1464</v>
      </c>
      <c r="AG16" s="40">
        <v>2356</v>
      </c>
    </row>
    <row r="17" spans="1:33" s="6" customFormat="1" ht="30" customHeight="1">
      <c r="A17" s="238"/>
      <c r="B17" s="19" t="s">
        <v>21</v>
      </c>
      <c r="C17" s="10">
        <v>40727</v>
      </c>
      <c r="D17" s="8">
        <v>41633</v>
      </c>
      <c r="E17" s="11">
        <v>-906</v>
      </c>
      <c r="F17" s="9">
        <v>3075</v>
      </c>
      <c r="G17" s="8">
        <v>1297</v>
      </c>
      <c r="H17" s="8">
        <v>4372</v>
      </c>
      <c r="I17" s="8">
        <v>1913</v>
      </c>
      <c r="J17" s="8">
        <v>1135</v>
      </c>
      <c r="K17" s="8">
        <v>3048</v>
      </c>
      <c r="L17" s="8">
        <v>2199</v>
      </c>
      <c r="M17" s="8">
        <v>2190</v>
      </c>
      <c r="N17" s="8">
        <v>2787</v>
      </c>
      <c r="O17" s="8">
        <v>2936</v>
      </c>
      <c r="P17" s="8">
        <v>5723</v>
      </c>
      <c r="Q17" s="238"/>
      <c r="R17" s="18" t="s">
        <v>21</v>
      </c>
      <c r="S17" s="8">
        <v>1191</v>
      </c>
      <c r="T17" s="8">
        <v>1316</v>
      </c>
      <c r="U17" s="8">
        <v>1260</v>
      </c>
      <c r="V17" s="8">
        <v>1094</v>
      </c>
      <c r="W17" s="8">
        <v>4230</v>
      </c>
      <c r="X17" s="8">
        <v>2172</v>
      </c>
      <c r="Y17" s="8">
        <v>1062</v>
      </c>
      <c r="Z17" s="8">
        <v>2008</v>
      </c>
      <c r="AA17" s="8">
        <v>1389</v>
      </c>
      <c r="AB17" s="8">
        <v>1071</v>
      </c>
      <c r="AC17" s="8">
        <v>1059</v>
      </c>
      <c r="AD17" s="8">
        <v>1530</v>
      </c>
      <c r="AE17" s="8">
        <v>1221</v>
      </c>
      <c r="AF17" s="8">
        <v>969</v>
      </c>
      <c r="AG17" s="8">
        <v>1623</v>
      </c>
    </row>
    <row r="18" spans="1:33" s="15" customFormat="1" ht="30" customHeight="1">
      <c r="A18" s="237" t="s">
        <v>34</v>
      </c>
      <c r="B18" s="38" t="s">
        <v>26</v>
      </c>
      <c r="C18" s="39">
        <v>19978</v>
      </c>
      <c r="D18" s="201">
        <v>20201</v>
      </c>
      <c r="E18" s="110">
        <v>-223</v>
      </c>
      <c r="F18" s="42">
        <v>1293</v>
      </c>
      <c r="G18" s="40">
        <v>618</v>
      </c>
      <c r="H18" s="40">
        <v>1911</v>
      </c>
      <c r="I18" s="40">
        <v>763</v>
      </c>
      <c r="J18" s="40">
        <v>542</v>
      </c>
      <c r="K18" s="40">
        <v>1305</v>
      </c>
      <c r="L18" s="40">
        <v>972</v>
      </c>
      <c r="M18" s="40">
        <v>1211</v>
      </c>
      <c r="N18" s="40">
        <v>947</v>
      </c>
      <c r="O18" s="40">
        <v>1282</v>
      </c>
      <c r="P18" s="40">
        <v>2229</v>
      </c>
      <c r="Q18" s="237" t="s">
        <v>34</v>
      </c>
      <c r="R18" s="38" t="s">
        <v>26</v>
      </c>
      <c r="S18" s="40">
        <v>636</v>
      </c>
      <c r="T18" s="40">
        <v>671</v>
      </c>
      <c r="U18" s="40">
        <v>642</v>
      </c>
      <c r="V18" s="40">
        <v>602</v>
      </c>
      <c r="W18" s="40">
        <v>2202</v>
      </c>
      <c r="X18" s="40">
        <v>1301</v>
      </c>
      <c r="Y18" s="40">
        <v>544</v>
      </c>
      <c r="Z18" s="40">
        <v>1052</v>
      </c>
      <c r="AA18" s="40">
        <v>818</v>
      </c>
      <c r="AB18" s="40">
        <v>527</v>
      </c>
      <c r="AC18" s="40">
        <v>553</v>
      </c>
      <c r="AD18" s="40">
        <v>809</v>
      </c>
      <c r="AE18" s="40">
        <v>701</v>
      </c>
      <c r="AF18" s="40">
        <v>501</v>
      </c>
      <c r="AG18" s="40">
        <v>791</v>
      </c>
    </row>
    <row r="19" spans="1:33" s="6" customFormat="1" ht="30" customHeight="1">
      <c r="A19" s="238"/>
      <c r="B19" s="19" t="s">
        <v>21</v>
      </c>
      <c r="C19" s="10">
        <v>13930</v>
      </c>
      <c r="D19" s="201">
        <v>13983</v>
      </c>
      <c r="E19" s="27">
        <v>-53</v>
      </c>
      <c r="F19" s="9">
        <v>941</v>
      </c>
      <c r="G19" s="8">
        <v>443</v>
      </c>
      <c r="H19" s="8">
        <v>1384</v>
      </c>
      <c r="I19" s="8">
        <v>608</v>
      </c>
      <c r="J19" s="8">
        <v>398</v>
      </c>
      <c r="K19" s="8">
        <v>1006</v>
      </c>
      <c r="L19" s="8">
        <v>636</v>
      </c>
      <c r="M19" s="8">
        <v>798</v>
      </c>
      <c r="N19" s="8">
        <v>643</v>
      </c>
      <c r="O19" s="8">
        <v>876</v>
      </c>
      <c r="P19" s="8">
        <v>1519</v>
      </c>
      <c r="Q19" s="238"/>
      <c r="R19" s="18" t="s">
        <v>21</v>
      </c>
      <c r="S19" s="8">
        <v>414</v>
      </c>
      <c r="T19" s="8">
        <v>511</v>
      </c>
      <c r="U19" s="8">
        <v>468</v>
      </c>
      <c r="V19" s="8">
        <v>439</v>
      </c>
      <c r="W19" s="8">
        <v>1401</v>
      </c>
      <c r="X19" s="8">
        <v>893</v>
      </c>
      <c r="Y19" s="8">
        <v>378</v>
      </c>
      <c r="Z19" s="8">
        <v>763</v>
      </c>
      <c r="AA19" s="8">
        <v>489</v>
      </c>
      <c r="AB19" s="8">
        <v>401</v>
      </c>
      <c r="AC19" s="8">
        <v>413</v>
      </c>
      <c r="AD19" s="8">
        <v>575</v>
      </c>
      <c r="AE19" s="8">
        <v>483</v>
      </c>
      <c r="AF19" s="8">
        <v>378</v>
      </c>
      <c r="AG19" s="8">
        <v>581</v>
      </c>
    </row>
    <row r="20" spans="1:33" s="15" customFormat="1" ht="30" customHeight="1">
      <c r="A20" s="237" t="s">
        <v>35</v>
      </c>
      <c r="B20" s="38" t="s">
        <v>27</v>
      </c>
      <c r="C20" s="39">
        <v>9637</v>
      </c>
      <c r="D20" s="40">
        <v>9548</v>
      </c>
      <c r="E20" s="41">
        <v>89</v>
      </c>
      <c r="F20" s="42">
        <v>486</v>
      </c>
      <c r="G20" s="40">
        <v>279</v>
      </c>
      <c r="H20" s="40">
        <v>765</v>
      </c>
      <c r="I20" s="40">
        <v>334</v>
      </c>
      <c r="J20" s="40">
        <v>263</v>
      </c>
      <c r="K20" s="40">
        <v>597</v>
      </c>
      <c r="L20" s="40">
        <v>416</v>
      </c>
      <c r="M20" s="40">
        <v>624</v>
      </c>
      <c r="N20" s="40">
        <v>401</v>
      </c>
      <c r="O20" s="40">
        <v>573</v>
      </c>
      <c r="P20" s="40">
        <v>974</v>
      </c>
      <c r="Q20" s="237" t="s">
        <v>35</v>
      </c>
      <c r="R20" s="38" t="s">
        <v>27</v>
      </c>
      <c r="S20" s="40">
        <v>318</v>
      </c>
      <c r="T20" s="40">
        <v>302</v>
      </c>
      <c r="U20" s="40">
        <v>320</v>
      </c>
      <c r="V20" s="40">
        <v>318</v>
      </c>
      <c r="W20" s="40">
        <v>1106</v>
      </c>
      <c r="X20" s="40">
        <v>702</v>
      </c>
      <c r="Y20" s="40">
        <v>302</v>
      </c>
      <c r="Z20" s="40">
        <v>500</v>
      </c>
      <c r="AA20" s="40">
        <v>420</v>
      </c>
      <c r="AB20" s="40">
        <v>259</v>
      </c>
      <c r="AC20" s="40">
        <v>279</v>
      </c>
      <c r="AD20" s="40">
        <v>434</v>
      </c>
      <c r="AE20" s="40">
        <v>381</v>
      </c>
      <c r="AF20" s="40">
        <v>260</v>
      </c>
      <c r="AG20" s="40">
        <v>360</v>
      </c>
    </row>
    <row r="21" spans="1:33" s="6" customFormat="1" ht="30" customHeight="1">
      <c r="A21" s="238"/>
      <c r="B21" s="19" t="s">
        <v>21</v>
      </c>
      <c r="C21" s="10">
        <v>6379</v>
      </c>
      <c r="D21" s="8">
        <v>6265</v>
      </c>
      <c r="E21" s="11">
        <v>114</v>
      </c>
      <c r="F21" s="9">
        <v>352</v>
      </c>
      <c r="G21" s="8">
        <v>187</v>
      </c>
      <c r="H21" s="8">
        <v>539</v>
      </c>
      <c r="I21" s="8">
        <v>263</v>
      </c>
      <c r="J21" s="8">
        <v>181</v>
      </c>
      <c r="K21" s="8">
        <v>444</v>
      </c>
      <c r="L21" s="8">
        <v>255</v>
      </c>
      <c r="M21" s="8">
        <v>396</v>
      </c>
      <c r="N21" s="8">
        <v>262</v>
      </c>
      <c r="O21" s="8">
        <v>374</v>
      </c>
      <c r="P21" s="8">
        <v>636</v>
      </c>
      <c r="Q21" s="238"/>
      <c r="R21" s="18" t="s">
        <v>21</v>
      </c>
      <c r="S21" s="8">
        <v>198</v>
      </c>
      <c r="T21" s="8">
        <v>216</v>
      </c>
      <c r="U21" s="8">
        <v>220</v>
      </c>
      <c r="V21" s="8">
        <v>226</v>
      </c>
      <c r="W21" s="8">
        <v>640</v>
      </c>
      <c r="X21" s="8">
        <v>459</v>
      </c>
      <c r="Y21" s="8">
        <v>202</v>
      </c>
      <c r="Z21" s="8">
        <v>343</v>
      </c>
      <c r="AA21" s="8">
        <v>213</v>
      </c>
      <c r="AB21" s="8">
        <v>194</v>
      </c>
      <c r="AC21" s="8">
        <v>199</v>
      </c>
      <c r="AD21" s="8">
        <v>302</v>
      </c>
      <c r="AE21" s="8">
        <v>245</v>
      </c>
      <c r="AF21" s="8">
        <v>191</v>
      </c>
      <c r="AG21" s="8">
        <v>261</v>
      </c>
    </row>
    <row r="22" spans="1:33" s="15" customFormat="1" ht="30" customHeight="1">
      <c r="A22" s="237" t="s">
        <v>36</v>
      </c>
      <c r="B22" s="38" t="s">
        <v>28</v>
      </c>
      <c r="C22" s="39">
        <v>44715</v>
      </c>
      <c r="D22" s="40">
        <v>46140</v>
      </c>
      <c r="E22" s="41">
        <v>-1425</v>
      </c>
      <c r="F22" s="42">
        <v>3106</v>
      </c>
      <c r="G22" s="40">
        <v>1254</v>
      </c>
      <c r="H22" s="40">
        <v>4360</v>
      </c>
      <c r="I22" s="40">
        <v>1974</v>
      </c>
      <c r="J22" s="40">
        <v>1210</v>
      </c>
      <c r="K22" s="40">
        <v>3184</v>
      </c>
      <c r="L22" s="40">
        <v>2385</v>
      </c>
      <c r="M22" s="40">
        <v>2248</v>
      </c>
      <c r="N22" s="40">
        <v>3911</v>
      </c>
      <c r="O22" s="40">
        <v>4072</v>
      </c>
      <c r="P22" s="40">
        <v>7983</v>
      </c>
      <c r="Q22" s="237" t="s">
        <v>36</v>
      </c>
      <c r="R22" s="38" t="s">
        <v>28</v>
      </c>
      <c r="S22" s="40">
        <v>1455</v>
      </c>
      <c r="T22" s="40">
        <v>1227</v>
      </c>
      <c r="U22" s="40">
        <v>1363</v>
      </c>
      <c r="V22" s="40">
        <v>1095</v>
      </c>
      <c r="W22" s="40">
        <v>4894</v>
      </c>
      <c r="X22" s="40">
        <v>2419</v>
      </c>
      <c r="Y22" s="40">
        <v>1022</v>
      </c>
      <c r="Z22" s="40">
        <v>1940</v>
      </c>
      <c r="AA22" s="40">
        <v>1696</v>
      </c>
      <c r="AB22" s="40">
        <v>1044</v>
      </c>
      <c r="AC22" s="40">
        <v>1031</v>
      </c>
      <c r="AD22" s="40">
        <v>1384</v>
      </c>
      <c r="AE22" s="40">
        <v>1285</v>
      </c>
      <c r="AF22" s="40">
        <v>1068</v>
      </c>
      <c r="AG22" s="40">
        <v>1632</v>
      </c>
    </row>
    <row r="23" spans="1:33" s="6" customFormat="1" ht="30" customHeight="1">
      <c r="A23" s="238"/>
      <c r="B23" s="19" t="s">
        <v>21</v>
      </c>
      <c r="C23" s="10">
        <v>29571</v>
      </c>
      <c r="D23" s="8">
        <v>30313</v>
      </c>
      <c r="E23" s="11">
        <v>-742</v>
      </c>
      <c r="F23" s="9">
        <v>1881</v>
      </c>
      <c r="G23" s="8">
        <v>817</v>
      </c>
      <c r="H23" s="8">
        <v>2698</v>
      </c>
      <c r="I23" s="8">
        <v>1343</v>
      </c>
      <c r="J23" s="8">
        <v>866</v>
      </c>
      <c r="K23" s="8">
        <v>2209</v>
      </c>
      <c r="L23" s="8">
        <v>1437</v>
      </c>
      <c r="M23" s="8">
        <v>1558</v>
      </c>
      <c r="N23" s="8">
        <v>2281</v>
      </c>
      <c r="O23" s="8">
        <v>2466</v>
      </c>
      <c r="P23" s="8">
        <v>4747</v>
      </c>
      <c r="Q23" s="238"/>
      <c r="R23" s="18" t="s">
        <v>21</v>
      </c>
      <c r="S23" s="8">
        <v>853</v>
      </c>
      <c r="T23" s="8">
        <v>921</v>
      </c>
      <c r="U23" s="8">
        <v>926</v>
      </c>
      <c r="V23" s="8">
        <v>794</v>
      </c>
      <c r="W23" s="8">
        <v>3118</v>
      </c>
      <c r="X23" s="8">
        <v>1638</v>
      </c>
      <c r="Y23" s="8">
        <v>763</v>
      </c>
      <c r="Z23" s="8">
        <v>1390</v>
      </c>
      <c r="AA23" s="8">
        <v>1067</v>
      </c>
      <c r="AB23" s="8">
        <v>814</v>
      </c>
      <c r="AC23" s="8">
        <v>779</v>
      </c>
      <c r="AD23" s="8">
        <v>1012</v>
      </c>
      <c r="AE23" s="8">
        <v>881</v>
      </c>
      <c r="AF23" s="8">
        <v>747</v>
      </c>
      <c r="AG23" s="8">
        <v>1219</v>
      </c>
    </row>
    <row r="24" spans="1:33" s="15" customFormat="1" ht="30" customHeight="1">
      <c r="A24" s="237" t="s">
        <v>37</v>
      </c>
      <c r="B24" s="38" t="s">
        <v>264</v>
      </c>
      <c r="C24" s="39">
        <v>18856</v>
      </c>
      <c r="D24" s="40">
        <v>19711</v>
      </c>
      <c r="E24" s="41">
        <v>-855</v>
      </c>
      <c r="F24" s="42">
        <v>1861</v>
      </c>
      <c r="G24" s="40">
        <v>700</v>
      </c>
      <c r="H24" s="40">
        <v>2561</v>
      </c>
      <c r="I24" s="40">
        <v>1176</v>
      </c>
      <c r="J24" s="40">
        <v>477</v>
      </c>
      <c r="K24" s="40">
        <v>1653</v>
      </c>
      <c r="L24" s="40">
        <v>1104</v>
      </c>
      <c r="M24" s="40">
        <v>794</v>
      </c>
      <c r="N24" s="40">
        <v>1666</v>
      </c>
      <c r="O24" s="40">
        <v>1464</v>
      </c>
      <c r="P24" s="180">
        <v>3130</v>
      </c>
      <c r="Q24" s="237" t="s">
        <v>37</v>
      </c>
      <c r="R24" s="38" t="s">
        <v>264</v>
      </c>
      <c r="S24" s="40">
        <v>642</v>
      </c>
      <c r="T24" s="40">
        <v>485</v>
      </c>
      <c r="U24" s="40">
        <v>522</v>
      </c>
      <c r="V24" s="40">
        <v>404</v>
      </c>
      <c r="W24" s="40">
        <v>1971</v>
      </c>
      <c r="X24" s="40">
        <v>805</v>
      </c>
      <c r="Y24" s="40">
        <v>398</v>
      </c>
      <c r="Z24" s="40">
        <v>775</v>
      </c>
      <c r="AA24" s="40">
        <v>611</v>
      </c>
      <c r="AB24" s="40">
        <v>392</v>
      </c>
      <c r="AC24" s="40">
        <v>426</v>
      </c>
      <c r="AD24" s="40">
        <v>641</v>
      </c>
      <c r="AE24" s="40">
        <v>501</v>
      </c>
      <c r="AF24" s="40">
        <v>390</v>
      </c>
      <c r="AG24" s="40">
        <v>651</v>
      </c>
    </row>
    <row r="25" spans="1:33" s="6" customFormat="1" ht="30" customHeight="1">
      <c r="A25" s="238"/>
      <c r="B25" s="19" t="s">
        <v>21</v>
      </c>
      <c r="C25" s="10">
        <v>7928</v>
      </c>
      <c r="D25" s="8">
        <v>8220</v>
      </c>
      <c r="E25" s="11">
        <v>-292</v>
      </c>
      <c r="F25" s="9">
        <v>688</v>
      </c>
      <c r="G25" s="8">
        <v>280</v>
      </c>
      <c r="H25" s="8">
        <v>968</v>
      </c>
      <c r="I25" s="8">
        <v>487</v>
      </c>
      <c r="J25" s="8">
        <v>213</v>
      </c>
      <c r="K25" s="8">
        <v>700</v>
      </c>
      <c r="L25" s="8">
        <v>441</v>
      </c>
      <c r="M25" s="8">
        <v>339</v>
      </c>
      <c r="N25" s="8">
        <v>738</v>
      </c>
      <c r="O25" s="8">
        <v>597</v>
      </c>
      <c r="P25" s="8">
        <v>1335</v>
      </c>
      <c r="Q25" s="238"/>
      <c r="R25" s="18" t="s">
        <v>21</v>
      </c>
      <c r="S25" s="8">
        <v>251</v>
      </c>
      <c r="T25" s="8">
        <v>200</v>
      </c>
      <c r="U25" s="8">
        <v>222</v>
      </c>
      <c r="V25" s="8">
        <v>169</v>
      </c>
      <c r="W25" s="8">
        <v>878</v>
      </c>
      <c r="X25" s="8">
        <v>322</v>
      </c>
      <c r="Y25" s="8">
        <v>179</v>
      </c>
      <c r="Z25" s="8">
        <v>316</v>
      </c>
      <c r="AA25" s="8">
        <v>275</v>
      </c>
      <c r="AB25" s="8">
        <v>193</v>
      </c>
      <c r="AC25" s="8">
        <v>179</v>
      </c>
      <c r="AD25" s="8">
        <v>295</v>
      </c>
      <c r="AE25" s="8">
        <v>201</v>
      </c>
      <c r="AF25" s="8">
        <v>162</v>
      </c>
      <c r="AG25" s="8">
        <v>303</v>
      </c>
    </row>
    <row r="26" spans="1:33" s="15" customFormat="1" ht="30" customHeight="1">
      <c r="A26" s="237" t="s">
        <v>38</v>
      </c>
      <c r="B26" s="38" t="s">
        <v>29</v>
      </c>
      <c r="C26" s="39">
        <v>2936</v>
      </c>
      <c r="D26" s="201">
        <v>3014</v>
      </c>
      <c r="E26" s="110">
        <v>-78</v>
      </c>
      <c r="F26" s="42">
        <v>2</v>
      </c>
      <c r="G26" s="40">
        <v>0</v>
      </c>
      <c r="H26" s="40">
        <v>2</v>
      </c>
      <c r="I26" s="40">
        <v>6</v>
      </c>
      <c r="J26" s="40">
        <v>1</v>
      </c>
      <c r="K26" s="40">
        <v>7</v>
      </c>
      <c r="L26" s="40">
        <v>176</v>
      </c>
      <c r="M26" s="40">
        <v>1</v>
      </c>
      <c r="N26" s="40">
        <v>1207</v>
      </c>
      <c r="O26" s="40">
        <v>945</v>
      </c>
      <c r="P26" s="40">
        <v>2152</v>
      </c>
      <c r="Q26" s="237" t="s">
        <v>38</v>
      </c>
      <c r="R26" s="38" t="s">
        <v>29</v>
      </c>
      <c r="S26" s="40">
        <v>1</v>
      </c>
      <c r="T26" s="40">
        <v>41</v>
      </c>
      <c r="U26" s="40">
        <v>0</v>
      </c>
      <c r="V26" s="40">
        <v>49</v>
      </c>
      <c r="W26" s="40">
        <v>0</v>
      </c>
      <c r="X26" s="40">
        <v>168</v>
      </c>
      <c r="Y26" s="40">
        <v>0</v>
      </c>
      <c r="Z26" s="40">
        <v>23</v>
      </c>
      <c r="AA26" s="40">
        <v>1</v>
      </c>
      <c r="AB26" s="40">
        <v>27</v>
      </c>
      <c r="AC26" s="40">
        <v>1</v>
      </c>
      <c r="AD26" s="40">
        <v>229</v>
      </c>
      <c r="AE26" s="40">
        <v>3</v>
      </c>
      <c r="AF26" s="40">
        <v>23</v>
      </c>
      <c r="AG26" s="40">
        <v>32</v>
      </c>
    </row>
    <row r="27" spans="1:33" s="6" customFormat="1" ht="30" customHeight="1">
      <c r="A27" s="238"/>
      <c r="B27" s="19" t="s">
        <v>21</v>
      </c>
      <c r="C27" s="10">
        <v>1778</v>
      </c>
      <c r="D27" s="164">
        <v>1820</v>
      </c>
      <c r="E27" s="27">
        <v>-42</v>
      </c>
      <c r="F27" s="9">
        <v>2</v>
      </c>
      <c r="G27" s="8">
        <v>0</v>
      </c>
      <c r="H27" s="8">
        <v>2</v>
      </c>
      <c r="I27" s="8">
        <v>1</v>
      </c>
      <c r="J27" s="8">
        <v>1</v>
      </c>
      <c r="K27" s="8">
        <v>2</v>
      </c>
      <c r="L27" s="8">
        <v>87</v>
      </c>
      <c r="M27" s="8">
        <v>0</v>
      </c>
      <c r="N27" s="8">
        <v>702</v>
      </c>
      <c r="O27" s="8">
        <v>589</v>
      </c>
      <c r="P27" s="8">
        <v>1291</v>
      </c>
      <c r="Q27" s="238"/>
      <c r="R27" s="18" t="s">
        <v>21</v>
      </c>
      <c r="S27" s="8">
        <v>1</v>
      </c>
      <c r="T27" s="8">
        <v>31</v>
      </c>
      <c r="U27" s="8">
        <v>0</v>
      </c>
      <c r="V27" s="8">
        <v>32</v>
      </c>
      <c r="W27" s="8">
        <v>0</v>
      </c>
      <c r="X27" s="8">
        <v>104</v>
      </c>
      <c r="Y27" s="8">
        <v>0</v>
      </c>
      <c r="Z27" s="8">
        <v>18</v>
      </c>
      <c r="AA27" s="8">
        <v>0</v>
      </c>
      <c r="AB27" s="8">
        <v>20</v>
      </c>
      <c r="AC27" s="8">
        <v>1</v>
      </c>
      <c r="AD27" s="8">
        <v>155</v>
      </c>
      <c r="AE27" s="8">
        <v>1</v>
      </c>
      <c r="AF27" s="8">
        <v>9</v>
      </c>
      <c r="AG27" s="8">
        <v>24</v>
      </c>
    </row>
    <row r="28" spans="1:33" s="15" customFormat="1" ht="37.5" customHeight="1">
      <c r="A28" s="237" t="s">
        <v>39</v>
      </c>
      <c r="B28" s="38" t="s">
        <v>30</v>
      </c>
      <c r="C28" s="39">
        <v>17505</v>
      </c>
      <c r="D28" s="201">
        <v>17843</v>
      </c>
      <c r="E28" s="110">
        <v>-338</v>
      </c>
      <c r="F28" s="42">
        <v>1529</v>
      </c>
      <c r="G28" s="40">
        <v>640</v>
      </c>
      <c r="H28" s="40">
        <v>2169</v>
      </c>
      <c r="I28" s="40">
        <v>922</v>
      </c>
      <c r="J28" s="40">
        <v>590</v>
      </c>
      <c r="K28" s="40">
        <v>1512</v>
      </c>
      <c r="L28" s="40">
        <v>1093</v>
      </c>
      <c r="M28" s="40">
        <v>923</v>
      </c>
      <c r="N28" s="40">
        <v>860</v>
      </c>
      <c r="O28" s="40">
        <v>882</v>
      </c>
      <c r="P28" s="40">
        <v>1742</v>
      </c>
      <c r="Q28" s="237" t="s">
        <v>39</v>
      </c>
      <c r="R28" s="38" t="s">
        <v>30</v>
      </c>
      <c r="S28" s="40">
        <v>566</v>
      </c>
      <c r="T28" s="40">
        <v>749</v>
      </c>
      <c r="U28" s="40">
        <v>618</v>
      </c>
      <c r="V28" s="40">
        <v>487</v>
      </c>
      <c r="W28" s="40">
        <v>1395</v>
      </c>
      <c r="X28" s="40">
        <v>1021</v>
      </c>
      <c r="Y28" s="40">
        <v>519</v>
      </c>
      <c r="Z28" s="40">
        <v>965</v>
      </c>
      <c r="AA28" s="40">
        <v>517</v>
      </c>
      <c r="AB28" s="40">
        <v>518</v>
      </c>
      <c r="AC28" s="40">
        <v>494</v>
      </c>
      <c r="AD28" s="40">
        <v>681</v>
      </c>
      <c r="AE28" s="40">
        <v>578</v>
      </c>
      <c r="AF28" s="40">
        <v>331</v>
      </c>
      <c r="AG28" s="40">
        <v>627</v>
      </c>
    </row>
    <row r="29" spans="1:33" s="6" customFormat="1" ht="30" customHeight="1">
      <c r="A29" s="238"/>
      <c r="B29" s="19" t="s">
        <v>21</v>
      </c>
      <c r="C29" s="10">
        <v>15310</v>
      </c>
      <c r="D29" s="164">
        <v>15490</v>
      </c>
      <c r="E29" s="27">
        <v>-180</v>
      </c>
      <c r="F29" s="9">
        <v>1273</v>
      </c>
      <c r="G29" s="8">
        <v>559</v>
      </c>
      <c r="H29" s="8">
        <v>1832</v>
      </c>
      <c r="I29" s="8">
        <v>859</v>
      </c>
      <c r="J29" s="8">
        <v>528</v>
      </c>
      <c r="K29" s="8">
        <v>1387</v>
      </c>
      <c r="L29" s="8">
        <v>940</v>
      </c>
      <c r="M29" s="8">
        <v>816</v>
      </c>
      <c r="N29" s="8">
        <v>763</v>
      </c>
      <c r="O29" s="8">
        <v>783</v>
      </c>
      <c r="P29" s="8">
        <v>1546</v>
      </c>
      <c r="Q29" s="238"/>
      <c r="R29" s="18" t="s">
        <v>21</v>
      </c>
      <c r="S29" s="8">
        <v>484</v>
      </c>
      <c r="T29" s="8">
        <v>678</v>
      </c>
      <c r="U29" s="8">
        <v>519</v>
      </c>
      <c r="V29" s="8">
        <v>431</v>
      </c>
      <c r="W29" s="8">
        <v>1245</v>
      </c>
      <c r="X29" s="8">
        <v>821</v>
      </c>
      <c r="Y29" s="8">
        <v>450</v>
      </c>
      <c r="Z29" s="8">
        <v>856</v>
      </c>
      <c r="AA29" s="8">
        <v>408</v>
      </c>
      <c r="AB29" s="8">
        <v>470</v>
      </c>
      <c r="AC29" s="8">
        <v>423</v>
      </c>
      <c r="AD29" s="8">
        <v>624</v>
      </c>
      <c r="AE29" s="8">
        <v>492</v>
      </c>
      <c r="AF29" s="8">
        <v>304</v>
      </c>
      <c r="AG29" s="8">
        <v>584</v>
      </c>
    </row>
    <row r="30" spans="1:33" s="15" customFormat="1" ht="37.5" customHeight="1">
      <c r="A30" s="237" t="s">
        <v>40</v>
      </c>
      <c r="B30" s="38" t="s">
        <v>69</v>
      </c>
      <c r="C30" s="39">
        <v>207</v>
      </c>
      <c r="D30" s="201">
        <v>218</v>
      </c>
      <c r="E30" s="110">
        <v>-11</v>
      </c>
      <c r="F30" s="42">
        <v>30</v>
      </c>
      <c r="G30" s="40">
        <v>14</v>
      </c>
      <c r="H30" s="40">
        <v>44</v>
      </c>
      <c r="I30" s="40">
        <v>9</v>
      </c>
      <c r="J30" s="40">
        <v>11</v>
      </c>
      <c r="K30" s="40">
        <v>20</v>
      </c>
      <c r="L30" s="40">
        <v>4</v>
      </c>
      <c r="M30" s="40">
        <v>7</v>
      </c>
      <c r="N30" s="40">
        <v>23</v>
      </c>
      <c r="O30" s="40">
        <v>12</v>
      </c>
      <c r="P30" s="40">
        <v>35</v>
      </c>
      <c r="Q30" s="237" t="s">
        <v>40</v>
      </c>
      <c r="R30" s="38" t="s">
        <v>69</v>
      </c>
      <c r="S30" s="40">
        <v>2</v>
      </c>
      <c r="T30" s="40">
        <v>6</v>
      </c>
      <c r="U30" s="40">
        <v>13</v>
      </c>
      <c r="V30" s="40">
        <v>1</v>
      </c>
      <c r="W30" s="40">
        <v>15</v>
      </c>
      <c r="X30" s="40">
        <v>3</v>
      </c>
      <c r="Y30" s="40">
        <v>9</v>
      </c>
      <c r="Z30" s="40">
        <v>18</v>
      </c>
      <c r="AA30" s="40">
        <v>9</v>
      </c>
      <c r="AB30" s="40">
        <v>2</v>
      </c>
      <c r="AC30" s="40">
        <v>5</v>
      </c>
      <c r="AD30" s="40">
        <v>2</v>
      </c>
      <c r="AE30" s="40">
        <v>12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157</v>
      </c>
      <c r="D31" s="164">
        <v>163</v>
      </c>
      <c r="E31" s="27">
        <v>-6</v>
      </c>
      <c r="F31" s="9">
        <v>22</v>
      </c>
      <c r="G31" s="8">
        <v>11</v>
      </c>
      <c r="H31" s="8">
        <v>33</v>
      </c>
      <c r="I31" s="8">
        <v>7</v>
      </c>
      <c r="J31" s="8">
        <v>11</v>
      </c>
      <c r="K31" s="8">
        <v>18</v>
      </c>
      <c r="L31" s="8">
        <v>3</v>
      </c>
      <c r="M31" s="8">
        <v>6</v>
      </c>
      <c r="N31" s="8">
        <v>16</v>
      </c>
      <c r="O31" s="8">
        <v>7</v>
      </c>
      <c r="P31" s="8">
        <v>23</v>
      </c>
      <c r="Q31" s="238"/>
      <c r="R31" s="18" t="s">
        <v>21</v>
      </c>
      <c r="S31" s="8">
        <v>2</v>
      </c>
      <c r="T31" s="8">
        <v>6</v>
      </c>
      <c r="U31" s="8">
        <v>9</v>
      </c>
      <c r="V31" s="8">
        <v>1</v>
      </c>
      <c r="W31" s="8">
        <v>14</v>
      </c>
      <c r="X31" s="8">
        <v>3</v>
      </c>
      <c r="Y31" s="8">
        <v>6</v>
      </c>
      <c r="Z31" s="8">
        <v>17</v>
      </c>
      <c r="AA31" s="8">
        <v>3</v>
      </c>
      <c r="AB31" s="8">
        <v>1</v>
      </c>
      <c r="AC31" s="8">
        <v>3</v>
      </c>
      <c r="AD31" s="8">
        <v>2</v>
      </c>
      <c r="AE31" s="8">
        <v>7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3300</v>
      </c>
      <c r="D32" s="40">
        <v>3417</v>
      </c>
      <c r="E32" s="41">
        <v>-117</v>
      </c>
      <c r="F32" s="42">
        <v>486</v>
      </c>
      <c r="G32" s="40">
        <v>118</v>
      </c>
      <c r="H32" s="40">
        <v>604</v>
      </c>
      <c r="I32" s="40">
        <v>184</v>
      </c>
      <c r="J32" s="40">
        <v>62</v>
      </c>
      <c r="K32" s="40">
        <v>246</v>
      </c>
      <c r="L32" s="40">
        <v>322</v>
      </c>
      <c r="M32" s="40">
        <v>119</v>
      </c>
      <c r="N32" s="40">
        <v>217</v>
      </c>
      <c r="O32" s="40">
        <v>104</v>
      </c>
      <c r="P32" s="40">
        <v>321</v>
      </c>
      <c r="Q32" s="237" t="s">
        <v>41</v>
      </c>
      <c r="R32" s="38" t="s">
        <v>31</v>
      </c>
      <c r="S32" s="40">
        <v>110</v>
      </c>
      <c r="T32" s="40">
        <v>81</v>
      </c>
      <c r="U32" s="40">
        <v>70</v>
      </c>
      <c r="V32" s="40">
        <v>81</v>
      </c>
      <c r="W32" s="40">
        <v>324</v>
      </c>
      <c r="X32" s="40">
        <v>74</v>
      </c>
      <c r="Y32" s="40">
        <v>60</v>
      </c>
      <c r="Z32" s="40">
        <v>158</v>
      </c>
      <c r="AA32" s="40">
        <v>58</v>
      </c>
      <c r="AB32" s="40">
        <v>79</v>
      </c>
      <c r="AC32" s="40">
        <v>75</v>
      </c>
      <c r="AD32" s="40">
        <v>200</v>
      </c>
      <c r="AE32" s="40">
        <v>142</v>
      </c>
      <c r="AF32" s="40">
        <v>99</v>
      </c>
      <c r="AG32" s="40">
        <v>77</v>
      </c>
    </row>
    <row r="33" spans="1:33" s="6" customFormat="1" ht="30" customHeight="1">
      <c r="A33" s="238"/>
      <c r="B33" s="19" t="s">
        <v>21</v>
      </c>
      <c r="C33" s="10">
        <v>1599</v>
      </c>
      <c r="D33" s="8">
        <v>1651</v>
      </c>
      <c r="E33" s="11">
        <v>-52</v>
      </c>
      <c r="F33" s="9">
        <v>212</v>
      </c>
      <c r="G33" s="8">
        <v>61</v>
      </c>
      <c r="H33" s="8">
        <v>273</v>
      </c>
      <c r="I33" s="8">
        <v>85</v>
      </c>
      <c r="J33" s="8">
        <v>32</v>
      </c>
      <c r="K33" s="8">
        <v>117</v>
      </c>
      <c r="L33" s="8">
        <v>127</v>
      </c>
      <c r="M33" s="8">
        <v>61</v>
      </c>
      <c r="N33" s="8">
        <v>94</v>
      </c>
      <c r="O33" s="8">
        <v>40</v>
      </c>
      <c r="P33" s="8">
        <v>134</v>
      </c>
      <c r="Q33" s="238"/>
      <c r="R33" s="18" t="s">
        <v>21</v>
      </c>
      <c r="S33" s="8">
        <v>53</v>
      </c>
      <c r="T33" s="8">
        <v>44</v>
      </c>
      <c r="U33" s="8">
        <v>40</v>
      </c>
      <c r="V33" s="8">
        <v>43</v>
      </c>
      <c r="W33" s="8">
        <v>163</v>
      </c>
      <c r="X33" s="8">
        <v>53</v>
      </c>
      <c r="Y33" s="8">
        <v>32</v>
      </c>
      <c r="Z33" s="8">
        <v>76</v>
      </c>
      <c r="AA33" s="8">
        <v>26</v>
      </c>
      <c r="AB33" s="8">
        <v>45</v>
      </c>
      <c r="AC33" s="8">
        <v>42</v>
      </c>
      <c r="AD33" s="8">
        <v>116</v>
      </c>
      <c r="AE33" s="8">
        <v>65</v>
      </c>
      <c r="AF33" s="8">
        <v>47</v>
      </c>
      <c r="AG33" s="8">
        <v>42</v>
      </c>
    </row>
    <row r="34" spans="1:33" s="15" customFormat="1" ht="30" customHeight="1">
      <c r="A34" s="237" t="s">
        <v>256</v>
      </c>
      <c r="B34" s="38" t="s">
        <v>257</v>
      </c>
      <c r="C34" s="39">
        <v>2552</v>
      </c>
      <c r="D34" s="40">
        <v>2593</v>
      </c>
      <c r="E34" s="41">
        <v>-41</v>
      </c>
      <c r="F34" s="42">
        <v>305</v>
      </c>
      <c r="G34" s="40">
        <v>127</v>
      </c>
      <c r="H34" s="40">
        <v>432</v>
      </c>
      <c r="I34" s="40">
        <v>71</v>
      </c>
      <c r="J34" s="40">
        <v>18</v>
      </c>
      <c r="K34" s="40">
        <v>89</v>
      </c>
      <c r="L34" s="40">
        <v>190</v>
      </c>
      <c r="M34" s="40">
        <v>318</v>
      </c>
      <c r="N34" s="40">
        <v>168</v>
      </c>
      <c r="O34" s="40">
        <v>128</v>
      </c>
      <c r="P34" s="40">
        <v>296</v>
      </c>
      <c r="Q34" s="237" t="s">
        <v>256</v>
      </c>
      <c r="R34" s="38" t="s">
        <v>257</v>
      </c>
      <c r="S34" s="40">
        <v>63</v>
      </c>
      <c r="T34" s="40">
        <v>73</v>
      </c>
      <c r="U34" s="40">
        <v>19</v>
      </c>
      <c r="V34" s="40">
        <v>90</v>
      </c>
      <c r="W34" s="40">
        <v>383</v>
      </c>
      <c r="X34" s="40">
        <v>77</v>
      </c>
      <c r="Y34" s="40">
        <v>64</v>
      </c>
      <c r="Z34" s="40">
        <v>128</v>
      </c>
      <c r="AA34" s="40">
        <v>11</v>
      </c>
      <c r="AB34" s="40">
        <v>18</v>
      </c>
      <c r="AC34" s="40">
        <v>46</v>
      </c>
      <c r="AD34" s="40">
        <v>66</v>
      </c>
      <c r="AE34" s="40">
        <v>76</v>
      </c>
      <c r="AF34" s="40">
        <v>39</v>
      </c>
      <c r="AG34" s="40">
        <v>74</v>
      </c>
    </row>
    <row r="35" spans="1:33" s="6" customFormat="1" ht="30" customHeight="1" thickBot="1">
      <c r="A35" s="238"/>
      <c r="B35" s="19" t="s">
        <v>21</v>
      </c>
      <c r="C35" s="12">
        <v>1501</v>
      </c>
      <c r="D35" s="13">
        <v>1529</v>
      </c>
      <c r="E35" s="14">
        <v>-28</v>
      </c>
      <c r="F35" s="9">
        <v>188</v>
      </c>
      <c r="G35" s="8">
        <v>71</v>
      </c>
      <c r="H35" s="8">
        <v>259</v>
      </c>
      <c r="I35" s="8">
        <v>41</v>
      </c>
      <c r="J35" s="8">
        <v>13</v>
      </c>
      <c r="K35" s="8">
        <v>54</v>
      </c>
      <c r="L35" s="8">
        <v>106</v>
      </c>
      <c r="M35" s="8">
        <v>192</v>
      </c>
      <c r="N35" s="8">
        <v>101</v>
      </c>
      <c r="O35" s="8">
        <v>69</v>
      </c>
      <c r="P35" s="8">
        <v>170</v>
      </c>
      <c r="Q35" s="238"/>
      <c r="R35" s="18" t="s">
        <v>21</v>
      </c>
      <c r="S35" s="8">
        <v>32</v>
      </c>
      <c r="T35" s="8">
        <v>53</v>
      </c>
      <c r="U35" s="8">
        <v>14</v>
      </c>
      <c r="V35" s="8">
        <v>47</v>
      </c>
      <c r="W35" s="8">
        <v>223</v>
      </c>
      <c r="X35" s="8">
        <v>40</v>
      </c>
      <c r="Y35" s="8">
        <v>33</v>
      </c>
      <c r="Z35" s="8">
        <v>80</v>
      </c>
      <c r="AA35" s="8">
        <v>8</v>
      </c>
      <c r="AB35" s="8">
        <v>8</v>
      </c>
      <c r="AC35" s="8">
        <v>25</v>
      </c>
      <c r="AD35" s="8">
        <v>36</v>
      </c>
      <c r="AE35" s="8">
        <v>51</v>
      </c>
      <c r="AF35" s="8">
        <v>25</v>
      </c>
      <c r="AG35" s="8">
        <v>45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31.05.2018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31.05.2018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1045</v>
      </c>
      <c r="D7" s="8">
        <v>979</v>
      </c>
      <c r="E7" s="11">
        <v>66</v>
      </c>
      <c r="F7" s="9">
        <v>50</v>
      </c>
      <c r="G7" s="8">
        <v>34</v>
      </c>
      <c r="H7" s="8">
        <v>84</v>
      </c>
      <c r="I7" s="8">
        <v>42</v>
      </c>
      <c r="J7" s="8">
        <v>19</v>
      </c>
      <c r="K7" s="8">
        <v>61</v>
      </c>
      <c r="L7" s="8">
        <v>34</v>
      </c>
      <c r="M7" s="8">
        <v>45</v>
      </c>
      <c r="N7" s="8">
        <v>34</v>
      </c>
      <c r="O7" s="8">
        <v>57</v>
      </c>
      <c r="P7" s="8">
        <v>91</v>
      </c>
      <c r="Q7" s="240"/>
      <c r="R7" s="18" t="s">
        <v>58</v>
      </c>
      <c r="S7" s="8">
        <v>25</v>
      </c>
      <c r="T7" s="8">
        <v>41</v>
      </c>
      <c r="U7" s="8">
        <v>37</v>
      </c>
      <c r="V7" s="8">
        <v>52</v>
      </c>
      <c r="W7" s="8">
        <v>109</v>
      </c>
      <c r="X7" s="8">
        <v>65</v>
      </c>
      <c r="Y7" s="8">
        <v>36</v>
      </c>
      <c r="Z7" s="8">
        <v>56</v>
      </c>
      <c r="AA7" s="8">
        <v>65</v>
      </c>
      <c r="AB7" s="8">
        <v>42</v>
      </c>
      <c r="AC7" s="8">
        <v>32</v>
      </c>
      <c r="AD7" s="8">
        <v>58</v>
      </c>
      <c r="AE7" s="8">
        <v>47</v>
      </c>
      <c r="AF7" s="8">
        <v>26</v>
      </c>
      <c r="AG7" s="8">
        <v>39</v>
      </c>
    </row>
    <row r="8" spans="1:33" s="6" customFormat="1" ht="30" customHeight="1">
      <c r="A8" s="240"/>
      <c r="B8" s="18" t="s">
        <v>59</v>
      </c>
      <c r="C8" s="10">
        <v>4668</v>
      </c>
      <c r="D8" s="8">
        <v>3623</v>
      </c>
      <c r="E8" s="27">
        <v>1045</v>
      </c>
      <c r="F8" s="9">
        <v>377</v>
      </c>
      <c r="G8" s="8">
        <v>178</v>
      </c>
      <c r="H8" s="8">
        <v>555</v>
      </c>
      <c r="I8" s="8">
        <v>205</v>
      </c>
      <c r="J8" s="8">
        <v>125</v>
      </c>
      <c r="K8" s="8">
        <v>330</v>
      </c>
      <c r="L8" s="8">
        <v>245</v>
      </c>
      <c r="M8" s="8">
        <v>245</v>
      </c>
      <c r="N8" s="8">
        <v>176</v>
      </c>
      <c r="O8" s="8">
        <v>268</v>
      </c>
      <c r="P8" s="8">
        <v>444</v>
      </c>
      <c r="Q8" s="240"/>
      <c r="R8" s="18" t="s">
        <v>59</v>
      </c>
      <c r="S8" s="8">
        <v>115</v>
      </c>
      <c r="T8" s="8">
        <v>156</v>
      </c>
      <c r="U8" s="8">
        <v>128</v>
      </c>
      <c r="V8" s="8">
        <v>176</v>
      </c>
      <c r="W8" s="8">
        <v>456</v>
      </c>
      <c r="X8" s="8">
        <v>280</v>
      </c>
      <c r="Y8" s="8">
        <v>184</v>
      </c>
      <c r="Z8" s="8">
        <v>236</v>
      </c>
      <c r="AA8" s="8">
        <v>172</v>
      </c>
      <c r="AB8" s="8">
        <v>163</v>
      </c>
      <c r="AC8" s="8">
        <v>132</v>
      </c>
      <c r="AD8" s="8">
        <v>240</v>
      </c>
      <c r="AE8" s="8">
        <v>165</v>
      </c>
      <c r="AF8" s="8">
        <v>82</v>
      </c>
      <c r="AG8" s="8">
        <v>164</v>
      </c>
    </row>
    <row r="9" spans="1:33" s="152" customFormat="1" ht="30" customHeight="1">
      <c r="A9" s="240"/>
      <c r="B9" s="150" t="s">
        <v>60</v>
      </c>
      <c r="C9" s="10">
        <v>269</v>
      </c>
      <c r="D9" s="8">
        <v>588</v>
      </c>
      <c r="E9" s="27">
        <v>-319</v>
      </c>
      <c r="F9" s="9">
        <v>18</v>
      </c>
      <c r="G9" s="8">
        <v>11</v>
      </c>
      <c r="H9" s="8">
        <v>29</v>
      </c>
      <c r="I9" s="8">
        <v>6</v>
      </c>
      <c r="J9" s="8">
        <v>7</v>
      </c>
      <c r="K9" s="8">
        <v>13</v>
      </c>
      <c r="L9" s="8">
        <v>24</v>
      </c>
      <c r="M9" s="8">
        <v>17</v>
      </c>
      <c r="N9" s="8">
        <v>10</v>
      </c>
      <c r="O9" s="8">
        <v>19</v>
      </c>
      <c r="P9" s="8">
        <v>29</v>
      </c>
      <c r="Q9" s="240"/>
      <c r="R9" s="151" t="s">
        <v>60</v>
      </c>
      <c r="S9" s="8">
        <v>7</v>
      </c>
      <c r="T9" s="8">
        <v>19</v>
      </c>
      <c r="U9" s="8">
        <v>5</v>
      </c>
      <c r="V9" s="8">
        <v>5</v>
      </c>
      <c r="W9" s="8">
        <v>25</v>
      </c>
      <c r="X9" s="8">
        <v>13</v>
      </c>
      <c r="Y9" s="8">
        <v>9</v>
      </c>
      <c r="Z9" s="8">
        <v>6</v>
      </c>
      <c r="AA9" s="8">
        <v>5</v>
      </c>
      <c r="AB9" s="8">
        <v>7</v>
      </c>
      <c r="AC9" s="8">
        <v>14</v>
      </c>
      <c r="AD9" s="8">
        <v>12</v>
      </c>
      <c r="AE9" s="8">
        <v>10</v>
      </c>
      <c r="AF9" s="8">
        <v>3</v>
      </c>
      <c r="AG9" s="8">
        <v>17</v>
      </c>
    </row>
    <row r="10" spans="1:33" s="152" customFormat="1" ht="30" customHeight="1">
      <c r="A10" s="240"/>
      <c r="B10" s="151" t="s">
        <v>59</v>
      </c>
      <c r="C10" s="153">
        <v>2223</v>
      </c>
      <c r="D10" s="8">
        <v>1954</v>
      </c>
      <c r="E10" s="27">
        <v>269</v>
      </c>
      <c r="F10" s="9">
        <v>188</v>
      </c>
      <c r="G10" s="8">
        <v>98</v>
      </c>
      <c r="H10" s="8">
        <v>286</v>
      </c>
      <c r="I10" s="8">
        <v>76</v>
      </c>
      <c r="J10" s="8">
        <v>77</v>
      </c>
      <c r="K10" s="8">
        <v>153</v>
      </c>
      <c r="L10" s="8">
        <v>137</v>
      </c>
      <c r="M10" s="8">
        <v>134</v>
      </c>
      <c r="N10" s="8">
        <v>84</v>
      </c>
      <c r="O10" s="8">
        <v>126</v>
      </c>
      <c r="P10" s="8">
        <v>210</v>
      </c>
      <c r="Q10" s="240"/>
      <c r="R10" s="151" t="s">
        <v>59</v>
      </c>
      <c r="S10" s="8">
        <v>69</v>
      </c>
      <c r="T10" s="8">
        <v>68</v>
      </c>
      <c r="U10" s="8">
        <v>59</v>
      </c>
      <c r="V10" s="8">
        <v>68</v>
      </c>
      <c r="W10" s="8">
        <v>209</v>
      </c>
      <c r="X10" s="8">
        <v>100</v>
      </c>
      <c r="Y10" s="8">
        <v>89</v>
      </c>
      <c r="Z10" s="8">
        <v>87</v>
      </c>
      <c r="AA10" s="8">
        <v>62</v>
      </c>
      <c r="AB10" s="8">
        <v>77</v>
      </c>
      <c r="AC10" s="8">
        <v>76</v>
      </c>
      <c r="AD10" s="8">
        <v>134</v>
      </c>
      <c r="AE10" s="8">
        <v>84</v>
      </c>
      <c r="AF10" s="8">
        <v>47</v>
      </c>
      <c r="AG10" s="8">
        <v>74</v>
      </c>
    </row>
    <row r="11" spans="1:33" s="6" customFormat="1" ht="30" customHeight="1">
      <c r="A11" s="238"/>
      <c r="B11" s="19" t="s">
        <v>61</v>
      </c>
      <c r="C11" s="10">
        <v>1838</v>
      </c>
      <c r="D11" s="8">
        <v>1294</v>
      </c>
      <c r="E11" s="11">
        <v>544</v>
      </c>
      <c r="F11" s="9">
        <v>136</v>
      </c>
      <c r="G11" s="8">
        <v>60</v>
      </c>
      <c r="H11" s="8">
        <v>196</v>
      </c>
      <c r="I11" s="8">
        <v>51</v>
      </c>
      <c r="J11" s="8">
        <v>31</v>
      </c>
      <c r="K11" s="8">
        <v>82</v>
      </c>
      <c r="L11" s="8">
        <v>95</v>
      </c>
      <c r="M11" s="8">
        <v>85</v>
      </c>
      <c r="N11" s="8">
        <v>62</v>
      </c>
      <c r="O11" s="8">
        <v>96</v>
      </c>
      <c r="P11" s="8">
        <v>158</v>
      </c>
      <c r="Q11" s="238"/>
      <c r="R11" s="18" t="s">
        <v>61</v>
      </c>
      <c r="S11" s="8">
        <v>51</v>
      </c>
      <c r="T11" s="8">
        <v>56</v>
      </c>
      <c r="U11" s="8">
        <v>63</v>
      </c>
      <c r="V11" s="8">
        <v>81</v>
      </c>
      <c r="W11" s="8">
        <v>207</v>
      </c>
      <c r="X11" s="8">
        <v>112</v>
      </c>
      <c r="Y11" s="8">
        <v>77</v>
      </c>
      <c r="Z11" s="8">
        <v>97</v>
      </c>
      <c r="AA11" s="8">
        <v>99</v>
      </c>
      <c r="AB11" s="8">
        <v>53</v>
      </c>
      <c r="AC11" s="8">
        <v>56</v>
      </c>
      <c r="AD11" s="8">
        <v>94</v>
      </c>
      <c r="AE11" s="8">
        <v>70</v>
      </c>
      <c r="AF11" s="8">
        <v>38</v>
      </c>
      <c r="AG11" s="8">
        <v>68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14</v>
      </c>
      <c r="D13" s="8">
        <v>16</v>
      </c>
      <c r="E13" s="11">
        <v>-2</v>
      </c>
      <c r="F13" s="9">
        <v>3</v>
      </c>
      <c r="G13" s="8">
        <v>1</v>
      </c>
      <c r="H13" s="8">
        <v>4</v>
      </c>
      <c r="I13" s="8">
        <v>1</v>
      </c>
      <c r="J13" s="8">
        <v>0</v>
      </c>
      <c r="K13" s="8">
        <v>1</v>
      </c>
      <c r="L13" s="8">
        <v>2</v>
      </c>
      <c r="M13" s="8">
        <v>2</v>
      </c>
      <c r="N13" s="8">
        <v>0</v>
      </c>
      <c r="O13" s="8">
        <v>0</v>
      </c>
      <c r="P13" s="8">
        <v>0</v>
      </c>
      <c r="Q13" s="240"/>
      <c r="R13" s="18" t="s">
        <v>58</v>
      </c>
      <c r="S13" s="8">
        <v>1</v>
      </c>
      <c r="T13" s="8">
        <v>1</v>
      </c>
      <c r="U13" s="8">
        <v>0</v>
      </c>
      <c r="V13" s="8">
        <v>1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</row>
    <row r="14" spans="1:33" s="6" customFormat="1" ht="30" customHeight="1">
      <c r="A14" s="240"/>
      <c r="B14" s="18" t="s">
        <v>59</v>
      </c>
      <c r="C14" s="10">
        <v>69</v>
      </c>
      <c r="D14" s="8">
        <v>55</v>
      </c>
      <c r="E14" s="11">
        <v>14</v>
      </c>
      <c r="F14" s="9">
        <v>16</v>
      </c>
      <c r="G14" s="8">
        <v>3</v>
      </c>
      <c r="H14" s="8">
        <v>19</v>
      </c>
      <c r="I14" s="8">
        <v>5</v>
      </c>
      <c r="J14" s="8">
        <v>0</v>
      </c>
      <c r="K14" s="8">
        <v>5</v>
      </c>
      <c r="L14" s="8">
        <v>12</v>
      </c>
      <c r="M14" s="8">
        <v>6</v>
      </c>
      <c r="N14" s="8">
        <v>3</v>
      </c>
      <c r="O14" s="8">
        <v>2</v>
      </c>
      <c r="P14" s="8">
        <v>5</v>
      </c>
      <c r="Q14" s="240"/>
      <c r="R14" s="18" t="s">
        <v>59</v>
      </c>
      <c r="S14" s="8">
        <v>2</v>
      </c>
      <c r="T14" s="8">
        <v>4</v>
      </c>
      <c r="U14" s="8">
        <v>2</v>
      </c>
      <c r="V14" s="8">
        <v>1</v>
      </c>
      <c r="W14" s="8">
        <v>3</v>
      </c>
      <c r="X14" s="8">
        <v>1</v>
      </c>
      <c r="Y14" s="8">
        <v>2</v>
      </c>
      <c r="Z14" s="8">
        <v>0</v>
      </c>
      <c r="AA14" s="8">
        <v>1</v>
      </c>
      <c r="AB14" s="8">
        <v>0</v>
      </c>
      <c r="AC14" s="8">
        <v>0</v>
      </c>
      <c r="AD14" s="8">
        <v>4</v>
      </c>
      <c r="AE14" s="8">
        <v>0</v>
      </c>
      <c r="AF14" s="8">
        <v>1</v>
      </c>
      <c r="AG14" s="8">
        <v>1</v>
      </c>
    </row>
    <row r="15" spans="1:33" s="6" customFormat="1" ht="30" customHeight="1">
      <c r="A15" s="240"/>
      <c r="B15" s="19" t="s">
        <v>60</v>
      </c>
      <c r="C15" s="10">
        <v>12</v>
      </c>
      <c r="D15" s="8">
        <v>10</v>
      </c>
      <c r="E15" s="11">
        <v>2</v>
      </c>
      <c r="F15" s="9">
        <v>0</v>
      </c>
      <c r="G15" s="8">
        <v>1</v>
      </c>
      <c r="H15" s="8">
        <v>1</v>
      </c>
      <c r="I15" s="8">
        <v>2</v>
      </c>
      <c r="J15" s="8">
        <v>0</v>
      </c>
      <c r="K15" s="8">
        <v>2</v>
      </c>
      <c r="L15" s="8">
        <v>3</v>
      </c>
      <c r="M15" s="8">
        <v>1</v>
      </c>
      <c r="N15" s="8">
        <v>0</v>
      </c>
      <c r="O15" s="8">
        <v>1</v>
      </c>
      <c r="P15" s="8">
        <v>1</v>
      </c>
      <c r="Q15" s="240"/>
      <c r="R15" s="18" t="s">
        <v>60</v>
      </c>
      <c r="S15" s="8">
        <v>0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44</v>
      </c>
      <c r="D16" s="8">
        <v>32</v>
      </c>
      <c r="E16" s="11">
        <v>12</v>
      </c>
      <c r="F16" s="9">
        <v>8</v>
      </c>
      <c r="G16" s="8">
        <v>1</v>
      </c>
      <c r="H16" s="8">
        <v>9</v>
      </c>
      <c r="I16" s="8">
        <v>4</v>
      </c>
      <c r="J16" s="8">
        <v>0</v>
      </c>
      <c r="K16" s="8">
        <v>4</v>
      </c>
      <c r="L16" s="8">
        <v>9</v>
      </c>
      <c r="M16" s="8">
        <v>3</v>
      </c>
      <c r="N16" s="8">
        <v>0</v>
      </c>
      <c r="O16" s="8">
        <v>1</v>
      </c>
      <c r="P16" s="8">
        <v>1</v>
      </c>
      <c r="Q16" s="240"/>
      <c r="R16" s="18" t="s">
        <v>59</v>
      </c>
      <c r="S16" s="8">
        <v>3</v>
      </c>
      <c r="T16" s="8">
        <v>3</v>
      </c>
      <c r="U16" s="8">
        <v>2</v>
      </c>
      <c r="V16" s="8">
        <v>0</v>
      </c>
      <c r="W16" s="8">
        <v>2</v>
      </c>
      <c r="X16" s="8">
        <v>0</v>
      </c>
      <c r="Y16" s="8">
        <v>2</v>
      </c>
      <c r="Z16" s="8">
        <v>0</v>
      </c>
      <c r="AA16" s="8">
        <v>1</v>
      </c>
      <c r="AB16" s="8">
        <v>1</v>
      </c>
      <c r="AC16" s="8">
        <v>0</v>
      </c>
      <c r="AD16" s="8">
        <v>3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238"/>
      <c r="B17" s="19" t="s">
        <v>61</v>
      </c>
      <c r="C17" s="10">
        <v>97</v>
      </c>
      <c r="D17" s="8">
        <v>102</v>
      </c>
      <c r="E17" s="11">
        <v>-5</v>
      </c>
      <c r="F17" s="9">
        <v>22</v>
      </c>
      <c r="G17" s="8">
        <v>3</v>
      </c>
      <c r="H17" s="8">
        <v>25</v>
      </c>
      <c r="I17" s="8">
        <v>14</v>
      </c>
      <c r="J17" s="8">
        <v>0</v>
      </c>
      <c r="K17" s="8">
        <v>14</v>
      </c>
      <c r="L17" s="8">
        <v>8</v>
      </c>
      <c r="M17" s="8">
        <v>4</v>
      </c>
      <c r="N17" s="8">
        <v>15</v>
      </c>
      <c r="O17" s="8">
        <v>0</v>
      </c>
      <c r="P17" s="8">
        <v>15</v>
      </c>
      <c r="Q17" s="238"/>
      <c r="R17" s="18" t="s">
        <v>61</v>
      </c>
      <c r="S17" s="8">
        <v>3</v>
      </c>
      <c r="T17" s="8">
        <v>3</v>
      </c>
      <c r="U17" s="8">
        <v>0</v>
      </c>
      <c r="V17" s="8">
        <v>2</v>
      </c>
      <c r="W17" s="8">
        <v>5</v>
      </c>
      <c r="X17" s="8">
        <v>1</v>
      </c>
      <c r="Y17" s="8">
        <v>2</v>
      </c>
      <c r="Z17" s="8">
        <v>0</v>
      </c>
      <c r="AA17" s="8">
        <v>6</v>
      </c>
      <c r="AB17" s="8">
        <v>1</v>
      </c>
      <c r="AC17" s="8">
        <v>0</v>
      </c>
      <c r="AD17" s="8">
        <v>6</v>
      </c>
      <c r="AE17" s="8">
        <v>0</v>
      </c>
      <c r="AF17" s="8">
        <v>1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3174</v>
      </c>
      <c r="D19" s="8">
        <v>3132</v>
      </c>
      <c r="E19" s="11">
        <v>42</v>
      </c>
      <c r="F19" s="9">
        <v>259</v>
      </c>
      <c r="G19" s="8">
        <v>116</v>
      </c>
      <c r="H19" s="8">
        <v>375</v>
      </c>
      <c r="I19" s="8">
        <v>213</v>
      </c>
      <c r="J19" s="8">
        <v>123</v>
      </c>
      <c r="K19" s="8">
        <v>336</v>
      </c>
      <c r="L19" s="8">
        <v>150</v>
      </c>
      <c r="M19" s="8">
        <v>141</v>
      </c>
      <c r="N19" s="8">
        <v>185</v>
      </c>
      <c r="O19" s="8">
        <v>156</v>
      </c>
      <c r="P19" s="8">
        <v>341</v>
      </c>
      <c r="Q19" s="240"/>
      <c r="R19" s="18" t="s">
        <v>58</v>
      </c>
      <c r="S19" s="8">
        <v>106</v>
      </c>
      <c r="T19" s="8">
        <v>117</v>
      </c>
      <c r="U19" s="8">
        <v>82</v>
      </c>
      <c r="V19" s="8">
        <v>92</v>
      </c>
      <c r="W19" s="8">
        <v>336</v>
      </c>
      <c r="X19" s="8">
        <v>202</v>
      </c>
      <c r="Y19" s="8">
        <v>72</v>
      </c>
      <c r="Z19" s="8">
        <v>151</v>
      </c>
      <c r="AA19" s="8">
        <v>98</v>
      </c>
      <c r="AB19" s="8">
        <v>105</v>
      </c>
      <c r="AC19" s="8">
        <v>91</v>
      </c>
      <c r="AD19" s="8">
        <v>134</v>
      </c>
      <c r="AE19" s="8">
        <v>57</v>
      </c>
      <c r="AF19" s="8">
        <v>87</v>
      </c>
      <c r="AG19" s="8">
        <v>101</v>
      </c>
    </row>
    <row r="20" spans="1:33" s="6" customFormat="1" ht="30" customHeight="1">
      <c r="A20" s="240"/>
      <c r="B20" s="18" t="s">
        <v>59</v>
      </c>
      <c r="C20" s="10">
        <v>17101</v>
      </c>
      <c r="D20" s="8">
        <v>13927</v>
      </c>
      <c r="E20" s="11">
        <v>3174</v>
      </c>
      <c r="F20" s="9">
        <v>1462</v>
      </c>
      <c r="G20" s="8">
        <v>682</v>
      </c>
      <c r="H20" s="8">
        <v>2144</v>
      </c>
      <c r="I20" s="8">
        <v>1145</v>
      </c>
      <c r="J20" s="8">
        <v>506</v>
      </c>
      <c r="K20" s="8">
        <v>1651</v>
      </c>
      <c r="L20" s="8">
        <v>767</v>
      </c>
      <c r="M20" s="8">
        <v>785</v>
      </c>
      <c r="N20" s="8">
        <v>943</v>
      </c>
      <c r="O20" s="8">
        <v>895</v>
      </c>
      <c r="P20" s="8">
        <v>1838</v>
      </c>
      <c r="Q20" s="240"/>
      <c r="R20" s="18" t="s">
        <v>59</v>
      </c>
      <c r="S20" s="8">
        <v>516</v>
      </c>
      <c r="T20" s="8">
        <v>599</v>
      </c>
      <c r="U20" s="8">
        <v>448</v>
      </c>
      <c r="V20" s="8">
        <v>469</v>
      </c>
      <c r="W20" s="8">
        <v>1936</v>
      </c>
      <c r="X20" s="8">
        <v>1279</v>
      </c>
      <c r="Y20" s="8">
        <v>340</v>
      </c>
      <c r="Z20" s="8">
        <v>801</v>
      </c>
      <c r="AA20" s="8">
        <v>409</v>
      </c>
      <c r="AB20" s="8">
        <v>568</v>
      </c>
      <c r="AC20" s="8">
        <v>503</v>
      </c>
      <c r="AD20" s="8">
        <v>760</v>
      </c>
      <c r="AE20" s="8">
        <v>365</v>
      </c>
      <c r="AF20" s="8">
        <v>374</v>
      </c>
      <c r="AG20" s="8">
        <v>549</v>
      </c>
    </row>
    <row r="21" spans="1:33" s="6" customFormat="1" ht="30" customHeight="1">
      <c r="A21" s="240"/>
      <c r="B21" s="19" t="s">
        <v>60</v>
      </c>
      <c r="C21" s="10">
        <v>1561</v>
      </c>
      <c r="D21" s="8">
        <v>1963</v>
      </c>
      <c r="E21" s="11">
        <v>-402</v>
      </c>
      <c r="F21" s="9">
        <v>91</v>
      </c>
      <c r="G21" s="8">
        <v>50</v>
      </c>
      <c r="H21" s="8">
        <v>141</v>
      </c>
      <c r="I21" s="8">
        <v>100</v>
      </c>
      <c r="J21" s="8">
        <v>51</v>
      </c>
      <c r="K21" s="8">
        <v>151</v>
      </c>
      <c r="L21" s="8">
        <v>59</v>
      </c>
      <c r="M21" s="8">
        <v>88</v>
      </c>
      <c r="N21" s="8">
        <v>80</v>
      </c>
      <c r="O21" s="8">
        <v>100</v>
      </c>
      <c r="P21" s="8">
        <v>180</v>
      </c>
      <c r="Q21" s="240"/>
      <c r="R21" s="18" t="s">
        <v>60</v>
      </c>
      <c r="S21" s="8">
        <v>48</v>
      </c>
      <c r="T21" s="8">
        <v>56</v>
      </c>
      <c r="U21" s="8">
        <v>34</v>
      </c>
      <c r="V21" s="8">
        <v>44</v>
      </c>
      <c r="W21" s="8">
        <v>199</v>
      </c>
      <c r="X21" s="8">
        <v>79</v>
      </c>
      <c r="Y21" s="8">
        <v>39</v>
      </c>
      <c r="Z21" s="8">
        <v>68</v>
      </c>
      <c r="AA21" s="8">
        <v>45</v>
      </c>
      <c r="AB21" s="8">
        <v>66</v>
      </c>
      <c r="AC21" s="8">
        <v>61</v>
      </c>
      <c r="AD21" s="8">
        <v>56</v>
      </c>
      <c r="AE21" s="8">
        <v>33</v>
      </c>
      <c r="AF21" s="8">
        <v>47</v>
      </c>
      <c r="AG21" s="8">
        <v>67</v>
      </c>
    </row>
    <row r="22" spans="1:33" s="6" customFormat="1" ht="30" customHeight="1">
      <c r="A22" s="240"/>
      <c r="B22" s="18" t="s">
        <v>59</v>
      </c>
      <c r="C22" s="10">
        <v>7833</v>
      </c>
      <c r="D22" s="8">
        <v>6272</v>
      </c>
      <c r="E22" s="11">
        <v>1561</v>
      </c>
      <c r="F22" s="9">
        <v>584</v>
      </c>
      <c r="G22" s="8">
        <v>277</v>
      </c>
      <c r="H22" s="8">
        <v>861</v>
      </c>
      <c r="I22" s="8">
        <v>488</v>
      </c>
      <c r="J22" s="8">
        <v>267</v>
      </c>
      <c r="K22" s="8">
        <v>755</v>
      </c>
      <c r="L22" s="8">
        <v>323</v>
      </c>
      <c r="M22" s="8">
        <v>378</v>
      </c>
      <c r="N22" s="8">
        <v>448</v>
      </c>
      <c r="O22" s="8">
        <v>478</v>
      </c>
      <c r="P22" s="8">
        <v>926</v>
      </c>
      <c r="Q22" s="240"/>
      <c r="R22" s="18" t="s">
        <v>59</v>
      </c>
      <c r="S22" s="8">
        <v>282</v>
      </c>
      <c r="T22" s="8">
        <v>287</v>
      </c>
      <c r="U22" s="8">
        <v>225</v>
      </c>
      <c r="V22" s="8">
        <v>169</v>
      </c>
      <c r="W22" s="8">
        <v>879</v>
      </c>
      <c r="X22" s="8">
        <v>362</v>
      </c>
      <c r="Y22" s="8">
        <v>187</v>
      </c>
      <c r="Z22" s="8">
        <v>326</v>
      </c>
      <c r="AA22" s="8">
        <v>196</v>
      </c>
      <c r="AB22" s="8">
        <v>300</v>
      </c>
      <c r="AC22" s="8">
        <v>336</v>
      </c>
      <c r="AD22" s="8">
        <v>345</v>
      </c>
      <c r="AE22" s="8">
        <v>201</v>
      </c>
      <c r="AF22" s="8">
        <v>210</v>
      </c>
      <c r="AG22" s="8">
        <v>285</v>
      </c>
    </row>
    <row r="23" spans="1:33" s="6" customFormat="1" ht="30" customHeight="1">
      <c r="A23" s="238"/>
      <c r="B23" s="19" t="s">
        <v>61</v>
      </c>
      <c r="C23" s="10">
        <v>27548</v>
      </c>
      <c r="D23" s="8">
        <v>28236</v>
      </c>
      <c r="E23" s="11">
        <v>-688</v>
      </c>
      <c r="F23" s="9">
        <v>2095</v>
      </c>
      <c r="G23" s="8">
        <v>899</v>
      </c>
      <c r="H23" s="8">
        <v>2994</v>
      </c>
      <c r="I23" s="8">
        <v>1292</v>
      </c>
      <c r="J23" s="8">
        <v>739</v>
      </c>
      <c r="K23" s="8">
        <v>2031</v>
      </c>
      <c r="L23" s="8">
        <v>1149</v>
      </c>
      <c r="M23" s="8">
        <v>1279</v>
      </c>
      <c r="N23" s="8">
        <v>2067</v>
      </c>
      <c r="O23" s="8">
        <v>2367</v>
      </c>
      <c r="P23" s="8">
        <v>4434</v>
      </c>
      <c r="Q23" s="238"/>
      <c r="R23" s="18" t="s">
        <v>61</v>
      </c>
      <c r="S23" s="8">
        <v>886</v>
      </c>
      <c r="T23" s="8">
        <v>836</v>
      </c>
      <c r="U23" s="8">
        <v>797</v>
      </c>
      <c r="V23" s="8">
        <v>655</v>
      </c>
      <c r="W23" s="8">
        <v>3312</v>
      </c>
      <c r="X23" s="8">
        <v>1834</v>
      </c>
      <c r="Y23" s="8">
        <v>553</v>
      </c>
      <c r="Z23" s="8">
        <v>1165</v>
      </c>
      <c r="AA23" s="8">
        <v>888</v>
      </c>
      <c r="AB23" s="8">
        <v>792</v>
      </c>
      <c r="AC23" s="8">
        <v>667</v>
      </c>
      <c r="AD23" s="8">
        <v>1058</v>
      </c>
      <c r="AE23" s="8">
        <v>686</v>
      </c>
      <c r="AF23" s="8">
        <v>699</v>
      </c>
      <c r="AG23" s="8">
        <v>833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2047</v>
      </c>
      <c r="D25" s="8">
        <v>1745</v>
      </c>
      <c r="E25" s="11">
        <v>302</v>
      </c>
      <c r="F25" s="9">
        <v>103</v>
      </c>
      <c r="G25" s="8">
        <v>54</v>
      </c>
      <c r="H25" s="8">
        <v>157</v>
      </c>
      <c r="I25" s="8">
        <v>94</v>
      </c>
      <c r="J25" s="8">
        <v>46</v>
      </c>
      <c r="K25" s="8">
        <v>140</v>
      </c>
      <c r="L25" s="8">
        <v>86</v>
      </c>
      <c r="M25" s="8">
        <v>89</v>
      </c>
      <c r="N25" s="8">
        <v>119</v>
      </c>
      <c r="O25" s="8">
        <v>106</v>
      </c>
      <c r="P25" s="8">
        <v>225</v>
      </c>
      <c r="Q25" s="240"/>
      <c r="R25" s="18" t="s">
        <v>58</v>
      </c>
      <c r="S25" s="8">
        <v>89</v>
      </c>
      <c r="T25" s="8">
        <v>68</v>
      </c>
      <c r="U25" s="8">
        <v>67</v>
      </c>
      <c r="V25" s="8">
        <v>94</v>
      </c>
      <c r="W25" s="8">
        <v>212</v>
      </c>
      <c r="X25" s="8">
        <v>160</v>
      </c>
      <c r="Y25" s="8">
        <v>52</v>
      </c>
      <c r="Z25" s="8">
        <v>95</v>
      </c>
      <c r="AA25" s="8">
        <v>113</v>
      </c>
      <c r="AB25" s="8">
        <v>74</v>
      </c>
      <c r="AC25" s="8">
        <v>43</v>
      </c>
      <c r="AD25" s="8">
        <v>97</v>
      </c>
      <c r="AE25" s="8">
        <v>60</v>
      </c>
      <c r="AF25" s="8">
        <v>47</v>
      </c>
      <c r="AG25" s="8">
        <v>79</v>
      </c>
    </row>
    <row r="26" spans="1:33" s="6" customFormat="1" ht="30" customHeight="1">
      <c r="A26" s="240"/>
      <c r="B26" s="18" t="s">
        <v>59</v>
      </c>
      <c r="C26" s="10">
        <v>9664</v>
      </c>
      <c r="D26" s="8">
        <v>7617</v>
      </c>
      <c r="E26" s="11">
        <v>2047</v>
      </c>
      <c r="F26" s="9">
        <v>636</v>
      </c>
      <c r="G26" s="8">
        <v>320</v>
      </c>
      <c r="H26" s="8">
        <v>956</v>
      </c>
      <c r="I26" s="8">
        <v>438</v>
      </c>
      <c r="J26" s="8">
        <v>214</v>
      </c>
      <c r="K26" s="8">
        <v>652</v>
      </c>
      <c r="L26" s="8">
        <v>511</v>
      </c>
      <c r="M26" s="8">
        <v>537</v>
      </c>
      <c r="N26" s="8">
        <v>551</v>
      </c>
      <c r="O26" s="8">
        <v>581</v>
      </c>
      <c r="P26" s="8">
        <v>1132</v>
      </c>
      <c r="Q26" s="240"/>
      <c r="R26" s="18" t="s">
        <v>59</v>
      </c>
      <c r="S26" s="8">
        <v>358</v>
      </c>
      <c r="T26" s="8">
        <v>276</v>
      </c>
      <c r="U26" s="8">
        <v>277</v>
      </c>
      <c r="V26" s="8">
        <v>385</v>
      </c>
      <c r="W26" s="8">
        <v>944</v>
      </c>
      <c r="X26" s="8">
        <v>919</v>
      </c>
      <c r="Y26" s="8">
        <v>234</v>
      </c>
      <c r="Z26" s="8">
        <v>471</v>
      </c>
      <c r="AA26" s="8">
        <v>379</v>
      </c>
      <c r="AB26" s="8">
        <v>304</v>
      </c>
      <c r="AC26" s="8">
        <v>200</v>
      </c>
      <c r="AD26" s="8">
        <v>365</v>
      </c>
      <c r="AE26" s="8">
        <v>259</v>
      </c>
      <c r="AF26" s="8">
        <v>180</v>
      </c>
      <c r="AG26" s="8">
        <v>325</v>
      </c>
    </row>
    <row r="27" spans="1:33" s="6" customFormat="1" ht="30" customHeight="1">
      <c r="A27" s="240"/>
      <c r="B27" s="19" t="s">
        <v>60</v>
      </c>
      <c r="C27" s="10">
        <v>775</v>
      </c>
      <c r="D27" s="8">
        <v>950</v>
      </c>
      <c r="E27" s="11">
        <v>-175</v>
      </c>
      <c r="F27" s="9">
        <v>25</v>
      </c>
      <c r="G27" s="8">
        <v>19</v>
      </c>
      <c r="H27" s="8">
        <v>44</v>
      </c>
      <c r="I27" s="8">
        <v>22</v>
      </c>
      <c r="J27" s="8">
        <v>18</v>
      </c>
      <c r="K27" s="8">
        <v>40</v>
      </c>
      <c r="L27" s="8">
        <v>54</v>
      </c>
      <c r="M27" s="8">
        <v>45</v>
      </c>
      <c r="N27" s="8">
        <v>50</v>
      </c>
      <c r="O27" s="8">
        <v>58</v>
      </c>
      <c r="P27" s="8">
        <v>108</v>
      </c>
      <c r="Q27" s="240"/>
      <c r="R27" s="18" t="s">
        <v>60</v>
      </c>
      <c r="S27" s="8">
        <v>30</v>
      </c>
      <c r="T27" s="8">
        <v>27</v>
      </c>
      <c r="U27" s="8">
        <v>10</v>
      </c>
      <c r="V27" s="8">
        <v>30</v>
      </c>
      <c r="W27" s="8">
        <v>104</v>
      </c>
      <c r="X27" s="8">
        <v>56</v>
      </c>
      <c r="Y27" s="8">
        <v>19</v>
      </c>
      <c r="Z27" s="8">
        <v>29</v>
      </c>
      <c r="AA27" s="8">
        <v>28</v>
      </c>
      <c r="AB27" s="8">
        <v>21</v>
      </c>
      <c r="AC27" s="8">
        <v>21</v>
      </c>
      <c r="AD27" s="8">
        <v>24</v>
      </c>
      <c r="AE27" s="8">
        <v>24</v>
      </c>
      <c r="AF27" s="8">
        <v>15</v>
      </c>
      <c r="AG27" s="8">
        <v>46</v>
      </c>
    </row>
    <row r="28" spans="1:33" s="6" customFormat="1" ht="30" customHeight="1">
      <c r="A28" s="240"/>
      <c r="B28" s="18" t="s">
        <v>59</v>
      </c>
      <c r="C28" s="10">
        <v>4151</v>
      </c>
      <c r="D28" s="8">
        <v>3376</v>
      </c>
      <c r="E28" s="11">
        <v>775</v>
      </c>
      <c r="F28" s="9">
        <v>268</v>
      </c>
      <c r="G28" s="8">
        <v>137</v>
      </c>
      <c r="H28" s="8">
        <v>405</v>
      </c>
      <c r="I28" s="8">
        <v>152</v>
      </c>
      <c r="J28" s="8">
        <v>101</v>
      </c>
      <c r="K28" s="8">
        <v>253</v>
      </c>
      <c r="L28" s="8">
        <v>242</v>
      </c>
      <c r="M28" s="8">
        <v>267</v>
      </c>
      <c r="N28" s="8">
        <v>222</v>
      </c>
      <c r="O28" s="8">
        <v>316</v>
      </c>
      <c r="P28" s="8">
        <v>538</v>
      </c>
      <c r="Q28" s="240"/>
      <c r="R28" s="18" t="s">
        <v>59</v>
      </c>
      <c r="S28" s="8">
        <v>179</v>
      </c>
      <c r="T28" s="8">
        <v>120</v>
      </c>
      <c r="U28" s="8">
        <v>118</v>
      </c>
      <c r="V28" s="8">
        <v>152</v>
      </c>
      <c r="W28" s="8">
        <v>427</v>
      </c>
      <c r="X28" s="8">
        <v>238</v>
      </c>
      <c r="Y28" s="8">
        <v>110</v>
      </c>
      <c r="Z28" s="8">
        <v>140</v>
      </c>
      <c r="AA28" s="8">
        <v>176</v>
      </c>
      <c r="AB28" s="8">
        <v>123</v>
      </c>
      <c r="AC28" s="8">
        <v>110</v>
      </c>
      <c r="AD28" s="8">
        <v>170</v>
      </c>
      <c r="AE28" s="8">
        <v>132</v>
      </c>
      <c r="AF28" s="8">
        <v>99</v>
      </c>
      <c r="AG28" s="8">
        <v>152</v>
      </c>
    </row>
    <row r="29" spans="1:33" s="6" customFormat="1" ht="30" customHeight="1">
      <c r="A29" s="238"/>
      <c r="B29" s="19" t="s">
        <v>61</v>
      </c>
      <c r="C29" s="10">
        <v>14915</v>
      </c>
      <c r="D29" s="8">
        <v>14884</v>
      </c>
      <c r="E29" s="11">
        <v>31</v>
      </c>
      <c r="F29" s="9">
        <v>697</v>
      </c>
      <c r="G29" s="8">
        <v>372</v>
      </c>
      <c r="H29" s="8">
        <v>1069</v>
      </c>
      <c r="I29" s="8">
        <v>529</v>
      </c>
      <c r="J29" s="8">
        <v>377</v>
      </c>
      <c r="K29" s="8">
        <v>906</v>
      </c>
      <c r="L29" s="8">
        <v>595</v>
      </c>
      <c r="M29" s="8">
        <v>759</v>
      </c>
      <c r="N29" s="8">
        <v>1061</v>
      </c>
      <c r="O29" s="8">
        <v>1458</v>
      </c>
      <c r="P29" s="8">
        <v>2519</v>
      </c>
      <c r="Q29" s="238"/>
      <c r="R29" s="18" t="s">
        <v>61</v>
      </c>
      <c r="S29" s="8">
        <v>549</v>
      </c>
      <c r="T29" s="8">
        <v>425</v>
      </c>
      <c r="U29" s="8">
        <v>444</v>
      </c>
      <c r="V29" s="8">
        <v>467</v>
      </c>
      <c r="W29" s="8">
        <v>1554</v>
      </c>
      <c r="X29" s="8">
        <v>1342</v>
      </c>
      <c r="Y29" s="8">
        <v>337</v>
      </c>
      <c r="Z29" s="8">
        <v>646</v>
      </c>
      <c r="AA29" s="8">
        <v>739</v>
      </c>
      <c r="AB29" s="8">
        <v>406</v>
      </c>
      <c r="AC29" s="8">
        <v>339</v>
      </c>
      <c r="AD29" s="8">
        <v>508</v>
      </c>
      <c r="AE29" s="8">
        <v>470</v>
      </c>
      <c r="AF29" s="8">
        <v>374</v>
      </c>
      <c r="AG29" s="8">
        <v>467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646</v>
      </c>
      <c r="D31" s="8">
        <v>667</v>
      </c>
      <c r="E31" s="11">
        <v>-21</v>
      </c>
      <c r="F31" s="9">
        <v>84</v>
      </c>
      <c r="G31" s="8">
        <v>29</v>
      </c>
      <c r="H31" s="8">
        <v>113</v>
      </c>
      <c r="I31" s="8">
        <v>45</v>
      </c>
      <c r="J31" s="8">
        <v>14</v>
      </c>
      <c r="K31" s="8">
        <v>59</v>
      </c>
      <c r="L31" s="8">
        <v>43</v>
      </c>
      <c r="M31" s="8">
        <v>24</v>
      </c>
      <c r="N31" s="8">
        <v>40</v>
      </c>
      <c r="O31" s="8">
        <v>25</v>
      </c>
      <c r="P31" s="8">
        <v>65</v>
      </c>
      <c r="Q31" s="240"/>
      <c r="R31" s="18" t="s">
        <v>58</v>
      </c>
      <c r="S31" s="8">
        <v>22</v>
      </c>
      <c r="T31" s="8">
        <v>25</v>
      </c>
      <c r="U31" s="8">
        <v>20</v>
      </c>
      <c r="V31" s="8">
        <v>21</v>
      </c>
      <c r="W31" s="8">
        <v>46</v>
      </c>
      <c r="X31" s="8">
        <v>36</v>
      </c>
      <c r="Y31" s="8">
        <v>13</v>
      </c>
      <c r="Z31" s="8">
        <v>32</v>
      </c>
      <c r="AA31" s="8">
        <v>19</v>
      </c>
      <c r="AB31" s="8">
        <v>25</v>
      </c>
      <c r="AC31" s="8">
        <v>18</v>
      </c>
      <c r="AD31" s="8">
        <v>39</v>
      </c>
      <c r="AE31" s="8">
        <v>7</v>
      </c>
      <c r="AF31" s="8">
        <v>7</v>
      </c>
      <c r="AG31" s="8">
        <v>12</v>
      </c>
    </row>
    <row r="32" spans="1:33" s="6" customFormat="1" ht="30" customHeight="1">
      <c r="A32" s="240"/>
      <c r="B32" s="18" t="s">
        <v>59</v>
      </c>
      <c r="C32" s="10">
        <v>3535</v>
      </c>
      <c r="D32" s="8">
        <v>2889</v>
      </c>
      <c r="E32" s="11">
        <v>646</v>
      </c>
      <c r="F32" s="9">
        <v>367</v>
      </c>
      <c r="G32" s="8">
        <v>177</v>
      </c>
      <c r="H32" s="8">
        <v>544</v>
      </c>
      <c r="I32" s="8">
        <v>203</v>
      </c>
      <c r="J32" s="8">
        <v>66</v>
      </c>
      <c r="K32" s="8">
        <v>269</v>
      </c>
      <c r="L32" s="8">
        <v>232</v>
      </c>
      <c r="M32" s="8">
        <v>173</v>
      </c>
      <c r="N32" s="8">
        <v>206</v>
      </c>
      <c r="O32" s="8">
        <v>128</v>
      </c>
      <c r="P32" s="8">
        <v>334</v>
      </c>
      <c r="Q32" s="240"/>
      <c r="R32" s="18" t="s">
        <v>59</v>
      </c>
      <c r="S32" s="8">
        <v>109</v>
      </c>
      <c r="T32" s="8">
        <v>124</v>
      </c>
      <c r="U32" s="8">
        <v>86</v>
      </c>
      <c r="V32" s="8">
        <v>137</v>
      </c>
      <c r="W32" s="8">
        <v>268</v>
      </c>
      <c r="X32" s="8">
        <v>279</v>
      </c>
      <c r="Y32" s="8">
        <v>75</v>
      </c>
      <c r="Z32" s="8">
        <v>169</v>
      </c>
      <c r="AA32" s="8">
        <v>96</v>
      </c>
      <c r="AB32" s="8">
        <v>103</v>
      </c>
      <c r="AC32" s="8">
        <v>86</v>
      </c>
      <c r="AD32" s="8">
        <v>195</v>
      </c>
      <c r="AE32" s="8">
        <v>102</v>
      </c>
      <c r="AF32" s="8">
        <v>37</v>
      </c>
      <c r="AG32" s="8">
        <v>117</v>
      </c>
    </row>
    <row r="33" spans="1:33" s="6" customFormat="1" ht="30" customHeight="1">
      <c r="A33" s="240"/>
      <c r="B33" s="19" t="s">
        <v>60</v>
      </c>
      <c r="C33" s="10">
        <v>274</v>
      </c>
      <c r="D33" s="8">
        <v>348</v>
      </c>
      <c r="E33" s="11">
        <v>-74</v>
      </c>
      <c r="F33" s="9">
        <v>22</v>
      </c>
      <c r="G33" s="8">
        <v>9</v>
      </c>
      <c r="H33" s="8">
        <v>31</v>
      </c>
      <c r="I33" s="8">
        <v>15</v>
      </c>
      <c r="J33" s="8">
        <v>9</v>
      </c>
      <c r="K33" s="8">
        <v>24</v>
      </c>
      <c r="L33" s="8">
        <v>23</v>
      </c>
      <c r="M33" s="8">
        <v>22</v>
      </c>
      <c r="N33" s="8">
        <v>20</v>
      </c>
      <c r="O33" s="8">
        <v>11</v>
      </c>
      <c r="P33" s="8">
        <v>31</v>
      </c>
      <c r="Q33" s="240"/>
      <c r="R33" s="18" t="s">
        <v>60</v>
      </c>
      <c r="S33" s="8">
        <v>13</v>
      </c>
      <c r="T33" s="8">
        <v>10</v>
      </c>
      <c r="U33" s="8">
        <v>4</v>
      </c>
      <c r="V33" s="8">
        <v>8</v>
      </c>
      <c r="W33" s="8">
        <v>25</v>
      </c>
      <c r="X33" s="8">
        <v>7</v>
      </c>
      <c r="Y33" s="8">
        <v>5</v>
      </c>
      <c r="Z33" s="8">
        <v>13</v>
      </c>
      <c r="AA33" s="8">
        <v>6</v>
      </c>
      <c r="AB33" s="8">
        <v>8</v>
      </c>
      <c r="AC33" s="8">
        <v>11</v>
      </c>
      <c r="AD33" s="8">
        <v>9</v>
      </c>
      <c r="AE33" s="8">
        <v>10</v>
      </c>
      <c r="AF33" s="8">
        <v>3</v>
      </c>
      <c r="AG33" s="8">
        <v>11</v>
      </c>
    </row>
    <row r="34" spans="1:33" ht="30" customHeight="1">
      <c r="A34" s="240"/>
      <c r="B34" s="19" t="s">
        <v>59</v>
      </c>
      <c r="C34" s="10">
        <v>1515</v>
      </c>
      <c r="D34" s="8">
        <v>1241</v>
      </c>
      <c r="E34" s="11">
        <v>274</v>
      </c>
      <c r="F34" s="9">
        <v>144</v>
      </c>
      <c r="G34" s="8">
        <v>69</v>
      </c>
      <c r="H34" s="8">
        <v>213</v>
      </c>
      <c r="I34" s="8">
        <v>75</v>
      </c>
      <c r="J34" s="8">
        <v>40</v>
      </c>
      <c r="K34" s="8">
        <v>115</v>
      </c>
      <c r="L34" s="8">
        <v>117</v>
      </c>
      <c r="M34" s="8">
        <v>85</v>
      </c>
      <c r="N34" s="8">
        <v>111</v>
      </c>
      <c r="O34" s="8">
        <v>74</v>
      </c>
      <c r="P34" s="8">
        <v>185</v>
      </c>
      <c r="Q34" s="240"/>
      <c r="R34" s="18" t="s">
        <v>59</v>
      </c>
      <c r="S34" s="8">
        <v>56</v>
      </c>
      <c r="T34" s="8">
        <v>64</v>
      </c>
      <c r="U34" s="8">
        <v>36</v>
      </c>
      <c r="V34" s="8">
        <v>31</v>
      </c>
      <c r="W34" s="8">
        <v>101</v>
      </c>
      <c r="X34" s="8">
        <v>46</v>
      </c>
      <c r="Y34" s="8">
        <v>35</v>
      </c>
      <c r="Z34" s="8">
        <v>48</v>
      </c>
      <c r="AA34" s="8">
        <v>47</v>
      </c>
      <c r="AB34" s="8">
        <v>44</v>
      </c>
      <c r="AC34" s="8">
        <v>47</v>
      </c>
      <c r="AD34" s="8">
        <v>85</v>
      </c>
      <c r="AE34" s="8">
        <v>65</v>
      </c>
      <c r="AF34" s="8">
        <v>28</v>
      </c>
      <c r="AG34" s="8">
        <v>67</v>
      </c>
    </row>
    <row r="35" spans="1:33" ht="30" customHeight="1" thickBot="1">
      <c r="A35" s="238"/>
      <c r="B35" s="19" t="s">
        <v>61</v>
      </c>
      <c r="C35" s="12">
        <v>16632</v>
      </c>
      <c r="D35" s="13">
        <v>16843</v>
      </c>
      <c r="E35" s="14">
        <v>-211</v>
      </c>
      <c r="F35" s="9">
        <v>1196</v>
      </c>
      <c r="G35" s="8">
        <v>538</v>
      </c>
      <c r="H35" s="8">
        <v>1734</v>
      </c>
      <c r="I35" s="8">
        <v>852</v>
      </c>
      <c r="J35" s="8">
        <v>543</v>
      </c>
      <c r="K35" s="8">
        <v>1395</v>
      </c>
      <c r="L35" s="8">
        <v>808</v>
      </c>
      <c r="M35" s="8">
        <v>801</v>
      </c>
      <c r="N35" s="8">
        <v>1006</v>
      </c>
      <c r="O35" s="8">
        <v>1143</v>
      </c>
      <c r="P35" s="8">
        <v>2149</v>
      </c>
      <c r="Q35" s="238"/>
      <c r="R35" s="18" t="s">
        <v>61</v>
      </c>
      <c r="S35" s="8">
        <v>527</v>
      </c>
      <c r="T35" s="8">
        <v>694</v>
      </c>
      <c r="U35" s="8">
        <v>514</v>
      </c>
      <c r="V35" s="8">
        <v>468</v>
      </c>
      <c r="W35" s="8">
        <v>1447</v>
      </c>
      <c r="X35" s="8">
        <v>970</v>
      </c>
      <c r="Y35" s="8">
        <v>439</v>
      </c>
      <c r="Z35" s="8">
        <v>902</v>
      </c>
      <c r="AA35" s="8">
        <v>560</v>
      </c>
      <c r="AB35" s="8">
        <v>518</v>
      </c>
      <c r="AC35" s="8">
        <v>444</v>
      </c>
      <c r="AD35" s="8">
        <v>677</v>
      </c>
      <c r="AE35" s="8">
        <v>532</v>
      </c>
      <c r="AF35" s="8">
        <v>352</v>
      </c>
      <c r="AG35" s="8">
        <v>701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C21" sqref="C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31.05.2018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31.05.2018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7917</v>
      </c>
      <c r="D7" s="8">
        <v>8380</v>
      </c>
      <c r="E7" s="11">
        <v>-463</v>
      </c>
      <c r="F7" s="9">
        <v>695</v>
      </c>
      <c r="G7" s="8">
        <v>286</v>
      </c>
      <c r="H7" s="8">
        <v>981</v>
      </c>
      <c r="I7" s="8">
        <v>468</v>
      </c>
      <c r="J7" s="8">
        <v>297</v>
      </c>
      <c r="K7" s="8">
        <v>765</v>
      </c>
      <c r="L7" s="8">
        <v>453</v>
      </c>
      <c r="M7" s="8">
        <v>389</v>
      </c>
      <c r="N7" s="8">
        <v>416</v>
      </c>
      <c r="O7" s="8">
        <v>417</v>
      </c>
      <c r="P7" s="8">
        <v>833</v>
      </c>
      <c r="Q7" s="240"/>
      <c r="R7" s="18" t="s">
        <v>58</v>
      </c>
      <c r="S7" s="8">
        <v>242</v>
      </c>
      <c r="T7" s="8">
        <v>263</v>
      </c>
      <c r="U7" s="8">
        <v>242</v>
      </c>
      <c r="V7" s="8">
        <v>210</v>
      </c>
      <c r="W7" s="8">
        <v>833</v>
      </c>
      <c r="X7" s="8">
        <v>429</v>
      </c>
      <c r="Y7" s="8">
        <v>195</v>
      </c>
      <c r="Z7" s="8">
        <v>376</v>
      </c>
      <c r="AA7" s="8">
        <v>284</v>
      </c>
      <c r="AB7" s="8">
        <v>229</v>
      </c>
      <c r="AC7" s="8">
        <v>223</v>
      </c>
      <c r="AD7" s="8">
        <v>337</v>
      </c>
      <c r="AE7" s="8">
        <v>206</v>
      </c>
      <c r="AF7" s="8">
        <v>140</v>
      </c>
      <c r="AG7" s="8">
        <v>287</v>
      </c>
    </row>
    <row r="8" spans="1:33" s="6" customFormat="1" ht="30" customHeight="1">
      <c r="A8" s="240"/>
      <c r="B8" s="18" t="s">
        <v>59</v>
      </c>
      <c r="C8" s="10">
        <v>44255</v>
      </c>
      <c r="D8" s="8">
        <v>36338</v>
      </c>
      <c r="E8" s="27">
        <v>7917</v>
      </c>
      <c r="F8" s="9">
        <v>3981</v>
      </c>
      <c r="G8" s="8">
        <v>1702</v>
      </c>
      <c r="H8" s="8">
        <v>5683</v>
      </c>
      <c r="I8" s="8">
        <v>2571</v>
      </c>
      <c r="J8" s="8">
        <v>1325</v>
      </c>
      <c r="K8" s="8">
        <v>3896</v>
      </c>
      <c r="L8" s="8">
        <v>2799</v>
      </c>
      <c r="M8" s="8">
        <v>2382</v>
      </c>
      <c r="N8" s="8">
        <v>2382</v>
      </c>
      <c r="O8" s="8">
        <v>2330</v>
      </c>
      <c r="P8" s="8">
        <v>4712</v>
      </c>
      <c r="Q8" s="240"/>
      <c r="R8" s="18" t="s">
        <v>59</v>
      </c>
      <c r="S8" s="8">
        <v>1341</v>
      </c>
      <c r="T8" s="8">
        <v>1389</v>
      </c>
      <c r="U8" s="8">
        <v>1260</v>
      </c>
      <c r="V8" s="8">
        <v>1218</v>
      </c>
      <c r="W8" s="8">
        <v>4461</v>
      </c>
      <c r="X8" s="8">
        <v>2642</v>
      </c>
      <c r="Y8" s="8">
        <v>1106</v>
      </c>
      <c r="Z8" s="8">
        <v>2104</v>
      </c>
      <c r="AA8" s="8">
        <v>1325</v>
      </c>
      <c r="AB8" s="8">
        <v>1156</v>
      </c>
      <c r="AC8" s="8">
        <v>1284</v>
      </c>
      <c r="AD8" s="8">
        <v>1816</v>
      </c>
      <c r="AE8" s="8">
        <v>1212</v>
      </c>
      <c r="AF8" s="8">
        <v>827</v>
      </c>
      <c r="AG8" s="8">
        <v>1642</v>
      </c>
    </row>
    <row r="9" spans="1:33" s="152" customFormat="1" ht="30" customHeight="1">
      <c r="A9" s="240"/>
      <c r="B9" s="150" t="s">
        <v>60</v>
      </c>
      <c r="C9" s="10">
        <v>4270</v>
      </c>
      <c r="D9" s="8">
        <v>5034</v>
      </c>
      <c r="E9" s="27">
        <v>-764</v>
      </c>
      <c r="F9" s="9">
        <v>272</v>
      </c>
      <c r="G9" s="8">
        <v>125</v>
      </c>
      <c r="H9" s="8">
        <v>397</v>
      </c>
      <c r="I9" s="8">
        <v>239</v>
      </c>
      <c r="J9" s="8">
        <v>149</v>
      </c>
      <c r="K9" s="8">
        <v>388</v>
      </c>
      <c r="L9" s="8">
        <v>264</v>
      </c>
      <c r="M9" s="8">
        <v>279</v>
      </c>
      <c r="N9" s="8">
        <v>225</v>
      </c>
      <c r="O9" s="8">
        <v>250</v>
      </c>
      <c r="P9" s="8">
        <v>475</v>
      </c>
      <c r="Q9" s="240"/>
      <c r="R9" s="151" t="s">
        <v>60</v>
      </c>
      <c r="S9" s="8">
        <v>121</v>
      </c>
      <c r="T9" s="8">
        <v>152</v>
      </c>
      <c r="U9" s="8">
        <v>120</v>
      </c>
      <c r="V9" s="8">
        <v>110</v>
      </c>
      <c r="W9" s="8">
        <v>477</v>
      </c>
      <c r="X9" s="8">
        <v>176</v>
      </c>
      <c r="Y9" s="8">
        <v>112</v>
      </c>
      <c r="Z9" s="8">
        <v>198</v>
      </c>
      <c r="AA9" s="8">
        <v>116</v>
      </c>
      <c r="AB9" s="8">
        <v>124</v>
      </c>
      <c r="AC9" s="8">
        <v>178</v>
      </c>
      <c r="AD9" s="8">
        <v>150</v>
      </c>
      <c r="AE9" s="8">
        <v>126</v>
      </c>
      <c r="AF9" s="8">
        <v>94</v>
      </c>
      <c r="AG9" s="8">
        <v>213</v>
      </c>
    </row>
    <row r="10" spans="1:33" s="152" customFormat="1" ht="30" customHeight="1">
      <c r="A10" s="240"/>
      <c r="B10" s="151" t="s">
        <v>59</v>
      </c>
      <c r="C10" s="153">
        <v>21048</v>
      </c>
      <c r="D10" s="8">
        <v>16778</v>
      </c>
      <c r="E10" s="27">
        <v>4270</v>
      </c>
      <c r="F10" s="9">
        <v>1709</v>
      </c>
      <c r="G10" s="8">
        <v>712</v>
      </c>
      <c r="H10" s="8">
        <v>2421</v>
      </c>
      <c r="I10" s="8">
        <v>1143</v>
      </c>
      <c r="J10" s="8">
        <v>675</v>
      </c>
      <c r="K10" s="8">
        <v>1818</v>
      </c>
      <c r="L10" s="8">
        <v>1376</v>
      </c>
      <c r="M10" s="8">
        <v>1187</v>
      </c>
      <c r="N10" s="8">
        <v>1162</v>
      </c>
      <c r="O10" s="8">
        <v>1256</v>
      </c>
      <c r="P10" s="8">
        <v>2418</v>
      </c>
      <c r="Q10" s="240"/>
      <c r="R10" s="151" t="s">
        <v>59</v>
      </c>
      <c r="S10" s="8">
        <v>697</v>
      </c>
      <c r="T10" s="8">
        <v>660</v>
      </c>
      <c r="U10" s="8">
        <v>647</v>
      </c>
      <c r="V10" s="8">
        <v>500</v>
      </c>
      <c r="W10" s="8">
        <v>2014</v>
      </c>
      <c r="X10" s="8">
        <v>865</v>
      </c>
      <c r="Y10" s="8">
        <v>588</v>
      </c>
      <c r="Z10" s="8">
        <v>846</v>
      </c>
      <c r="AA10" s="8">
        <v>630</v>
      </c>
      <c r="AB10" s="8">
        <v>592</v>
      </c>
      <c r="AC10" s="8">
        <v>872</v>
      </c>
      <c r="AD10" s="8">
        <v>883</v>
      </c>
      <c r="AE10" s="8">
        <v>662</v>
      </c>
      <c r="AF10" s="8">
        <v>477</v>
      </c>
      <c r="AG10" s="8">
        <v>895</v>
      </c>
    </row>
    <row r="11" spans="1:33" s="6" customFormat="1" ht="30" customHeight="1">
      <c r="A11" s="238"/>
      <c r="B11" s="19" t="s">
        <v>61</v>
      </c>
      <c r="C11" s="10">
        <v>65211</v>
      </c>
      <c r="D11" s="8">
        <v>67309</v>
      </c>
      <c r="E11" s="11">
        <v>-2098</v>
      </c>
      <c r="F11" s="9">
        <v>5286</v>
      </c>
      <c r="G11" s="8">
        <v>2098</v>
      </c>
      <c r="H11" s="8">
        <v>7384</v>
      </c>
      <c r="I11" s="8">
        <v>2969</v>
      </c>
      <c r="J11" s="8">
        <v>1714</v>
      </c>
      <c r="K11" s="8">
        <v>4683</v>
      </c>
      <c r="L11" s="8">
        <v>3758</v>
      </c>
      <c r="M11" s="8">
        <v>3402</v>
      </c>
      <c r="N11" s="8">
        <v>4821</v>
      </c>
      <c r="O11" s="8">
        <v>4970</v>
      </c>
      <c r="P11" s="8">
        <v>9791</v>
      </c>
      <c r="Q11" s="238"/>
      <c r="R11" s="18" t="s">
        <v>61</v>
      </c>
      <c r="S11" s="8">
        <v>2091</v>
      </c>
      <c r="T11" s="8">
        <v>1910</v>
      </c>
      <c r="U11" s="8">
        <v>1985</v>
      </c>
      <c r="V11" s="8">
        <v>1634</v>
      </c>
      <c r="W11" s="8">
        <v>6996</v>
      </c>
      <c r="X11" s="8">
        <v>3457</v>
      </c>
      <c r="Y11" s="8">
        <v>1587</v>
      </c>
      <c r="Z11" s="8">
        <v>3040</v>
      </c>
      <c r="AA11" s="8">
        <v>2364</v>
      </c>
      <c r="AB11" s="8">
        <v>1509</v>
      </c>
      <c r="AC11" s="8">
        <v>1589</v>
      </c>
      <c r="AD11" s="8">
        <v>2292</v>
      </c>
      <c r="AE11" s="8">
        <v>1919</v>
      </c>
      <c r="AF11" s="8">
        <v>1464</v>
      </c>
      <c r="AG11" s="8">
        <v>2356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124</v>
      </c>
      <c r="D13" s="164">
        <v>150</v>
      </c>
      <c r="E13" s="27">
        <v>-26</v>
      </c>
      <c r="F13" s="9">
        <v>0</v>
      </c>
      <c r="G13" s="8">
        <v>0</v>
      </c>
      <c r="H13" s="8">
        <v>0</v>
      </c>
      <c r="I13" s="8">
        <v>2</v>
      </c>
      <c r="J13" s="8">
        <v>0</v>
      </c>
      <c r="K13" s="8">
        <v>2</v>
      </c>
      <c r="L13" s="8">
        <v>7</v>
      </c>
      <c r="M13" s="8">
        <v>1</v>
      </c>
      <c r="N13" s="8">
        <v>31</v>
      </c>
      <c r="O13" s="8">
        <v>20</v>
      </c>
      <c r="P13" s="8">
        <v>51</v>
      </c>
      <c r="Q13" s="240"/>
      <c r="R13" s="18" t="s">
        <v>58</v>
      </c>
      <c r="S13" s="8">
        <v>0</v>
      </c>
      <c r="T13" s="8">
        <v>5</v>
      </c>
      <c r="U13" s="8">
        <v>0</v>
      </c>
      <c r="V13" s="8">
        <v>3</v>
      </c>
      <c r="W13" s="8">
        <v>0</v>
      </c>
      <c r="X13" s="8">
        <v>8</v>
      </c>
      <c r="Y13" s="8">
        <v>0</v>
      </c>
      <c r="Z13" s="8">
        <v>6</v>
      </c>
      <c r="AA13" s="8">
        <v>2</v>
      </c>
      <c r="AB13" s="8">
        <v>5</v>
      </c>
      <c r="AC13" s="8">
        <v>2</v>
      </c>
      <c r="AD13" s="8">
        <v>21</v>
      </c>
      <c r="AE13" s="8">
        <v>2</v>
      </c>
      <c r="AF13" s="8">
        <v>7</v>
      </c>
      <c r="AG13" s="8">
        <v>2</v>
      </c>
    </row>
    <row r="14" spans="1:33" s="6" customFormat="1" ht="30" customHeight="1">
      <c r="A14" s="240"/>
      <c r="B14" s="18" t="s">
        <v>59</v>
      </c>
      <c r="C14" s="10">
        <v>838</v>
      </c>
      <c r="D14" s="164">
        <v>714</v>
      </c>
      <c r="E14" s="27">
        <v>124</v>
      </c>
      <c r="F14" s="9">
        <v>8</v>
      </c>
      <c r="G14" s="8">
        <v>6</v>
      </c>
      <c r="H14" s="8">
        <v>14</v>
      </c>
      <c r="I14" s="8">
        <v>23</v>
      </c>
      <c r="J14" s="8">
        <v>6</v>
      </c>
      <c r="K14" s="8">
        <v>29</v>
      </c>
      <c r="L14" s="8">
        <v>50</v>
      </c>
      <c r="M14" s="8">
        <v>1</v>
      </c>
      <c r="N14" s="8">
        <v>137</v>
      </c>
      <c r="O14" s="8">
        <v>116</v>
      </c>
      <c r="P14" s="8">
        <v>253</v>
      </c>
      <c r="Q14" s="240"/>
      <c r="R14" s="18" t="s">
        <v>59</v>
      </c>
      <c r="S14" s="8">
        <v>0</v>
      </c>
      <c r="T14" s="8">
        <v>60</v>
      </c>
      <c r="U14" s="8">
        <v>0</v>
      </c>
      <c r="V14" s="8">
        <v>42</v>
      </c>
      <c r="W14" s="8">
        <v>0</v>
      </c>
      <c r="X14" s="8">
        <v>61</v>
      </c>
      <c r="Y14" s="8">
        <v>0</v>
      </c>
      <c r="Z14" s="8">
        <v>64</v>
      </c>
      <c r="AA14" s="8">
        <v>4</v>
      </c>
      <c r="AB14" s="8">
        <v>25</v>
      </c>
      <c r="AC14" s="8">
        <v>5</v>
      </c>
      <c r="AD14" s="8">
        <v>161</v>
      </c>
      <c r="AE14" s="8">
        <v>7</v>
      </c>
      <c r="AF14" s="8">
        <v>36</v>
      </c>
      <c r="AG14" s="8">
        <v>26</v>
      </c>
    </row>
    <row r="15" spans="1:33" s="6" customFormat="1" ht="30" customHeight="1">
      <c r="A15" s="240"/>
      <c r="B15" s="19" t="s">
        <v>60</v>
      </c>
      <c r="C15" s="10">
        <v>61</v>
      </c>
      <c r="D15" s="164">
        <v>97</v>
      </c>
      <c r="E15" s="27">
        <v>-36</v>
      </c>
      <c r="F15" s="9">
        <v>0</v>
      </c>
      <c r="G15" s="8">
        <v>0</v>
      </c>
      <c r="H15" s="8">
        <v>0</v>
      </c>
      <c r="I15" s="8">
        <v>3</v>
      </c>
      <c r="J15" s="8">
        <v>0</v>
      </c>
      <c r="K15" s="8">
        <v>3</v>
      </c>
      <c r="L15" s="8">
        <v>8</v>
      </c>
      <c r="M15" s="8">
        <v>0</v>
      </c>
      <c r="N15" s="8">
        <v>16</v>
      </c>
      <c r="O15" s="8">
        <v>13</v>
      </c>
      <c r="P15" s="8">
        <v>29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4</v>
      </c>
      <c r="Y15" s="8">
        <v>0</v>
      </c>
      <c r="Z15" s="8">
        <v>1</v>
      </c>
      <c r="AA15" s="8">
        <v>2</v>
      </c>
      <c r="AB15" s="8">
        <v>1</v>
      </c>
      <c r="AC15" s="8">
        <v>1</v>
      </c>
      <c r="AD15" s="8">
        <v>7</v>
      </c>
      <c r="AE15" s="8">
        <v>1</v>
      </c>
      <c r="AF15" s="8">
        <v>3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330</v>
      </c>
      <c r="D16" s="164">
        <v>269</v>
      </c>
      <c r="E16" s="27">
        <v>61</v>
      </c>
      <c r="F16" s="9">
        <v>0</v>
      </c>
      <c r="G16" s="8">
        <v>1</v>
      </c>
      <c r="H16" s="8">
        <v>1</v>
      </c>
      <c r="I16" s="8">
        <v>8</v>
      </c>
      <c r="J16" s="8">
        <v>3</v>
      </c>
      <c r="K16" s="8">
        <v>11</v>
      </c>
      <c r="L16" s="8">
        <v>40</v>
      </c>
      <c r="M16" s="8">
        <v>0</v>
      </c>
      <c r="N16" s="8">
        <v>88</v>
      </c>
      <c r="O16" s="8">
        <v>70</v>
      </c>
      <c r="P16" s="8">
        <v>158</v>
      </c>
      <c r="Q16" s="240"/>
      <c r="R16" s="18" t="s">
        <v>59</v>
      </c>
      <c r="S16" s="8">
        <v>1</v>
      </c>
      <c r="T16" s="8">
        <v>6</v>
      </c>
      <c r="U16" s="8">
        <v>0</v>
      </c>
      <c r="V16" s="8">
        <v>3</v>
      </c>
      <c r="W16" s="8">
        <v>0</v>
      </c>
      <c r="X16" s="8">
        <v>15</v>
      </c>
      <c r="Y16" s="8">
        <v>0</v>
      </c>
      <c r="Z16" s="8">
        <v>7</v>
      </c>
      <c r="AA16" s="8">
        <v>3</v>
      </c>
      <c r="AB16" s="8">
        <v>2</v>
      </c>
      <c r="AC16" s="8">
        <v>2</v>
      </c>
      <c r="AD16" s="8">
        <v>63</v>
      </c>
      <c r="AE16" s="8">
        <v>1</v>
      </c>
      <c r="AF16" s="8">
        <v>12</v>
      </c>
      <c r="AG16" s="8">
        <v>5</v>
      </c>
    </row>
    <row r="17" spans="1:33" s="6" customFormat="1" ht="30" customHeight="1">
      <c r="A17" s="238"/>
      <c r="B17" s="19" t="s">
        <v>61</v>
      </c>
      <c r="C17" s="10">
        <v>2936</v>
      </c>
      <c r="D17" s="164">
        <v>3014</v>
      </c>
      <c r="E17" s="27">
        <v>-78</v>
      </c>
      <c r="F17" s="9">
        <v>2</v>
      </c>
      <c r="G17" s="8">
        <v>0</v>
      </c>
      <c r="H17" s="8">
        <v>2</v>
      </c>
      <c r="I17" s="8">
        <v>6</v>
      </c>
      <c r="J17" s="8">
        <v>1</v>
      </c>
      <c r="K17" s="8">
        <v>7</v>
      </c>
      <c r="L17" s="8">
        <v>176</v>
      </c>
      <c r="M17" s="8">
        <v>1</v>
      </c>
      <c r="N17" s="8">
        <v>1207</v>
      </c>
      <c r="O17" s="8">
        <v>945</v>
      </c>
      <c r="P17" s="8">
        <v>2152</v>
      </c>
      <c r="Q17" s="238"/>
      <c r="R17" s="18" t="s">
        <v>61</v>
      </c>
      <c r="S17" s="8">
        <v>1</v>
      </c>
      <c r="T17" s="8">
        <v>41</v>
      </c>
      <c r="U17" s="8">
        <v>0</v>
      </c>
      <c r="V17" s="8">
        <v>49</v>
      </c>
      <c r="W17" s="8">
        <v>0</v>
      </c>
      <c r="X17" s="8">
        <v>168</v>
      </c>
      <c r="Y17" s="8">
        <v>0</v>
      </c>
      <c r="Z17" s="8">
        <v>23</v>
      </c>
      <c r="AA17" s="8">
        <v>1</v>
      </c>
      <c r="AB17" s="8">
        <v>27</v>
      </c>
      <c r="AC17" s="8">
        <v>1</v>
      </c>
      <c r="AD17" s="8">
        <v>229</v>
      </c>
      <c r="AE17" s="8">
        <v>3</v>
      </c>
      <c r="AF17" s="8">
        <v>23</v>
      </c>
      <c r="AG17" s="8">
        <v>32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1371</v>
      </c>
      <c r="D19" s="164">
        <v>1458</v>
      </c>
      <c r="E19" s="27">
        <v>-87</v>
      </c>
      <c r="F19" s="9">
        <v>176</v>
      </c>
      <c r="G19" s="8">
        <v>66</v>
      </c>
      <c r="H19" s="8">
        <v>242</v>
      </c>
      <c r="I19" s="8">
        <v>114</v>
      </c>
      <c r="J19" s="8">
        <v>48</v>
      </c>
      <c r="K19" s="8">
        <v>162</v>
      </c>
      <c r="L19" s="8">
        <v>90</v>
      </c>
      <c r="M19" s="8">
        <v>54</v>
      </c>
      <c r="N19" s="8">
        <v>72</v>
      </c>
      <c r="O19" s="8">
        <v>48</v>
      </c>
      <c r="P19" s="8">
        <v>120</v>
      </c>
      <c r="Q19" s="240"/>
      <c r="R19" s="18" t="s">
        <v>58</v>
      </c>
      <c r="S19" s="8">
        <v>30</v>
      </c>
      <c r="T19" s="8">
        <v>66</v>
      </c>
      <c r="U19" s="8">
        <v>48</v>
      </c>
      <c r="V19" s="8">
        <v>37</v>
      </c>
      <c r="W19" s="8">
        <v>96</v>
      </c>
      <c r="X19" s="8">
        <v>68</v>
      </c>
      <c r="Y19" s="8">
        <v>35</v>
      </c>
      <c r="Z19" s="8">
        <v>73</v>
      </c>
      <c r="AA19" s="8">
        <v>44</v>
      </c>
      <c r="AB19" s="8">
        <v>39</v>
      </c>
      <c r="AC19" s="8">
        <v>45</v>
      </c>
      <c r="AD19" s="8">
        <v>57</v>
      </c>
      <c r="AE19" s="8">
        <v>33</v>
      </c>
      <c r="AF19" s="8">
        <v>9</v>
      </c>
      <c r="AG19" s="8">
        <v>23</v>
      </c>
    </row>
    <row r="20" spans="1:33" s="6" customFormat="1" ht="30" customHeight="1">
      <c r="A20" s="240"/>
      <c r="B20" s="18" t="s">
        <v>59</v>
      </c>
      <c r="C20" s="10">
        <v>7663</v>
      </c>
      <c r="D20" s="164">
        <v>6292</v>
      </c>
      <c r="E20" s="27">
        <v>1371</v>
      </c>
      <c r="F20" s="9">
        <v>864</v>
      </c>
      <c r="G20" s="8">
        <v>346</v>
      </c>
      <c r="H20" s="8">
        <v>1210</v>
      </c>
      <c r="I20" s="8">
        <v>536</v>
      </c>
      <c r="J20" s="8">
        <v>258</v>
      </c>
      <c r="K20" s="8">
        <v>794</v>
      </c>
      <c r="L20" s="8">
        <v>563</v>
      </c>
      <c r="M20" s="8">
        <v>348</v>
      </c>
      <c r="N20" s="8">
        <v>368</v>
      </c>
      <c r="O20" s="8">
        <v>250</v>
      </c>
      <c r="P20" s="8">
        <v>618</v>
      </c>
      <c r="Q20" s="240"/>
      <c r="R20" s="18" t="s">
        <v>59</v>
      </c>
      <c r="S20" s="8">
        <v>214</v>
      </c>
      <c r="T20" s="8">
        <v>362</v>
      </c>
      <c r="U20" s="8">
        <v>249</v>
      </c>
      <c r="V20" s="8">
        <v>208</v>
      </c>
      <c r="W20" s="8">
        <v>471</v>
      </c>
      <c r="X20" s="8">
        <v>503</v>
      </c>
      <c r="Y20" s="8">
        <v>199</v>
      </c>
      <c r="Z20" s="8">
        <v>361</v>
      </c>
      <c r="AA20" s="8">
        <v>189</v>
      </c>
      <c r="AB20" s="8">
        <v>216</v>
      </c>
      <c r="AC20" s="8">
        <v>239</v>
      </c>
      <c r="AD20" s="8">
        <v>384</v>
      </c>
      <c r="AE20" s="8">
        <v>241</v>
      </c>
      <c r="AF20" s="8">
        <v>83</v>
      </c>
      <c r="AG20" s="8">
        <v>211</v>
      </c>
    </row>
    <row r="21" spans="1:33" s="6" customFormat="1" ht="30" customHeight="1">
      <c r="A21" s="240"/>
      <c r="B21" s="19" t="s">
        <v>60</v>
      </c>
      <c r="C21" s="10">
        <v>767</v>
      </c>
      <c r="D21" s="164">
        <v>889</v>
      </c>
      <c r="E21" s="27">
        <v>-122</v>
      </c>
      <c r="F21" s="9">
        <v>64</v>
      </c>
      <c r="G21" s="8">
        <v>23</v>
      </c>
      <c r="H21" s="8">
        <v>87</v>
      </c>
      <c r="I21" s="8">
        <v>54</v>
      </c>
      <c r="J21" s="8">
        <v>25</v>
      </c>
      <c r="K21" s="8">
        <v>79</v>
      </c>
      <c r="L21" s="8">
        <v>53</v>
      </c>
      <c r="M21" s="8">
        <v>56</v>
      </c>
      <c r="N21" s="8">
        <v>29</v>
      </c>
      <c r="O21" s="8">
        <v>25</v>
      </c>
      <c r="P21" s="8">
        <v>54</v>
      </c>
      <c r="Q21" s="240"/>
      <c r="R21" s="18" t="s">
        <v>60</v>
      </c>
      <c r="S21" s="8">
        <v>26</v>
      </c>
      <c r="T21" s="8">
        <v>42</v>
      </c>
      <c r="U21" s="8">
        <v>24</v>
      </c>
      <c r="V21" s="8">
        <v>21</v>
      </c>
      <c r="W21" s="8">
        <v>48</v>
      </c>
      <c r="X21" s="8">
        <v>41</v>
      </c>
      <c r="Y21" s="8">
        <v>25</v>
      </c>
      <c r="Z21" s="8">
        <v>49</v>
      </c>
      <c r="AA21" s="8">
        <v>25</v>
      </c>
      <c r="AB21" s="8">
        <v>15</v>
      </c>
      <c r="AC21" s="8">
        <v>40</v>
      </c>
      <c r="AD21" s="8">
        <v>28</v>
      </c>
      <c r="AE21" s="8">
        <v>19</v>
      </c>
      <c r="AF21" s="8">
        <v>10</v>
      </c>
      <c r="AG21" s="8">
        <v>25</v>
      </c>
    </row>
    <row r="22" spans="1:33" s="6" customFormat="1" ht="30" customHeight="1">
      <c r="A22" s="240"/>
      <c r="B22" s="18" t="s">
        <v>59</v>
      </c>
      <c r="C22" s="10">
        <v>3851</v>
      </c>
      <c r="D22" s="164">
        <v>3084</v>
      </c>
      <c r="E22" s="27">
        <v>767</v>
      </c>
      <c r="F22" s="9">
        <v>392</v>
      </c>
      <c r="G22" s="8">
        <v>143</v>
      </c>
      <c r="H22" s="8">
        <v>535</v>
      </c>
      <c r="I22" s="8">
        <v>253</v>
      </c>
      <c r="J22" s="8">
        <v>126</v>
      </c>
      <c r="K22" s="8">
        <v>379</v>
      </c>
      <c r="L22" s="8">
        <v>291</v>
      </c>
      <c r="M22" s="8">
        <v>191</v>
      </c>
      <c r="N22" s="8">
        <v>187</v>
      </c>
      <c r="O22" s="8">
        <v>160</v>
      </c>
      <c r="P22" s="8">
        <v>347</v>
      </c>
      <c r="Q22" s="240"/>
      <c r="R22" s="18" t="s">
        <v>59</v>
      </c>
      <c r="S22" s="8">
        <v>139</v>
      </c>
      <c r="T22" s="8">
        <v>170</v>
      </c>
      <c r="U22" s="8">
        <v>140</v>
      </c>
      <c r="V22" s="8">
        <v>81</v>
      </c>
      <c r="W22" s="8">
        <v>240</v>
      </c>
      <c r="X22" s="8">
        <v>200</v>
      </c>
      <c r="Y22" s="8">
        <v>106</v>
      </c>
      <c r="Z22" s="8">
        <v>149</v>
      </c>
      <c r="AA22" s="8">
        <v>103</v>
      </c>
      <c r="AB22" s="8">
        <v>112</v>
      </c>
      <c r="AC22" s="8">
        <v>165</v>
      </c>
      <c r="AD22" s="8">
        <v>173</v>
      </c>
      <c r="AE22" s="8">
        <v>147</v>
      </c>
      <c r="AF22" s="8">
        <v>66</v>
      </c>
      <c r="AG22" s="8">
        <v>117</v>
      </c>
    </row>
    <row r="23" spans="1:33" s="6" customFormat="1" ht="30" customHeight="1">
      <c r="A23" s="238"/>
      <c r="B23" s="19" t="s">
        <v>61</v>
      </c>
      <c r="C23" s="10">
        <v>17505</v>
      </c>
      <c r="D23" s="164">
        <v>17843</v>
      </c>
      <c r="E23" s="27">
        <v>-338</v>
      </c>
      <c r="F23" s="9">
        <v>1529</v>
      </c>
      <c r="G23" s="8">
        <v>640</v>
      </c>
      <c r="H23" s="8">
        <v>2169</v>
      </c>
      <c r="I23" s="8">
        <v>922</v>
      </c>
      <c r="J23" s="8">
        <v>590</v>
      </c>
      <c r="K23" s="8">
        <v>1512</v>
      </c>
      <c r="L23" s="8">
        <v>1093</v>
      </c>
      <c r="M23" s="8">
        <v>923</v>
      </c>
      <c r="N23" s="8">
        <v>860</v>
      </c>
      <c r="O23" s="8">
        <v>882</v>
      </c>
      <c r="P23" s="8">
        <v>1742</v>
      </c>
      <c r="Q23" s="238"/>
      <c r="R23" s="18" t="s">
        <v>61</v>
      </c>
      <c r="S23" s="8">
        <v>566</v>
      </c>
      <c r="T23" s="8">
        <v>749</v>
      </c>
      <c r="U23" s="8">
        <v>618</v>
      </c>
      <c r="V23" s="8">
        <v>487</v>
      </c>
      <c r="W23" s="8">
        <v>1395</v>
      </c>
      <c r="X23" s="8">
        <v>1021</v>
      </c>
      <c r="Y23" s="8">
        <v>519</v>
      </c>
      <c r="Z23" s="8">
        <v>965</v>
      </c>
      <c r="AA23" s="8">
        <v>517</v>
      </c>
      <c r="AB23" s="8">
        <v>518</v>
      </c>
      <c r="AC23" s="8">
        <v>494</v>
      </c>
      <c r="AD23" s="8">
        <v>681</v>
      </c>
      <c r="AE23" s="8">
        <v>578</v>
      </c>
      <c r="AF23" s="8">
        <v>331</v>
      </c>
      <c r="AG23" s="8">
        <v>627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21</v>
      </c>
      <c r="D25" s="164">
        <v>22</v>
      </c>
      <c r="E25" s="27">
        <v>-1</v>
      </c>
      <c r="F25" s="9">
        <v>7</v>
      </c>
      <c r="G25" s="8">
        <v>1</v>
      </c>
      <c r="H25" s="8">
        <v>8</v>
      </c>
      <c r="I25" s="8">
        <v>2</v>
      </c>
      <c r="J25" s="8">
        <v>0</v>
      </c>
      <c r="K25" s="8">
        <v>2</v>
      </c>
      <c r="L25" s="8">
        <v>0</v>
      </c>
      <c r="M25" s="8">
        <v>0</v>
      </c>
      <c r="N25" s="8">
        <v>1</v>
      </c>
      <c r="O25" s="8">
        <v>1</v>
      </c>
      <c r="P25" s="8">
        <v>2</v>
      </c>
      <c r="Q25" s="240"/>
      <c r="R25" s="18" t="s">
        <v>58</v>
      </c>
      <c r="S25" s="8">
        <v>0</v>
      </c>
      <c r="T25" s="8">
        <v>0</v>
      </c>
      <c r="U25" s="8">
        <v>2</v>
      </c>
      <c r="V25" s="8">
        <v>0</v>
      </c>
      <c r="W25" s="8">
        <v>1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4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113</v>
      </c>
      <c r="D26" s="164">
        <v>92</v>
      </c>
      <c r="E26" s="27">
        <v>21</v>
      </c>
      <c r="F26" s="9">
        <v>18</v>
      </c>
      <c r="G26" s="8">
        <v>14</v>
      </c>
      <c r="H26" s="8">
        <v>32</v>
      </c>
      <c r="I26" s="8">
        <v>5</v>
      </c>
      <c r="J26" s="8">
        <v>2</v>
      </c>
      <c r="K26" s="8">
        <v>7</v>
      </c>
      <c r="L26" s="8">
        <v>1</v>
      </c>
      <c r="M26" s="8">
        <v>1</v>
      </c>
      <c r="N26" s="8">
        <v>8</v>
      </c>
      <c r="O26" s="8">
        <v>5</v>
      </c>
      <c r="P26" s="8">
        <v>13</v>
      </c>
      <c r="Q26" s="240"/>
      <c r="R26" s="18" t="s">
        <v>59</v>
      </c>
      <c r="S26" s="8">
        <v>0</v>
      </c>
      <c r="T26" s="8">
        <v>1</v>
      </c>
      <c r="U26" s="8">
        <v>6</v>
      </c>
      <c r="V26" s="8">
        <v>0</v>
      </c>
      <c r="W26" s="8">
        <v>7</v>
      </c>
      <c r="X26" s="8">
        <v>0</v>
      </c>
      <c r="Y26" s="8">
        <v>2</v>
      </c>
      <c r="Z26" s="8">
        <v>10</v>
      </c>
      <c r="AA26" s="8">
        <v>7</v>
      </c>
      <c r="AB26" s="8">
        <v>2</v>
      </c>
      <c r="AC26" s="8">
        <v>6</v>
      </c>
      <c r="AD26" s="8">
        <v>1</v>
      </c>
      <c r="AE26" s="8">
        <v>17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11</v>
      </c>
      <c r="D27" s="164">
        <v>10</v>
      </c>
      <c r="E27" s="27">
        <v>1</v>
      </c>
      <c r="F27" s="9">
        <v>2</v>
      </c>
      <c r="G27" s="8">
        <v>0</v>
      </c>
      <c r="H27" s="8">
        <v>2</v>
      </c>
      <c r="I27" s="8">
        <v>2</v>
      </c>
      <c r="J27" s="8">
        <v>0</v>
      </c>
      <c r="K27" s="8">
        <v>2</v>
      </c>
      <c r="L27" s="8">
        <v>0</v>
      </c>
      <c r="M27" s="8">
        <v>0</v>
      </c>
      <c r="N27" s="8">
        <v>2</v>
      </c>
      <c r="O27" s="8">
        <v>0</v>
      </c>
      <c r="P27" s="8">
        <v>2</v>
      </c>
      <c r="Q27" s="240"/>
      <c r="R27" s="18" t="s">
        <v>60</v>
      </c>
      <c r="S27" s="8">
        <v>0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1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41</v>
      </c>
      <c r="D28" s="164">
        <v>30</v>
      </c>
      <c r="E28" s="27">
        <v>11</v>
      </c>
      <c r="F28" s="9">
        <v>6</v>
      </c>
      <c r="G28" s="8">
        <v>1</v>
      </c>
      <c r="H28" s="8">
        <v>7</v>
      </c>
      <c r="I28" s="8">
        <v>2</v>
      </c>
      <c r="J28" s="8">
        <v>0</v>
      </c>
      <c r="K28" s="8">
        <v>2</v>
      </c>
      <c r="L28" s="8">
        <v>0</v>
      </c>
      <c r="M28" s="8">
        <v>1</v>
      </c>
      <c r="N28" s="8">
        <v>4</v>
      </c>
      <c r="O28" s="8">
        <v>1</v>
      </c>
      <c r="P28" s="8">
        <v>5</v>
      </c>
      <c r="Q28" s="240"/>
      <c r="R28" s="18" t="s">
        <v>59</v>
      </c>
      <c r="S28" s="8">
        <v>0</v>
      </c>
      <c r="T28" s="8">
        <v>0</v>
      </c>
      <c r="U28" s="8">
        <v>3</v>
      </c>
      <c r="V28" s="8">
        <v>0</v>
      </c>
      <c r="W28" s="8">
        <v>4</v>
      </c>
      <c r="X28" s="8">
        <v>0</v>
      </c>
      <c r="Y28" s="8">
        <v>1</v>
      </c>
      <c r="Z28" s="8">
        <v>4</v>
      </c>
      <c r="AA28" s="8">
        <v>4</v>
      </c>
      <c r="AB28" s="8">
        <v>2</v>
      </c>
      <c r="AC28" s="8">
        <v>1</v>
      </c>
      <c r="AD28" s="8">
        <v>1</v>
      </c>
      <c r="AE28" s="8">
        <v>6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207</v>
      </c>
      <c r="D29" s="164">
        <v>218</v>
      </c>
      <c r="E29" s="27">
        <v>-11</v>
      </c>
      <c r="F29" s="9">
        <v>30</v>
      </c>
      <c r="G29" s="8">
        <v>14</v>
      </c>
      <c r="H29" s="8">
        <v>44</v>
      </c>
      <c r="I29" s="8">
        <v>9</v>
      </c>
      <c r="J29" s="8">
        <v>11</v>
      </c>
      <c r="K29" s="8">
        <v>20</v>
      </c>
      <c r="L29" s="8">
        <v>4</v>
      </c>
      <c r="M29" s="8">
        <v>7</v>
      </c>
      <c r="N29" s="8">
        <v>23</v>
      </c>
      <c r="O29" s="8">
        <v>12</v>
      </c>
      <c r="P29" s="8">
        <v>35</v>
      </c>
      <c r="Q29" s="238"/>
      <c r="R29" s="18" t="s">
        <v>61</v>
      </c>
      <c r="S29" s="8">
        <v>2</v>
      </c>
      <c r="T29" s="8">
        <v>6</v>
      </c>
      <c r="U29" s="8">
        <v>13</v>
      </c>
      <c r="V29" s="8">
        <v>1</v>
      </c>
      <c r="W29" s="8">
        <v>15</v>
      </c>
      <c r="X29" s="8">
        <v>3</v>
      </c>
      <c r="Y29" s="8">
        <v>9</v>
      </c>
      <c r="Z29" s="8">
        <v>18</v>
      </c>
      <c r="AA29" s="8">
        <v>9</v>
      </c>
      <c r="AB29" s="8">
        <v>2</v>
      </c>
      <c r="AC29" s="8">
        <v>5</v>
      </c>
      <c r="AD29" s="8">
        <v>2</v>
      </c>
      <c r="AE29" s="8">
        <v>12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F16" sqref="F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508</v>
      </c>
      <c r="O1" s="24"/>
      <c r="P1" s="24"/>
      <c r="Q1" s="269" t="str">
        <f>A1</f>
        <v>TABELA 4. ZGŁOSZENIA ZWOLNIEŃ I ZWOLNIENIA GRUPOWE, ZWOLNIENIA MONITOROWANE; BEZROBOTNI ZWOLNIENI Z PRZYCZYN ZAKŁADU PRACY W MAJU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509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0</v>
      </c>
      <c r="D6" s="8">
        <v>0</v>
      </c>
      <c r="E6" s="11">
        <v>0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0</v>
      </c>
      <c r="D7" s="8">
        <v>0</v>
      </c>
      <c r="E7" s="11">
        <v>0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6</v>
      </c>
      <c r="D8" s="8">
        <v>6</v>
      </c>
      <c r="E8" s="27">
        <v>0</v>
      </c>
      <c r="F8" s="9">
        <v>4</v>
      </c>
      <c r="G8" s="8">
        <v>0</v>
      </c>
      <c r="H8" s="8">
        <v>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197</v>
      </c>
      <c r="D9" s="8">
        <v>197</v>
      </c>
      <c r="E9" s="27">
        <v>0</v>
      </c>
      <c r="F9" s="9">
        <v>166</v>
      </c>
      <c r="G9" s="8">
        <v>0</v>
      </c>
      <c r="H9" s="8">
        <v>166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30</v>
      </c>
      <c r="Z9" s="8">
        <v>1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5</v>
      </c>
      <c r="D10" s="8">
        <v>6</v>
      </c>
      <c r="E10" s="27">
        <v>-1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2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133</v>
      </c>
      <c r="D11" s="8">
        <v>211</v>
      </c>
      <c r="E11" s="27">
        <v>-78</v>
      </c>
      <c r="F11" s="9">
        <v>61</v>
      </c>
      <c r="G11" s="8">
        <v>0</v>
      </c>
      <c r="H11" s="8">
        <v>61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64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1</v>
      </c>
      <c r="D12" s="8">
        <v>1</v>
      </c>
      <c r="E12" s="27">
        <v>0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78</v>
      </c>
      <c r="D13" s="8">
        <v>6</v>
      </c>
      <c r="E13" s="11">
        <v>72</v>
      </c>
      <c r="F13" s="9">
        <v>78</v>
      </c>
      <c r="G13" s="8">
        <v>0</v>
      </c>
      <c r="H13" s="8">
        <v>78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6</v>
      </c>
      <c r="D14" s="8">
        <v>5</v>
      </c>
      <c r="E14" s="11">
        <v>1</v>
      </c>
      <c r="F14" s="9">
        <v>4</v>
      </c>
      <c r="G14" s="8">
        <v>0</v>
      </c>
      <c r="H14" s="8">
        <v>4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152</v>
      </c>
      <c r="D15" s="8">
        <v>74</v>
      </c>
      <c r="E15" s="11">
        <v>78</v>
      </c>
      <c r="F15" s="9">
        <v>121</v>
      </c>
      <c r="G15" s="8">
        <v>0</v>
      </c>
      <c r="H15" s="8">
        <v>121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30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293</v>
      </c>
      <c r="D22" s="8">
        <v>298</v>
      </c>
      <c r="E22" s="11">
        <v>-5</v>
      </c>
      <c r="F22" s="9">
        <v>40</v>
      </c>
      <c r="G22" s="8">
        <v>13</v>
      </c>
      <c r="H22" s="8">
        <v>53</v>
      </c>
      <c r="I22" s="8">
        <v>9</v>
      </c>
      <c r="J22" s="8">
        <v>1</v>
      </c>
      <c r="K22" s="8">
        <v>10</v>
      </c>
      <c r="L22" s="8">
        <v>28</v>
      </c>
      <c r="M22" s="8">
        <v>38</v>
      </c>
      <c r="N22" s="8">
        <v>10</v>
      </c>
      <c r="O22" s="8">
        <v>10</v>
      </c>
      <c r="P22" s="8">
        <v>20</v>
      </c>
      <c r="Q22" s="267"/>
      <c r="R22" s="18" t="s">
        <v>58</v>
      </c>
      <c r="S22" s="8">
        <v>5</v>
      </c>
      <c r="T22" s="8">
        <v>9</v>
      </c>
      <c r="U22" s="8">
        <v>4</v>
      </c>
      <c r="V22" s="8">
        <v>10</v>
      </c>
      <c r="W22" s="8">
        <v>36</v>
      </c>
      <c r="X22" s="8">
        <v>3</v>
      </c>
      <c r="Y22" s="8">
        <v>16</v>
      </c>
      <c r="Z22" s="8">
        <v>16</v>
      </c>
      <c r="AA22" s="8">
        <v>0</v>
      </c>
      <c r="AB22" s="8">
        <v>8</v>
      </c>
      <c r="AC22" s="8">
        <v>5</v>
      </c>
      <c r="AD22" s="8">
        <v>10</v>
      </c>
      <c r="AE22" s="8">
        <v>2</v>
      </c>
      <c r="AF22" s="8">
        <v>8</v>
      </c>
      <c r="AG22" s="8">
        <v>12</v>
      </c>
    </row>
    <row r="23" spans="1:33" s="6" customFormat="1" ht="30" customHeight="1">
      <c r="A23" s="267"/>
      <c r="B23" s="18" t="s">
        <v>80</v>
      </c>
      <c r="C23" s="10">
        <v>154</v>
      </c>
      <c r="D23" s="8">
        <v>160</v>
      </c>
      <c r="E23" s="11">
        <v>-6</v>
      </c>
      <c r="F23" s="9">
        <v>17</v>
      </c>
      <c r="G23" s="8">
        <v>6</v>
      </c>
      <c r="H23" s="8">
        <v>23</v>
      </c>
      <c r="I23" s="8">
        <v>5</v>
      </c>
      <c r="J23" s="8">
        <v>0</v>
      </c>
      <c r="K23" s="8">
        <v>5</v>
      </c>
      <c r="L23" s="8">
        <v>15</v>
      </c>
      <c r="M23" s="8">
        <v>21</v>
      </c>
      <c r="N23" s="8">
        <v>8</v>
      </c>
      <c r="O23" s="8">
        <v>7</v>
      </c>
      <c r="P23" s="8">
        <v>15</v>
      </c>
      <c r="Q23" s="267"/>
      <c r="R23" s="18" t="s">
        <v>80</v>
      </c>
      <c r="S23" s="8">
        <v>4</v>
      </c>
      <c r="T23" s="8">
        <v>6</v>
      </c>
      <c r="U23" s="8">
        <v>1</v>
      </c>
      <c r="V23" s="8">
        <v>4</v>
      </c>
      <c r="W23" s="8">
        <v>19</v>
      </c>
      <c r="X23" s="8">
        <v>2</v>
      </c>
      <c r="Y23" s="8">
        <v>3</v>
      </c>
      <c r="Z23" s="8">
        <v>12</v>
      </c>
      <c r="AA23" s="8">
        <v>0</v>
      </c>
      <c r="AB23" s="8">
        <v>2</v>
      </c>
      <c r="AC23" s="8">
        <v>3</v>
      </c>
      <c r="AD23" s="8">
        <v>5</v>
      </c>
      <c r="AE23" s="8">
        <v>2</v>
      </c>
      <c r="AF23" s="8">
        <v>5</v>
      </c>
      <c r="AG23" s="8">
        <v>7</v>
      </c>
    </row>
    <row r="24" spans="1:33" s="6" customFormat="1" ht="30" customHeight="1">
      <c r="A24" s="267"/>
      <c r="B24" s="19" t="s">
        <v>59</v>
      </c>
      <c r="C24" s="10">
        <v>1501</v>
      </c>
      <c r="D24" s="8">
        <v>1208</v>
      </c>
      <c r="E24" s="11">
        <v>293</v>
      </c>
      <c r="F24" s="9">
        <v>207</v>
      </c>
      <c r="G24" s="8">
        <v>76</v>
      </c>
      <c r="H24" s="8">
        <v>283</v>
      </c>
      <c r="I24" s="8">
        <v>67</v>
      </c>
      <c r="J24" s="8">
        <v>16</v>
      </c>
      <c r="K24" s="8">
        <v>83</v>
      </c>
      <c r="L24" s="8">
        <v>123</v>
      </c>
      <c r="M24" s="8">
        <v>185</v>
      </c>
      <c r="N24" s="8">
        <v>70</v>
      </c>
      <c r="O24" s="8">
        <v>55</v>
      </c>
      <c r="P24" s="173">
        <v>125</v>
      </c>
      <c r="Q24" s="267"/>
      <c r="R24" s="18" t="s">
        <v>59</v>
      </c>
      <c r="S24" s="8">
        <v>41</v>
      </c>
      <c r="T24" s="8">
        <v>40</v>
      </c>
      <c r="U24" s="8">
        <v>14</v>
      </c>
      <c r="V24" s="8">
        <v>72</v>
      </c>
      <c r="W24" s="8">
        <v>167</v>
      </c>
      <c r="X24" s="8">
        <v>36</v>
      </c>
      <c r="Y24" s="8">
        <v>48</v>
      </c>
      <c r="Z24" s="8">
        <v>77</v>
      </c>
      <c r="AA24" s="8">
        <v>1</v>
      </c>
      <c r="AB24" s="8">
        <v>16</v>
      </c>
      <c r="AC24" s="8">
        <v>16</v>
      </c>
      <c r="AD24" s="8">
        <v>51</v>
      </c>
      <c r="AE24" s="8">
        <v>41</v>
      </c>
      <c r="AF24" s="8">
        <v>31</v>
      </c>
      <c r="AG24" s="8">
        <v>51</v>
      </c>
    </row>
    <row r="25" spans="1:33" s="6" customFormat="1" ht="30" customHeight="1">
      <c r="A25" s="267"/>
      <c r="B25" s="18" t="s">
        <v>80</v>
      </c>
      <c r="C25" s="10">
        <v>794</v>
      </c>
      <c r="D25" s="8">
        <v>640</v>
      </c>
      <c r="E25" s="11">
        <v>154</v>
      </c>
      <c r="F25" s="9">
        <v>121</v>
      </c>
      <c r="G25" s="8">
        <v>43</v>
      </c>
      <c r="H25" s="8">
        <v>164</v>
      </c>
      <c r="I25" s="8">
        <v>43</v>
      </c>
      <c r="J25" s="8">
        <v>8</v>
      </c>
      <c r="K25" s="8">
        <v>51</v>
      </c>
      <c r="L25" s="8">
        <v>69</v>
      </c>
      <c r="M25" s="8">
        <v>100</v>
      </c>
      <c r="N25" s="8">
        <v>35</v>
      </c>
      <c r="O25" s="8">
        <v>31</v>
      </c>
      <c r="P25" s="8">
        <v>66</v>
      </c>
      <c r="Q25" s="267"/>
      <c r="R25" s="18" t="s">
        <v>80</v>
      </c>
      <c r="S25" s="8">
        <v>19</v>
      </c>
      <c r="T25" s="8">
        <v>28</v>
      </c>
      <c r="U25" s="8">
        <v>10</v>
      </c>
      <c r="V25" s="8">
        <v>31</v>
      </c>
      <c r="W25" s="8">
        <v>86</v>
      </c>
      <c r="X25" s="8">
        <v>13</v>
      </c>
      <c r="Y25" s="8">
        <v>15</v>
      </c>
      <c r="Z25" s="8">
        <v>41</v>
      </c>
      <c r="AA25" s="8">
        <v>0</v>
      </c>
      <c r="AB25" s="8">
        <v>7</v>
      </c>
      <c r="AC25" s="8">
        <v>5</v>
      </c>
      <c r="AD25" s="8">
        <v>27</v>
      </c>
      <c r="AE25" s="8">
        <v>19</v>
      </c>
      <c r="AF25" s="8">
        <v>18</v>
      </c>
      <c r="AG25" s="8">
        <v>25</v>
      </c>
    </row>
    <row r="26" spans="1:33" s="6" customFormat="1" ht="30" customHeight="1">
      <c r="A26" s="267"/>
      <c r="B26" s="19" t="s">
        <v>60</v>
      </c>
      <c r="C26" s="10">
        <v>193</v>
      </c>
      <c r="D26" s="8">
        <v>216</v>
      </c>
      <c r="E26" s="11">
        <v>-23</v>
      </c>
      <c r="F26" s="9">
        <v>34</v>
      </c>
      <c r="G26" s="8">
        <v>7</v>
      </c>
      <c r="H26" s="8">
        <v>41</v>
      </c>
      <c r="I26" s="8">
        <v>7</v>
      </c>
      <c r="J26" s="8">
        <v>0</v>
      </c>
      <c r="K26" s="8">
        <v>7</v>
      </c>
      <c r="L26" s="8">
        <v>13</v>
      </c>
      <c r="M26" s="8">
        <v>34</v>
      </c>
      <c r="N26" s="8">
        <v>8</v>
      </c>
      <c r="O26" s="8">
        <v>7</v>
      </c>
      <c r="P26" s="8">
        <v>15</v>
      </c>
      <c r="Q26" s="267"/>
      <c r="R26" s="18" t="s">
        <v>60</v>
      </c>
      <c r="S26" s="8">
        <v>6</v>
      </c>
      <c r="T26" s="8">
        <v>3</v>
      </c>
      <c r="U26" s="8">
        <v>2</v>
      </c>
      <c r="V26" s="8">
        <v>6</v>
      </c>
      <c r="W26" s="8">
        <v>15</v>
      </c>
      <c r="X26" s="8">
        <v>2</v>
      </c>
      <c r="Y26" s="8">
        <v>7</v>
      </c>
      <c r="Z26" s="8">
        <v>8</v>
      </c>
      <c r="AA26" s="8">
        <v>1</v>
      </c>
      <c r="AB26" s="8">
        <v>2</v>
      </c>
      <c r="AC26" s="8">
        <v>3</v>
      </c>
      <c r="AD26" s="8">
        <v>7</v>
      </c>
      <c r="AE26" s="8">
        <v>8</v>
      </c>
      <c r="AF26" s="8">
        <v>6</v>
      </c>
      <c r="AG26" s="8">
        <v>7</v>
      </c>
    </row>
    <row r="27" spans="1:33" s="6" customFormat="1" ht="30" customHeight="1">
      <c r="A27" s="267"/>
      <c r="B27" s="18" t="s">
        <v>80</v>
      </c>
      <c r="C27" s="10">
        <v>103</v>
      </c>
      <c r="D27" s="8">
        <v>107</v>
      </c>
      <c r="E27" s="11">
        <v>-4</v>
      </c>
      <c r="F27" s="9">
        <v>20</v>
      </c>
      <c r="G27" s="8">
        <v>1</v>
      </c>
      <c r="H27" s="8">
        <v>21</v>
      </c>
      <c r="I27" s="8">
        <v>4</v>
      </c>
      <c r="J27" s="8">
        <v>0</v>
      </c>
      <c r="K27" s="8">
        <v>4</v>
      </c>
      <c r="L27" s="8">
        <v>9</v>
      </c>
      <c r="M27" s="8">
        <v>21</v>
      </c>
      <c r="N27" s="8">
        <v>4</v>
      </c>
      <c r="O27" s="8">
        <v>3</v>
      </c>
      <c r="P27" s="8">
        <v>7</v>
      </c>
      <c r="Q27" s="267"/>
      <c r="R27" s="18" t="s">
        <v>80</v>
      </c>
      <c r="S27" s="8">
        <v>3</v>
      </c>
      <c r="T27" s="8">
        <v>2</v>
      </c>
      <c r="U27" s="8">
        <v>0</v>
      </c>
      <c r="V27" s="8">
        <v>3</v>
      </c>
      <c r="W27" s="8">
        <v>7</v>
      </c>
      <c r="X27" s="8">
        <v>0</v>
      </c>
      <c r="Y27" s="8">
        <v>3</v>
      </c>
      <c r="Z27" s="8">
        <v>4</v>
      </c>
      <c r="AA27" s="8">
        <v>0</v>
      </c>
      <c r="AB27" s="8">
        <v>0</v>
      </c>
      <c r="AC27" s="8">
        <v>2</v>
      </c>
      <c r="AD27" s="8">
        <v>5</v>
      </c>
      <c r="AE27" s="8">
        <v>5</v>
      </c>
      <c r="AF27" s="8">
        <v>3</v>
      </c>
      <c r="AG27" s="8">
        <v>4</v>
      </c>
    </row>
    <row r="28" spans="1:33" s="6" customFormat="1" ht="30" customHeight="1">
      <c r="A28" s="267"/>
      <c r="B28" s="19" t="s">
        <v>59</v>
      </c>
      <c r="C28" s="10">
        <v>988</v>
      </c>
      <c r="D28" s="8">
        <v>795</v>
      </c>
      <c r="E28" s="11">
        <v>193</v>
      </c>
      <c r="F28" s="9">
        <v>154</v>
      </c>
      <c r="G28" s="8">
        <v>47</v>
      </c>
      <c r="H28" s="8">
        <v>201</v>
      </c>
      <c r="I28" s="8">
        <v>36</v>
      </c>
      <c r="J28" s="8">
        <v>14</v>
      </c>
      <c r="K28" s="8">
        <v>50</v>
      </c>
      <c r="L28" s="8">
        <v>69</v>
      </c>
      <c r="M28" s="8">
        <v>120</v>
      </c>
      <c r="N28" s="8">
        <v>64</v>
      </c>
      <c r="O28" s="8">
        <v>47</v>
      </c>
      <c r="P28" s="8">
        <v>111</v>
      </c>
      <c r="Q28" s="267"/>
      <c r="R28" s="18" t="s">
        <v>59</v>
      </c>
      <c r="S28" s="8">
        <v>24</v>
      </c>
      <c r="T28" s="8">
        <v>14</v>
      </c>
      <c r="U28" s="8">
        <v>9</v>
      </c>
      <c r="V28" s="8">
        <v>36</v>
      </c>
      <c r="W28" s="8">
        <v>102</v>
      </c>
      <c r="X28" s="8">
        <v>23</v>
      </c>
      <c r="Y28" s="8">
        <v>33</v>
      </c>
      <c r="Z28" s="8">
        <v>43</v>
      </c>
      <c r="AA28" s="8">
        <v>4</v>
      </c>
      <c r="AB28" s="8">
        <v>4</v>
      </c>
      <c r="AC28" s="8">
        <v>8</v>
      </c>
      <c r="AD28" s="8">
        <v>36</v>
      </c>
      <c r="AE28" s="8">
        <v>27</v>
      </c>
      <c r="AF28" s="8">
        <v>22</v>
      </c>
      <c r="AG28" s="8">
        <v>52</v>
      </c>
    </row>
    <row r="29" spans="1:33" s="6" customFormat="1" ht="30" customHeight="1">
      <c r="A29" s="267"/>
      <c r="B29" s="18" t="s">
        <v>80</v>
      </c>
      <c r="C29" s="10">
        <v>533</v>
      </c>
      <c r="D29" s="8">
        <v>430</v>
      </c>
      <c r="E29" s="11">
        <v>103</v>
      </c>
      <c r="F29" s="9">
        <v>96</v>
      </c>
      <c r="G29" s="8">
        <v>30</v>
      </c>
      <c r="H29" s="8">
        <v>126</v>
      </c>
      <c r="I29" s="8">
        <v>21</v>
      </c>
      <c r="J29" s="8">
        <v>4</v>
      </c>
      <c r="K29" s="8">
        <v>25</v>
      </c>
      <c r="L29" s="8">
        <v>43</v>
      </c>
      <c r="M29" s="8">
        <v>72</v>
      </c>
      <c r="N29" s="8">
        <v>38</v>
      </c>
      <c r="O29" s="8">
        <v>26</v>
      </c>
      <c r="P29" s="8">
        <v>64</v>
      </c>
      <c r="Q29" s="267"/>
      <c r="R29" s="18" t="s">
        <v>80</v>
      </c>
      <c r="S29" s="8">
        <v>10</v>
      </c>
      <c r="T29" s="8">
        <v>8</v>
      </c>
      <c r="U29" s="8">
        <v>3</v>
      </c>
      <c r="V29" s="8">
        <v>13</v>
      </c>
      <c r="W29" s="8">
        <v>50</v>
      </c>
      <c r="X29" s="8">
        <v>6</v>
      </c>
      <c r="Y29" s="8">
        <v>12</v>
      </c>
      <c r="Z29" s="8">
        <v>21</v>
      </c>
      <c r="AA29" s="8">
        <v>1</v>
      </c>
      <c r="AB29" s="8">
        <v>1</v>
      </c>
      <c r="AC29" s="8">
        <v>5</v>
      </c>
      <c r="AD29" s="8">
        <v>24</v>
      </c>
      <c r="AE29" s="8">
        <v>13</v>
      </c>
      <c r="AF29" s="8">
        <v>10</v>
      </c>
      <c r="AG29" s="8">
        <v>26</v>
      </c>
    </row>
    <row r="30" spans="1:33" s="6" customFormat="1" ht="30" customHeight="1">
      <c r="A30" s="267"/>
      <c r="B30" s="52" t="s">
        <v>61</v>
      </c>
      <c r="C30" s="10">
        <v>2552</v>
      </c>
      <c r="D30" s="8">
        <v>2593</v>
      </c>
      <c r="E30" s="11">
        <v>-41</v>
      </c>
      <c r="F30" s="9">
        <v>305</v>
      </c>
      <c r="G30" s="8">
        <v>127</v>
      </c>
      <c r="H30" s="8">
        <v>432</v>
      </c>
      <c r="I30" s="8">
        <v>71</v>
      </c>
      <c r="J30" s="8">
        <v>18</v>
      </c>
      <c r="K30" s="8">
        <v>89</v>
      </c>
      <c r="L30" s="8">
        <v>190</v>
      </c>
      <c r="M30" s="8">
        <v>318</v>
      </c>
      <c r="N30" s="8">
        <v>168</v>
      </c>
      <c r="O30" s="8">
        <v>128</v>
      </c>
      <c r="P30" s="8">
        <v>296</v>
      </c>
      <c r="Q30" s="267"/>
      <c r="R30" s="38" t="s">
        <v>61</v>
      </c>
      <c r="S30" s="8">
        <v>63</v>
      </c>
      <c r="T30" s="8">
        <v>73</v>
      </c>
      <c r="U30" s="8">
        <v>19</v>
      </c>
      <c r="V30" s="8">
        <v>90</v>
      </c>
      <c r="W30" s="8">
        <v>383</v>
      </c>
      <c r="X30" s="8">
        <v>77</v>
      </c>
      <c r="Y30" s="8">
        <v>64</v>
      </c>
      <c r="Z30" s="8">
        <v>128</v>
      </c>
      <c r="AA30" s="8">
        <v>11</v>
      </c>
      <c r="AB30" s="8">
        <v>18</v>
      </c>
      <c r="AC30" s="8">
        <v>46</v>
      </c>
      <c r="AD30" s="8">
        <v>66</v>
      </c>
      <c r="AE30" s="8">
        <v>76</v>
      </c>
      <c r="AF30" s="8">
        <v>39</v>
      </c>
      <c r="AG30" s="8">
        <v>74</v>
      </c>
    </row>
    <row r="31" spans="1:33" s="6" customFormat="1" ht="30" customHeight="1" thickBot="1">
      <c r="A31" s="268"/>
      <c r="B31" s="18" t="s">
        <v>80</v>
      </c>
      <c r="C31" s="12">
        <v>1501</v>
      </c>
      <c r="D31" s="13">
        <v>1529</v>
      </c>
      <c r="E31" s="14">
        <v>-28</v>
      </c>
      <c r="F31" s="9">
        <v>188</v>
      </c>
      <c r="G31" s="8">
        <v>71</v>
      </c>
      <c r="H31" s="8">
        <v>259</v>
      </c>
      <c r="I31" s="8">
        <v>41</v>
      </c>
      <c r="J31" s="8">
        <v>13</v>
      </c>
      <c r="K31" s="8">
        <v>54</v>
      </c>
      <c r="L31" s="8">
        <v>106</v>
      </c>
      <c r="M31" s="8">
        <v>192</v>
      </c>
      <c r="N31" s="8">
        <v>101</v>
      </c>
      <c r="O31" s="8">
        <v>69</v>
      </c>
      <c r="P31" s="8">
        <v>170</v>
      </c>
      <c r="Q31" s="268"/>
      <c r="R31" s="18" t="s">
        <v>80</v>
      </c>
      <c r="S31" s="8">
        <v>32</v>
      </c>
      <c r="T31" s="8">
        <v>53</v>
      </c>
      <c r="U31" s="8">
        <v>14</v>
      </c>
      <c r="V31" s="8">
        <v>47</v>
      </c>
      <c r="W31" s="8">
        <v>223</v>
      </c>
      <c r="X31" s="8">
        <v>40</v>
      </c>
      <c r="Y31" s="8">
        <v>33</v>
      </c>
      <c r="Z31" s="8">
        <v>80</v>
      </c>
      <c r="AA31" s="8">
        <v>8</v>
      </c>
      <c r="AB31" s="8">
        <v>8</v>
      </c>
      <c r="AC31" s="8">
        <v>25</v>
      </c>
      <c r="AD31" s="8">
        <v>36</v>
      </c>
      <c r="AE31" s="8">
        <v>51</v>
      </c>
      <c r="AF31" s="8">
        <v>25</v>
      </c>
      <c r="AG31" s="8">
        <v>45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D16" sqref="D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36" t="s">
        <v>506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MAJU</v>
      </c>
      <c r="R1" s="269"/>
      <c r="S1" s="269"/>
      <c r="T1" s="269"/>
      <c r="U1" s="269"/>
      <c r="V1" s="269"/>
      <c r="W1" s="269"/>
      <c r="X1" s="269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3911</v>
      </c>
      <c r="D6" s="8">
        <v>4060</v>
      </c>
      <c r="E6" s="11">
        <v>-149</v>
      </c>
      <c r="F6" s="9">
        <v>557</v>
      </c>
      <c r="G6" s="8">
        <v>134</v>
      </c>
      <c r="H6" s="8">
        <v>691</v>
      </c>
      <c r="I6" s="8">
        <v>211</v>
      </c>
      <c r="J6" s="8">
        <v>67</v>
      </c>
      <c r="K6" s="8">
        <v>278</v>
      </c>
      <c r="L6" s="8">
        <v>461</v>
      </c>
      <c r="M6" s="8">
        <v>142</v>
      </c>
      <c r="N6" s="8">
        <v>260</v>
      </c>
      <c r="O6" s="8">
        <v>110</v>
      </c>
      <c r="P6" s="8">
        <v>370</v>
      </c>
      <c r="Q6" s="119" t="s">
        <v>12</v>
      </c>
      <c r="R6" s="18" t="s">
        <v>247</v>
      </c>
      <c r="S6" s="8">
        <v>149</v>
      </c>
      <c r="T6" s="8">
        <v>104</v>
      </c>
      <c r="U6" s="8">
        <v>96</v>
      </c>
      <c r="V6" s="8">
        <v>93</v>
      </c>
      <c r="W6" s="8">
        <v>343</v>
      </c>
      <c r="X6" s="8">
        <v>92</v>
      </c>
      <c r="Y6" s="8">
        <v>67</v>
      </c>
      <c r="Z6" s="8">
        <v>168</v>
      </c>
      <c r="AA6" s="8">
        <v>83</v>
      </c>
      <c r="AB6" s="8">
        <v>100</v>
      </c>
      <c r="AC6" s="8">
        <v>91</v>
      </c>
      <c r="AD6" s="8">
        <v>232</v>
      </c>
      <c r="AE6" s="8">
        <v>153</v>
      </c>
      <c r="AF6" s="8">
        <v>108</v>
      </c>
      <c r="AG6" s="8">
        <v>90</v>
      </c>
    </row>
    <row r="7" spans="1:33" s="15" customFormat="1" ht="37.5">
      <c r="A7" s="116" t="s">
        <v>188</v>
      </c>
      <c r="B7" s="52" t="s">
        <v>259</v>
      </c>
      <c r="C7" s="39">
        <v>611</v>
      </c>
      <c r="D7" s="40">
        <v>643</v>
      </c>
      <c r="E7" s="41">
        <v>-32</v>
      </c>
      <c r="F7" s="42">
        <v>71</v>
      </c>
      <c r="G7" s="40">
        <v>16</v>
      </c>
      <c r="H7" s="40">
        <v>87</v>
      </c>
      <c r="I7" s="40">
        <v>27</v>
      </c>
      <c r="J7" s="40">
        <v>5</v>
      </c>
      <c r="K7" s="40">
        <v>32</v>
      </c>
      <c r="L7" s="40">
        <v>139</v>
      </c>
      <c r="M7" s="40">
        <v>23</v>
      </c>
      <c r="N7" s="40">
        <v>43</v>
      </c>
      <c r="O7" s="40">
        <v>6</v>
      </c>
      <c r="P7" s="40">
        <v>49</v>
      </c>
      <c r="Q7" s="117" t="s">
        <v>188</v>
      </c>
      <c r="R7" s="38" t="s">
        <v>259</v>
      </c>
      <c r="S7" s="40">
        <v>39</v>
      </c>
      <c r="T7" s="40">
        <v>23</v>
      </c>
      <c r="U7" s="40">
        <v>26</v>
      </c>
      <c r="V7" s="40">
        <v>12</v>
      </c>
      <c r="W7" s="40">
        <v>19</v>
      </c>
      <c r="X7" s="40">
        <v>18</v>
      </c>
      <c r="Y7" s="40">
        <v>7</v>
      </c>
      <c r="Z7" s="40">
        <v>10</v>
      </c>
      <c r="AA7" s="40">
        <v>25</v>
      </c>
      <c r="AB7" s="40">
        <v>21</v>
      </c>
      <c r="AC7" s="40">
        <v>16</v>
      </c>
      <c r="AD7" s="40">
        <v>32</v>
      </c>
      <c r="AE7" s="40">
        <v>11</v>
      </c>
      <c r="AF7" s="40">
        <v>9</v>
      </c>
      <c r="AG7" s="40">
        <v>13</v>
      </c>
    </row>
    <row r="8" spans="1:33" s="6" customFormat="1" ht="30" customHeight="1">
      <c r="A8" s="86"/>
      <c r="B8" s="18" t="s">
        <v>262</v>
      </c>
      <c r="C8" s="10">
        <v>226</v>
      </c>
      <c r="D8" s="8">
        <v>234</v>
      </c>
      <c r="E8" s="11">
        <v>-8</v>
      </c>
      <c r="F8" s="9">
        <v>25</v>
      </c>
      <c r="G8" s="8">
        <v>5</v>
      </c>
      <c r="H8" s="8">
        <v>30</v>
      </c>
      <c r="I8" s="8">
        <v>8</v>
      </c>
      <c r="J8" s="8">
        <v>4</v>
      </c>
      <c r="K8" s="8">
        <v>12</v>
      </c>
      <c r="L8" s="8">
        <v>50</v>
      </c>
      <c r="M8" s="8">
        <v>8</v>
      </c>
      <c r="N8" s="8">
        <v>12</v>
      </c>
      <c r="O8" s="8">
        <v>4</v>
      </c>
      <c r="P8" s="8">
        <v>16</v>
      </c>
      <c r="Q8" s="114"/>
      <c r="R8" s="18" t="s">
        <v>262</v>
      </c>
      <c r="S8" s="8">
        <v>11</v>
      </c>
      <c r="T8" s="8">
        <v>10</v>
      </c>
      <c r="U8" s="8">
        <v>9</v>
      </c>
      <c r="V8" s="8">
        <v>5</v>
      </c>
      <c r="W8" s="8">
        <v>6</v>
      </c>
      <c r="X8" s="8">
        <v>8</v>
      </c>
      <c r="Y8" s="8">
        <v>3</v>
      </c>
      <c r="Z8" s="8">
        <v>6</v>
      </c>
      <c r="AA8" s="8">
        <v>10</v>
      </c>
      <c r="AB8" s="8">
        <v>8</v>
      </c>
      <c r="AC8" s="8">
        <v>6</v>
      </c>
      <c r="AD8" s="8">
        <v>14</v>
      </c>
      <c r="AE8" s="8">
        <v>4</v>
      </c>
      <c r="AF8" s="8">
        <v>2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3300</v>
      </c>
      <c r="D9" s="40">
        <v>3417</v>
      </c>
      <c r="E9" s="110">
        <v>-117</v>
      </c>
      <c r="F9" s="42">
        <v>486</v>
      </c>
      <c r="G9" s="40">
        <v>118</v>
      </c>
      <c r="H9" s="40">
        <v>604</v>
      </c>
      <c r="I9" s="40">
        <v>184</v>
      </c>
      <c r="J9" s="40">
        <v>62</v>
      </c>
      <c r="K9" s="40">
        <v>246</v>
      </c>
      <c r="L9" s="40">
        <v>322</v>
      </c>
      <c r="M9" s="40">
        <v>119</v>
      </c>
      <c r="N9" s="40">
        <v>217</v>
      </c>
      <c r="O9" s="40">
        <v>104</v>
      </c>
      <c r="P9" s="40">
        <v>321</v>
      </c>
      <c r="Q9" s="154" t="s">
        <v>189</v>
      </c>
      <c r="R9" s="158" t="s">
        <v>260</v>
      </c>
      <c r="S9" s="40">
        <v>110</v>
      </c>
      <c r="T9" s="40">
        <v>81</v>
      </c>
      <c r="U9" s="40">
        <v>70</v>
      </c>
      <c r="V9" s="40">
        <v>81</v>
      </c>
      <c r="W9" s="40">
        <v>324</v>
      </c>
      <c r="X9" s="40">
        <v>74</v>
      </c>
      <c r="Y9" s="40">
        <v>60</v>
      </c>
      <c r="Z9" s="40">
        <v>158</v>
      </c>
      <c r="AA9" s="40">
        <v>58</v>
      </c>
      <c r="AB9" s="40">
        <v>79</v>
      </c>
      <c r="AC9" s="40">
        <v>75</v>
      </c>
      <c r="AD9" s="40">
        <v>200</v>
      </c>
      <c r="AE9" s="40">
        <v>142</v>
      </c>
      <c r="AF9" s="40">
        <v>99</v>
      </c>
      <c r="AG9" s="40">
        <v>77</v>
      </c>
    </row>
    <row r="10" spans="1:33" s="152" customFormat="1" ht="30" customHeight="1">
      <c r="A10" s="156"/>
      <c r="B10" s="151" t="s">
        <v>262</v>
      </c>
      <c r="C10" s="153">
        <v>1599</v>
      </c>
      <c r="D10" s="8">
        <v>1651</v>
      </c>
      <c r="E10" s="27">
        <v>-52</v>
      </c>
      <c r="F10" s="9">
        <v>212</v>
      </c>
      <c r="G10" s="8">
        <v>61</v>
      </c>
      <c r="H10" s="8">
        <v>273</v>
      </c>
      <c r="I10" s="8">
        <v>85</v>
      </c>
      <c r="J10" s="8">
        <v>32</v>
      </c>
      <c r="K10" s="8">
        <v>117</v>
      </c>
      <c r="L10" s="8">
        <v>127</v>
      </c>
      <c r="M10" s="8">
        <v>61</v>
      </c>
      <c r="N10" s="8">
        <v>94</v>
      </c>
      <c r="O10" s="8">
        <v>40</v>
      </c>
      <c r="P10" s="8">
        <v>134</v>
      </c>
      <c r="Q10" s="154"/>
      <c r="R10" s="151" t="s">
        <v>262</v>
      </c>
      <c r="S10" s="8">
        <v>53</v>
      </c>
      <c r="T10" s="8">
        <v>44</v>
      </c>
      <c r="U10" s="8">
        <v>40</v>
      </c>
      <c r="V10" s="8">
        <v>43</v>
      </c>
      <c r="W10" s="8">
        <v>163</v>
      </c>
      <c r="X10" s="8">
        <v>53</v>
      </c>
      <c r="Y10" s="8">
        <v>32</v>
      </c>
      <c r="Z10" s="8">
        <v>76</v>
      </c>
      <c r="AA10" s="8">
        <v>26</v>
      </c>
      <c r="AB10" s="8">
        <v>45</v>
      </c>
      <c r="AC10" s="8">
        <v>42</v>
      </c>
      <c r="AD10" s="8">
        <v>116</v>
      </c>
      <c r="AE10" s="8">
        <v>65</v>
      </c>
      <c r="AF10" s="8">
        <v>47</v>
      </c>
      <c r="AG10" s="8">
        <v>42</v>
      </c>
    </row>
    <row r="11" spans="1:33" s="6" customFormat="1" ht="30" customHeight="1">
      <c r="A11" s="86"/>
      <c r="B11" s="19" t="s">
        <v>261</v>
      </c>
      <c r="C11" s="10">
        <v>545</v>
      </c>
      <c r="D11" s="8">
        <v>591</v>
      </c>
      <c r="E11" s="11">
        <v>-46</v>
      </c>
      <c r="F11" s="9">
        <v>81</v>
      </c>
      <c r="G11" s="8">
        <v>15</v>
      </c>
      <c r="H11" s="8">
        <v>96</v>
      </c>
      <c r="I11" s="8">
        <v>24</v>
      </c>
      <c r="J11" s="8">
        <v>13</v>
      </c>
      <c r="K11" s="8">
        <v>37</v>
      </c>
      <c r="L11" s="8">
        <v>30</v>
      </c>
      <c r="M11" s="8">
        <v>20</v>
      </c>
      <c r="N11" s="8">
        <v>19</v>
      </c>
      <c r="O11" s="8">
        <v>15</v>
      </c>
      <c r="P11" s="8">
        <v>34</v>
      </c>
      <c r="Q11" s="114"/>
      <c r="R11" s="18" t="s">
        <v>261</v>
      </c>
      <c r="S11" s="8">
        <v>14</v>
      </c>
      <c r="T11" s="8">
        <v>13</v>
      </c>
      <c r="U11" s="8">
        <v>15</v>
      </c>
      <c r="V11" s="8">
        <v>13</v>
      </c>
      <c r="W11" s="8">
        <v>69</v>
      </c>
      <c r="X11" s="8">
        <v>24</v>
      </c>
      <c r="Y11" s="8">
        <v>6</v>
      </c>
      <c r="Z11" s="8">
        <v>32</v>
      </c>
      <c r="AA11" s="8">
        <v>9</v>
      </c>
      <c r="AB11" s="8">
        <v>16</v>
      </c>
      <c r="AC11" s="8">
        <v>8</v>
      </c>
      <c r="AD11" s="8">
        <v>38</v>
      </c>
      <c r="AE11" s="8">
        <v>28</v>
      </c>
      <c r="AF11" s="8">
        <v>22</v>
      </c>
      <c r="AG11" s="8">
        <v>21</v>
      </c>
    </row>
    <row r="12" spans="1:33" s="6" customFormat="1" ht="30" customHeight="1">
      <c r="A12" s="84"/>
      <c r="B12" s="18" t="s">
        <v>262</v>
      </c>
      <c r="C12" s="10">
        <v>295</v>
      </c>
      <c r="D12" s="8">
        <v>316</v>
      </c>
      <c r="E12" s="11">
        <v>-21</v>
      </c>
      <c r="F12" s="9">
        <v>40</v>
      </c>
      <c r="G12" s="8">
        <v>10</v>
      </c>
      <c r="H12" s="8">
        <v>50</v>
      </c>
      <c r="I12" s="8">
        <v>11</v>
      </c>
      <c r="J12" s="8">
        <v>8</v>
      </c>
      <c r="K12" s="8">
        <v>19</v>
      </c>
      <c r="L12" s="8">
        <v>12</v>
      </c>
      <c r="M12" s="8">
        <v>13</v>
      </c>
      <c r="N12" s="8">
        <v>7</v>
      </c>
      <c r="O12" s="8">
        <v>4</v>
      </c>
      <c r="P12" s="8">
        <v>11</v>
      </c>
      <c r="Q12" s="115"/>
      <c r="R12" s="18" t="s">
        <v>262</v>
      </c>
      <c r="S12" s="8">
        <v>7</v>
      </c>
      <c r="T12" s="8">
        <v>8</v>
      </c>
      <c r="U12" s="8">
        <v>9</v>
      </c>
      <c r="V12" s="8">
        <v>7</v>
      </c>
      <c r="W12" s="8">
        <v>40</v>
      </c>
      <c r="X12" s="8">
        <v>19</v>
      </c>
      <c r="Y12" s="8">
        <v>2</v>
      </c>
      <c r="Z12" s="8">
        <v>18</v>
      </c>
      <c r="AA12" s="8">
        <v>7</v>
      </c>
      <c r="AB12" s="8">
        <v>13</v>
      </c>
      <c r="AC12" s="8">
        <v>2</v>
      </c>
      <c r="AD12" s="8">
        <v>21</v>
      </c>
      <c r="AE12" s="8">
        <v>16</v>
      </c>
      <c r="AF12" s="8">
        <v>9</v>
      </c>
      <c r="AG12" s="8">
        <v>12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402</v>
      </c>
      <c r="D14" s="8">
        <v>430</v>
      </c>
      <c r="E14" s="11">
        <v>-28</v>
      </c>
      <c r="F14" s="9">
        <v>62</v>
      </c>
      <c r="G14" s="8">
        <v>17</v>
      </c>
      <c r="H14" s="8">
        <v>79</v>
      </c>
      <c r="I14" s="8">
        <v>20</v>
      </c>
      <c r="J14" s="8">
        <v>10</v>
      </c>
      <c r="K14" s="8">
        <v>30</v>
      </c>
      <c r="L14" s="8">
        <v>37</v>
      </c>
      <c r="M14" s="8">
        <v>9</v>
      </c>
      <c r="N14" s="8">
        <v>18</v>
      </c>
      <c r="O14" s="8">
        <v>13</v>
      </c>
      <c r="P14" s="8">
        <v>31</v>
      </c>
      <c r="Q14" s="267"/>
      <c r="R14" s="18" t="s">
        <v>138</v>
      </c>
      <c r="S14" s="8">
        <v>10</v>
      </c>
      <c r="T14" s="8">
        <v>11</v>
      </c>
      <c r="U14" s="8">
        <v>11</v>
      </c>
      <c r="V14" s="8">
        <v>13</v>
      </c>
      <c r="W14" s="8">
        <v>34</v>
      </c>
      <c r="X14" s="8">
        <v>9</v>
      </c>
      <c r="Y14" s="8">
        <v>12</v>
      </c>
      <c r="Z14" s="8">
        <v>20</v>
      </c>
      <c r="AA14" s="8">
        <v>9</v>
      </c>
      <c r="AB14" s="8">
        <v>13</v>
      </c>
      <c r="AC14" s="8">
        <v>7</v>
      </c>
      <c r="AD14" s="8">
        <v>26</v>
      </c>
      <c r="AE14" s="8">
        <v>16</v>
      </c>
      <c r="AF14" s="8">
        <v>19</v>
      </c>
      <c r="AG14" s="8">
        <v>6</v>
      </c>
    </row>
    <row r="15" spans="1:33" s="6" customFormat="1" ht="30" customHeight="1">
      <c r="A15" s="267"/>
      <c r="B15" s="18" t="s">
        <v>262</v>
      </c>
      <c r="C15" s="10">
        <v>184</v>
      </c>
      <c r="D15" s="8">
        <v>187</v>
      </c>
      <c r="E15" s="11">
        <v>-3</v>
      </c>
      <c r="F15" s="9">
        <v>22</v>
      </c>
      <c r="G15" s="8">
        <v>10</v>
      </c>
      <c r="H15" s="8">
        <v>32</v>
      </c>
      <c r="I15" s="8">
        <v>8</v>
      </c>
      <c r="J15" s="8">
        <v>6</v>
      </c>
      <c r="K15" s="8">
        <v>14</v>
      </c>
      <c r="L15" s="8">
        <v>11</v>
      </c>
      <c r="M15" s="8">
        <v>5</v>
      </c>
      <c r="N15" s="8">
        <v>11</v>
      </c>
      <c r="O15" s="8">
        <v>6</v>
      </c>
      <c r="P15" s="8">
        <v>17</v>
      </c>
      <c r="Q15" s="267"/>
      <c r="R15" s="18" t="s">
        <v>262</v>
      </c>
      <c r="S15" s="8">
        <v>8</v>
      </c>
      <c r="T15" s="8">
        <v>6</v>
      </c>
      <c r="U15" s="8">
        <v>5</v>
      </c>
      <c r="V15" s="8">
        <v>7</v>
      </c>
      <c r="W15" s="8">
        <v>14</v>
      </c>
      <c r="X15" s="8">
        <v>5</v>
      </c>
      <c r="Y15" s="8">
        <v>3</v>
      </c>
      <c r="Z15" s="8">
        <v>8</v>
      </c>
      <c r="AA15" s="8">
        <v>4</v>
      </c>
      <c r="AB15" s="8">
        <v>8</v>
      </c>
      <c r="AC15" s="8">
        <v>3</v>
      </c>
      <c r="AD15" s="8">
        <v>14</v>
      </c>
      <c r="AE15" s="8">
        <v>7</v>
      </c>
      <c r="AF15" s="8">
        <v>12</v>
      </c>
      <c r="AG15" s="8">
        <v>1</v>
      </c>
    </row>
    <row r="16" spans="1:33" s="6" customFormat="1" ht="30" customHeight="1">
      <c r="A16" s="267"/>
      <c r="B16" s="18" t="s">
        <v>139</v>
      </c>
      <c r="C16" s="10">
        <v>2257</v>
      </c>
      <c r="D16" s="8">
        <v>1855</v>
      </c>
      <c r="E16" s="11">
        <v>402</v>
      </c>
      <c r="F16" s="9">
        <v>336</v>
      </c>
      <c r="G16" s="8">
        <v>90</v>
      </c>
      <c r="H16" s="8">
        <v>426</v>
      </c>
      <c r="I16" s="8">
        <v>123</v>
      </c>
      <c r="J16" s="8">
        <v>53</v>
      </c>
      <c r="K16" s="8">
        <v>176</v>
      </c>
      <c r="L16" s="8">
        <v>208</v>
      </c>
      <c r="M16" s="8">
        <v>64</v>
      </c>
      <c r="N16" s="8">
        <v>119</v>
      </c>
      <c r="O16" s="8">
        <v>65</v>
      </c>
      <c r="P16" s="8">
        <v>184</v>
      </c>
      <c r="Q16" s="267"/>
      <c r="R16" s="18" t="s">
        <v>139</v>
      </c>
      <c r="S16" s="8">
        <v>71</v>
      </c>
      <c r="T16" s="8">
        <v>74</v>
      </c>
      <c r="U16" s="8">
        <v>74</v>
      </c>
      <c r="V16" s="8">
        <v>52</v>
      </c>
      <c r="W16" s="8">
        <v>183</v>
      </c>
      <c r="X16" s="8">
        <v>63</v>
      </c>
      <c r="Y16" s="8">
        <v>36</v>
      </c>
      <c r="Z16" s="8">
        <v>111</v>
      </c>
      <c r="AA16" s="8">
        <v>55</v>
      </c>
      <c r="AB16" s="8">
        <v>62</v>
      </c>
      <c r="AC16" s="8">
        <v>54</v>
      </c>
      <c r="AD16" s="8">
        <v>144</v>
      </c>
      <c r="AE16" s="8">
        <v>87</v>
      </c>
      <c r="AF16" s="8">
        <v>84</v>
      </c>
      <c r="AG16" s="8">
        <v>49</v>
      </c>
    </row>
    <row r="17" spans="1:33" s="6" customFormat="1" ht="30" customHeight="1">
      <c r="A17" s="268"/>
      <c r="B17" s="18" t="s">
        <v>262</v>
      </c>
      <c r="C17" s="10">
        <v>1050</v>
      </c>
      <c r="D17" s="8">
        <v>866</v>
      </c>
      <c r="E17" s="11">
        <v>184</v>
      </c>
      <c r="F17" s="9">
        <v>140</v>
      </c>
      <c r="G17" s="8">
        <v>48</v>
      </c>
      <c r="H17" s="8">
        <v>188</v>
      </c>
      <c r="I17" s="8">
        <v>55</v>
      </c>
      <c r="J17" s="8">
        <v>27</v>
      </c>
      <c r="K17" s="8">
        <v>82</v>
      </c>
      <c r="L17" s="8">
        <v>78</v>
      </c>
      <c r="M17" s="8">
        <v>35</v>
      </c>
      <c r="N17" s="8">
        <v>49</v>
      </c>
      <c r="O17" s="8">
        <v>26</v>
      </c>
      <c r="P17" s="8">
        <v>75</v>
      </c>
      <c r="Q17" s="268"/>
      <c r="R17" s="18" t="s">
        <v>262</v>
      </c>
      <c r="S17" s="8">
        <v>30</v>
      </c>
      <c r="T17" s="8">
        <v>37</v>
      </c>
      <c r="U17" s="8">
        <v>35</v>
      </c>
      <c r="V17" s="8">
        <v>20</v>
      </c>
      <c r="W17" s="8">
        <v>90</v>
      </c>
      <c r="X17" s="8">
        <v>34</v>
      </c>
      <c r="Y17" s="8">
        <v>14</v>
      </c>
      <c r="Z17" s="8">
        <v>51</v>
      </c>
      <c r="AA17" s="8">
        <v>28</v>
      </c>
      <c r="AB17" s="8">
        <v>35</v>
      </c>
      <c r="AC17" s="8">
        <v>25</v>
      </c>
      <c r="AD17" s="8">
        <v>76</v>
      </c>
      <c r="AE17" s="8">
        <v>51</v>
      </c>
      <c r="AF17" s="8">
        <v>39</v>
      </c>
      <c r="AG17" s="8">
        <v>27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221</v>
      </c>
      <c r="D19" s="8">
        <v>242</v>
      </c>
      <c r="E19" s="11">
        <v>-21</v>
      </c>
      <c r="F19" s="9">
        <v>23</v>
      </c>
      <c r="G19" s="8">
        <v>11</v>
      </c>
      <c r="H19" s="8">
        <v>34</v>
      </c>
      <c r="I19" s="8">
        <v>11</v>
      </c>
      <c r="J19" s="8">
        <v>7</v>
      </c>
      <c r="K19" s="8">
        <v>18</v>
      </c>
      <c r="L19" s="8">
        <v>23</v>
      </c>
      <c r="M19" s="8">
        <v>4</v>
      </c>
      <c r="N19" s="8">
        <v>8</v>
      </c>
      <c r="O19" s="8">
        <v>7</v>
      </c>
      <c r="P19" s="8">
        <v>15</v>
      </c>
      <c r="Q19" s="273"/>
      <c r="R19" s="18" t="s">
        <v>138</v>
      </c>
      <c r="S19" s="8">
        <v>7</v>
      </c>
      <c r="T19" s="8">
        <v>2</v>
      </c>
      <c r="U19" s="8">
        <v>8</v>
      </c>
      <c r="V19" s="8">
        <v>7</v>
      </c>
      <c r="W19" s="8">
        <v>17</v>
      </c>
      <c r="X19" s="8">
        <v>8</v>
      </c>
      <c r="Y19" s="8">
        <v>3</v>
      </c>
      <c r="Z19" s="8">
        <v>14</v>
      </c>
      <c r="AA19" s="8">
        <v>9</v>
      </c>
      <c r="AB19" s="8">
        <v>9</v>
      </c>
      <c r="AC19" s="8">
        <v>5</v>
      </c>
      <c r="AD19" s="8">
        <v>14</v>
      </c>
      <c r="AE19" s="8">
        <v>9</v>
      </c>
      <c r="AF19" s="8">
        <v>9</v>
      </c>
      <c r="AG19" s="8">
        <v>6</v>
      </c>
    </row>
    <row r="20" spans="1:33" s="6" customFormat="1" ht="30" customHeight="1">
      <c r="A20" s="273"/>
      <c r="B20" s="18" t="s">
        <v>262</v>
      </c>
      <c r="C20" s="10">
        <v>93</v>
      </c>
      <c r="D20" s="8">
        <v>109</v>
      </c>
      <c r="E20" s="11">
        <v>-16</v>
      </c>
      <c r="F20" s="9">
        <v>11</v>
      </c>
      <c r="G20" s="8">
        <v>6</v>
      </c>
      <c r="H20" s="8">
        <v>17</v>
      </c>
      <c r="I20" s="8">
        <v>6</v>
      </c>
      <c r="J20" s="8">
        <v>4</v>
      </c>
      <c r="K20" s="8">
        <v>10</v>
      </c>
      <c r="L20" s="8">
        <v>10</v>
      </c>
      <c r="M20" s="8">
        <v>1</v>
      </c>
      <c r="N20" s="8">
        <v>4</v>
      </c>
      <c r="O20" s="8">
        <v>1</v>
      </c>
      <c r="P20" s="8">
        <v>5</v>
      </c>
      <c r="Q20" s="273"/>
      <c r="R20" s="18" t="s">
        <v>262</v>
      </c>
      <c r="S20" s="8">
        <v>3</v>
      </c>
      <c r="T20" s="8">
        <v>0</v>
      </c>
      <c r="U20" s="8">
        <v>1</v>
      </c>
      <c r="V20" s="8">
        <v>2</v>
      </c>
      <c r="W20" s="8">
        <v>8</v>
      </c>
      <c r="X20" s="8">
        <v>1</v>
      </c>
      <c r="Y20" s="8">
        <v>2</v>
      </c>
      <c r="Z20" s="8">
        <v>3</v>
      </c>
      <c r="AA20" s="8">
        <v>5</v>
      </c>
      <c r="AB20" s="8">
        <v>6</v>
      </c>
      <c r="AC20" s="8">
        <v>1</v>
      </c>
      <c r="AD20" s="8">
        <v>7</v>
      </c>
      <c r="AE20" s="8">
        <v>4</v>
      </c>
      <c r="AF20" s="8">
        <v>4</v>
      </c>
      <c r="AG20" s="8">
        <v>3</v>
      </c>
    </row>
    <row r="21" spans="1:33" s="6" customFormat="1" ht="30" customHeight="1">
      <c r="A21" s="273"/>
      <c r="B21" s="19" t="s">
        <v>139</v>
      </c>
      <c r="C21" s="10">
        <v>1020</v>
      </c>
      <c r="D21" s="8">
        <v>799</v>
      </c>
      <c r="E21" s="11">
        <v>221</v>
      </c>
      <c r="F21" s="9">
        <v>152</v>
      </c>
      <c r="G21" s="8">
        <v>42</v>
      </c>
      <c r="H21" s="8">
        <v>194</v>
      </c>
      <c r="I21" s="8">
        <v>58</v>
      </c>
      <c r="J21" s="8">
        <v>24</v>
      </c>
      <c r="K21" s="8">
        <v>82</v>
      </c>
      <c r="L21" s="8">
        <v>93</v>
      </c>
      <c r="M21" s="8">
        <v>36</v>
      </c>
      <c r="N21" s="8">
        <v>49</v>
      </c>
      <c r="O21" s="8">
        <v>38</v>
      </c>
      <c r="P21" s="8">
        <v>87</v>
      </c>
      <c r="Q21" s="273"/>
      <c r="R21" s="18" t="s">
        <v>139</v>
      </c>
      <c r="S21" s="8">
        <v>20</v>
      </c>
      <c r="T21" s="8">
        <v>29</v>
      </c>
      <c r="U21" s="8">
        <v>39</v>
      </c>
      <c r="V21" s="8">
        <v>14</v>
      </c>
      <c r="W21" s="8">
        <v>68</v>
      </c>
      <c r="X21" s="8">
        <v>28</v>
      </c>
      <c r="Y21" s="8">
        <v>24</v>
      </c>
      <c r="Z21" s="8">
        <v>47</v>
      </c>
      <c r="AA21" s="8">
        <v>31</v>
      </c>
      <c r="AB21" s="8">
        <v>25</v>
      </c>
      <c r="AC21" s="8">
        <v>28</v>
      </c>
      <c r="AD21" s="8">
        <v>67</v>
      </c>
      <c r="AE21" s="8">
        <v>46</v>
      </c>
      <c r="AF21" s="8">
        <v>38</v>
      </c>
      <c r="AG21" s="8">
        <v>24</v>
      </c>
    </row>
    <row r="22" spans="1:33" s="6" customFormat="1" ht="30" customHeight="1">
      <c r="A22" s="273"/>
      <c r="B22" s="18" t="s">
        <v>262</v>
      </c>
      <c r="C22" s="10">
        <v>501</v>
      </c>
      <c r="D22" s="8">
        <v>408</v>
      </c>
      <c r="E22" s="11">
        <v>93</v>
      </c>
      <c r="F22" s="9">
        <v>76</v>
      </c>
      <c r="G22" s="8">
        <v>20</v>
      </c>
      <c r="H22" s="8">
        <v>96</v>
      </c>
      <c r="I22" s="8">
        <v>35</v>
      </c>
      <c r="J22" s="8">
        <v>12</v>
      </c>
      <c r="K22" s="8">
        <v>47</v>
      </c>
      <c r="L22" s="8">
        <v>51</v>
      </c>
      <c r="M22" s="8">
        <v>18</v>
      </c>
      <c r="N22" s="8">
        <v>20</v>
      </c>
      <c r="O22" s="8">
        <v>21</v>
      </c>
      <c r="P22" s="8">
        <v>41</v>
      </c>
      <c r="Q22" s="273"/>
      <c r="R22" s="18" t="s">
        <v>262</v>
      </c>
      <c r="S22" s="8">
        <v>7</v>
      </c>
      <c r="T22" s="8">
        <v>12</v>
      </c>
      <c r="U22" s="8">
        <v>20</v>
      </c>
      <c r="V22" s="8">
        <v>7</v>
      </c>
      <c r="W22" s="8">
        <v>31</v>
      </c>
      <c r="X22" s="8">
        <v>12</v>
      </c>
      <c r="Y22" s="8">
        <v>12</v>
      </c>
      <c r="Z22" s="8">
        <v>20</v>
      </c>
      <c r="AA22" s="8">
        <v>14</v>
      </c>
      <c r="AB22" s="8">
        <v>13</v>
      </c>
      <c r="AC22" s="8">
        <v>13</v>
      </c>
      <c r="AD22" s="8">
        <v>31</v>
      </c>
      <c r="AE22" s="8">
        <v>25</v>
      </c>
      <c r="AF22" s="8">
        <v>18</v>
      </c>
      <c r="AG22" s="8">
        <v>13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297</v>
      </c>
      <c r="D24" s="8">
        <v>359</v>
      </c>
      <c r="E24" s="11">
        <v>-62</v>
      </c>
      <c r="F24" s="9">
        <v>104</v>
      </c>
      <c r="G24" s="8">
        <v>23</v>
      </c>
      <c r="H24" s="8">
        <v>127</v>
      </c>
      <c r="I24" s="8">
        <v>15</v>
      </c>
      <c r="J24" s="8">
        <v>1</v>
      </c>
      <c r="K24" s="8">
        <v>16</v>
      </c>
      <c r="L24" s="8">
        <v>44</v>
      </c>
      <c r="M24" s="8">
        <v>8</v>
      </c>
      <c r="N24" s="8">
        <v>25</v>
      </c>
      <c r="O24" s="8">
        <v>2</v>
      </c>
      <c r="P24" s="173">
        <v>27</v>
      </c>
      <c r="Q24" s="273"/>
      <c r="R24" s="18" t="s">
        <v>142</v>
      </c>
      <c r="S24" s="8">
        <v>2</v>
      </c>
      <c r="T24" s="8">
        <v>3</v>
      </c>
      <c r="U24" s="8">
        <v>15</v>
      </c>
      <c r="V24" s="8">
        <v>4</v>
      </c>
      <c r="W24" s="8">
        <v>3</v>
      </c>
      <c r="X24" s="8">
        <v>0</v>
      </c>
      <c r="Y24" s="8">
        <v>0</v>
      </c>
      <c r="Z24" s="8">
        <v>8</v>
      </c>
      <c r="AA24" s="8">
        <v>2</v>
      </c>
      <c r="AB24" s="8">
        <v>4</v>
      </c>
      <c r="AC24" s="8">
        <v>0</v>
      </c>
      <c r="AD24" s="8">
        <v>25</v>
      </c>
      <c r="AE24" s="8">
        <v>0</v>
      </c>
      <c r="AF24" s="8">
        <v>7</v>
      </c>
      <c r="AG24" s="8">
        <v>2</v>
      </c>
    </row>
    <row r="25" spans="1:33" s="6" customFormat="1" ht="30" customHeight="1">
      <c r="A25" s="273"/>
      <c r="B25" s="19" t="s">
        <v>143</v>
      </c>
      <c r="C25" s="10">
        <v>31</v>
      </c>
      <c r="D25" s="8">
        <v>54</v>
      </c>
      <c r="E25" s="11">
        <v>-23</v>
      </c>
      <c r="F25" s="9">
        <v>5</v>
      </c>
      <c r="G25" s="8">
        <v>1</v>
      </c>
      <c r="H25" s="8">
        <v>6</v>
      </c>
      <c r="I25" s="8">
        <v>2</v>
      </c>
      <c r="J25" s="8">
        <v>1</v>
      </c>
      <c r="K25" s="8">
        <v>3</v>
      </c>
      <c r="L25" s="8">
        <v>7</v>
      </c>
      <c r="M25" s="8">
        <v>1</v>
      </c>
      <c r="N25" s="8">
        <v>2</v>
      </c>
      <c r="O25" s="8">
        <v>0</v>
      </c>
      <c r="P25" s="8">
        <v>2</v>
      </c>
      <c r="Q25" s="273"/>
      <c r="R25" s="18" t="s">
        <v>143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2</v>
      </c>
      <c r="AE25" s="8">
        <v>0</v>
      </c>
      <c r="AF25" s="8">
        <v>5</v>
      </c>
      <c r="AG25" s="8">
        <v>1</v>
      </c>
    </row>
    <row r="26" spans="1:33" s="6" customFormat="1" ht="30" customHeight="1">
      <c r="A26" s="273"/>
      <c r="B26" s="18" t="s">
        <v>144</v>
      </c>
      <c r="C26" s="10">
        <v>20</v>
      </c>
      <c r="D26" s="8">
        <v>14</v>
      </c>
      <c r="E26" s="11">
        <v>6</v>
      </c>
      <c r="F26" s="9">
        <v>10</v>
      </c>
      <c r="G26" s="8">
        <v>0</v>
      </c>
      <c r="H26" s="8">
        <v>10</v>
      </c>
      <c r="I26" s="8">
        <v>1</v>
      </c>
      <c r="J26" s="8">
        <v>0</v>
      </c>
      <c r="K26" s="8">
        <v>1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1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2</v>
      </c>
      <c r="AC26" s="8">
        <v>0</v>
      </c>
      <c r="AD26" s="8">
        <v>1</v>
      </c>
      <c r="AE26" s="8">
        <v>0</v>
      </c>
      <c r="AF26" s="8">
        <v>1</v>
      </c>
      <c r="AG26" s="8">
        <v>1</v>
      </c>
    </row>
    <row r="27" spans="1:33" s="6" customFormat="1" ht="30" customHeight="1">
      <c r="A27" s="273"/>
      <c r="B27" s="19" t="s">
        <v>145</v>
      </c>
      <c r="C27" s="10">
        <v>280</v>
      </c>
      <c r="D27" s="8">
        <v>325</v>
      </c>
      <c r="E27" s="11">
        <v>-45</v>
      </c>
      <c r="F27" s="9">
        <v>81</v>
      </c>
      <c r="G27" s="8">
        <v>9</v>
      </c>
      <c r="H27" s="8">
        <v>90</v>
      </c>
      <c r="I27" s="8">
        <v>9</v>
      </c>
      <c r="J27" s="8">
        <v>2</v>
      </c>
      <c r="K27" s="8">
        <v>11</v>
      </c>
      <c r="L27" s="8">
        <v>36</v>
      </c>
      <c r="M27" s="8">
        <v>6</v>
      </c>
      <c r="N27" s="8">
        <v>39</v>
      </c>
      <c r="O27" s="8">
        <v>12</v>
      </c>
      <c r="P27" s="8">
        <v>51</v>
      </c>
      <c r="Q27" s="273"/>
      <c r="R27" s="18" t="s">
        <v>145</v>
      </c>
      <c r="S27" s="8">
        <v>2</v>
      </c>
      <c r="T27" s="8">
        <v>3</v>
      </c>
      <c r="U27" s="8">
        <v>33</v>
      </c>
      <c r="V27" s="8">
        <v>3</v>
      </c>
      <c r="W27" s="8">
        <v>0</v>
      </c>
      <c r="X27" s="8">
        <v>0</v>
      </c>
      <c r="Y27" s="8">
        <v>1</v>
      </c>
      <c r="Z27" s="8">
        <v>8</v>
      </c>
      <c r="AA27" s="8">
        <v>0</v>
      </c>
      <c r="AB27" s="8">
        <v>0</v>
      </c>
      <c r="AC27" s="8">
        <v>0</v>
      </c>
      <c r="AD27" s="8">
        <v>26</v>
      </c>
      <c r="AE27" s="8">
        <v>1</v>
      </c>
      <c r="AF27" s="8">
        <v>8</v>
      </c>
      <c r="AG27" s="8">
        <v>1</v>
      </c>
    </row>
    <row r="28" spans="1:33" s="6" customFormat="1" ht="30" customHeight="1">
      <c r="A28" s="273"/>
      <c r="B28" s="18" t="s">
        <v>146</v>
      </c>
      <c r="C28" s="10">
        <v>67</v>
      </c>
      <c r="D28" s="8">
        <v>36</v>
      </c>
      <c r="E28" s="11">
        <v>31</v>
      </c>
      <c r="F28" s="9">
        <v>0</v>
      </c>
      <c r="G28" s="8">
        <v>0</v>
      </c>
      <c r="H28" s="8">
        <v>0</v>
      </c>
      <c r="I28" s="8">
        <v>0</v>
      </c>
      <c r="J28" s="8">
        <v>1</v>
      </c>
      <c r="K28" s="8">
        <v>1</v>
      </c>
      <c r="L28" s="8">
        <v>0</v>
      </c>
      <c r="M28" s="8">
        <v>0</v>
      </c>
      <c r="N28" s="8">
        <v>22</v>
      </c>
      <c r="O28" s="8">
        <v>10</v>
      </c>
      <c r="P28" s="8">
        <v>32</v>
      </c>
      <c r="Q28" s="273"/>
      <c r="R28" s="18" t="s">
        <v>146</v>
      </c>
      <c r="S28" s="8">
        <v>0</v>
      </c>
      <c r="T28" s="8">
        <v>0</v>
      </c>
      <c r="U28" s="8">
        <v>18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8</v>
      </c>
      <c r="AE28" s="8">
        <v>1</v>
      </c>
      <c r="AF28" s="8">
        <v>6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1458</v>
      </c>
      <c r="D29" s="8">
        <v>1161</v>
      </c>
      <c r="E29" s="11">
        <v>297</v>
      </c>
      <c r="F29" s="9">
        <v>523</v>
      </c>
      <c r="G29" s="8">
        <v>110</v>
      </c>
      <c r="H29" s="8">
        <v>633</v>
      </c>
      <c r="I29" s="8">
        <v>65</v>
      </c>
      <c r="J29" s="8">
        <v>3</v>
      </c>
      <c r="K29" s="8">
        <v>68</v>
      </c>
      <c r="L29" s="8">
        <v>182</v>
      </c>
      <c r="M29" s="8">
        <v>39</v>
      </c>
      <c r="N29" s="8">
        <v>136</v>
      </c>
      <c r="O29" s="8">
        <v>23</v>
      </c>
      <c r="P29" s="8">
        <v>159</v>
      </c>
      <c r="Q29" s="273"/>
      <c r="R29" s="18" t="s">
        <v>147</v>
      </c>
      <c r="S29" s="8">
        <v>8</v>
      </c>
      <c r="T29" s="8">
        <v>19</v>
      </c>
      <c r="U29" s="8">
        <v>63</v>
      </c>
      <c r="V29" s="8">
        <v>10</v>
      </c>
      <c r="W29" s="8">
        <v>61</v>
      </c>
      <c r="X29" s="8">
        <v>0</v>
      </c>
      <c r="Y29" s="8">
        <v>3</v>
      </c>
      <c r="Z29" s="8">
        <v>35</v>
      </c>
      <c r="AA29" s="8">
        <v>5</v>
      </c>
      <c r="AB29" s="8">
        <v>10</v>
      </c>
      <c r="AC29" s="8">
        <v>6</v>
      </c>
      <c r="AD29" s="8">
        <v>97</v>
      </c>
      <c r="AE29" s="8">
        <v>10</v>
      </c>
      <c r="AF29" s="8">
        <v>31</v>
      </c>
      <c r="AG29" s="8">
        <v>19</v>
      </c>
    </row>
    <row r="30" spans="1:33" s="6" customFormat="1" ht="30" customHeight="1">
      <c r="A30" s="273"/>
      <c r="B30" s="18" t="s">
        <v>143</v>
      </c>
      <c r="C30" s="10">
        <v>175</v>
      </c>
      <c r="D30" s="8">
        <v>144</v>
      </c>
      <c r="E30" s="11">
        <v>31</v>
      </c>
      <c r="F30" s="9">
        <v>23</v>
      </c>
      <c r="G30" s="8">
        <v>6</v>
      </c>
      <c r="H30" s="8">
        <v>29</v>
      </c>
      <c r="I30" s="8">
        <v>6</v>
      </c>
      <c r="J30" s="8">
        <v>3</v>
      </c>
      <c r="K30" s="8">
        <v>9</v>
      </c>
      <c r="L30" s="8">
        <v>11</v>
      </c>
      <c r="M30" s="8">
        <v>1</v>
      </c>
      <c r="N30" s="8">
        <v>35</v>
      </c>
      <c r="O30" s="8">
        <v>2</v>
      </c>
      <c r="P30" s="8">
        <v>37</v>
      </c>
      <c r="Q30" s="273"/>
      <c r="R30" s="18" t="s">
        <v>143</v>
      </c>
      <c r="S30" s="8">
        <v>5</v>
      </c>
      <c r="T30" s="8">
        <v>0</v>
      </c>
      <c r="U30" s="8">
        <v>0</v>
      </c>
      <c r="V30" s="8">
        <v>3</v>
      </c>
      <c r="W30" s="8">
        <v>10</v>
      </c>
      <c r="X30" s="8">
        <v>0</v>
      </c>
      <c r="Y30" s="8">
        <v>1</v>
      </c>
      <c r="Z30" s="8">
        <v>2</v>
      </c>
      <c r="AA30" s="8">
        <v>1</v>
      </c>
      <c r="AB30" s="8">
        <v>4</v>
      </c>
      <c r="AC30" s="8">
        <v>2</v>
      </c>
      <c r="AD30" s="8">
        <v>51</v>
      </c>
      <c r="AE30" s="8">
        <v>1</v>
      </c>
      <c r="AF30" s="8">
        <v>5</v>
      </c>
      <c r="AG30" s="8">
        <v>3</v>
      </c>
    </row>
    <row r="31" spans="1:33" s="6" customFormat="1" ht="30" customHeight="1">
      <c r="A31" s="273"/>
      <c r="B31" s="19" t="s">
        <v>144</v>
      </c>
      <c r="C31" s="10">
        <v>65</v>
      </c>
      <c r="D31" s="8">
        <v>45</v>
      </c>
      <c r="E31" s="11">
        <v>20</v>
      </c>
      <c r="F31" s="9">
        <v>26</v>
      </c>
      <c r="G31" s="8">
        <v>0</v>
      </c>
      <c r="H31" s="8">
        <v>26</v>
      </c>
      <c r="I31" s="8">
        <v>1</v>
      </c>
      <c r="J31" s="8">
        <v>0</v>
      </c>
      <c r="K31" s="8">
        <v>1</v>
      </c>
      <c r="L31" s="8">
        <v>5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2</v>
      </c>
      <c r="T31" s="8">
        <v>0</v>
      </c>
      <c r="U31" s="8">
        <v>0</v>
      </c>
      <c r="V31" s="8">
        <v>3</v>
      </c>
      <c r="W31" s="8">
        <v>8</v>
      </c>
      <c r="X31" s="8">
        <v>0</v>
      </c>
      <c r="Y31" s="8">
        <v>0</v>
      </c>
      <c r="Z31" s="8">
        <v>1</v>
      </c>
      <c r="AA31" s="8">
        <v>0</v>
      </c>
      <c r="AB31" s="8">
        <v>4</v>
      </c>
      <c r="AC31" s="8">
        <v>1</v>
      </c>
      <c r="AD31" s="8">
        <v>10</v>
      </c>
      <c r="AE31" s="8">
        <v>1</v>
      </c>
      <c r="AF31" s="8">
        <v>1</v>
      </c>
      <c r="AG31" s="8">
        <v>2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80" zoomScaleNormal="80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77745</v>
      </c>
      <c r="D6" s="8">
        <v>81531</v>
      </c>
      <c r="E6" s="11">
        <v>-3786</v>
      </c>
      <c r="F6" s="9">
        <v>6439</v>
      </c>
      <c r="G6" s="8">
        <v>2547</v>
      </c>
      <c r="H6" s="8">
        <v>8986</v>
      </c>
      <c r="I6" s="8">
        <v>3647</v>
      </c>
      <c r="J6" s="8">
        <v>1994</v>
      </c>
      <c r="K6" s="8">
        <v>5641</v>
      </c>
      <c r="L6" s="8">
        <v>4634</v>
      </c>
      <c r="M6" s="8">
        <v>4319</v>
      </c>
      <c r="N6" s="8">
        <v>5604</v>
      </c>
      <c r="O6" s="8">
        <v>5618</v>
      </c>
      <c r="P6" s="8">
        <v>11222</v>
      </c>
      <c r="Q6" s="48" t="s">
        <v>12</v>
      </c>
      <c r="R6" s="18" t="s">
        <v>81</v>
      </c>
      <c r="S6" s="8">
        <v>2541</v>
      </c>
      <c r="T6" s="8">
        <v>2243</v>
      </c>
      <c r="U6" s="8">
        <v>2331</v>
      </c>
      <c r="V6" s="8">
        <v>1924</v>
      </c>
      <c r="W6" s="8">
        <v>8644</v>
      </c>
      <c r="X6" s="8">
        <v>4033</v>
      </c>
      <c r="Y6" s="8">
        <v>1890</v>
      </c>
      <c r="Z6" s="8">
        <v>3584</v>
      </c>
      <c r="AA6" s="8">
        <v>2637</v>
      </c>
      <c r="AB6" s="8">
        <v>1746</v>
      </c>
      <c r="AC6" s="8">
        <v>1867</v>
      </c>
      <c r="AD6" s="8">
        <v>2773</v>
      </c>
      <c r="AE6" s="8">
        <v>2175</v>
      </c>
      <c r="AF6" s="8">
        <v>1663</v>
      </c>
      <c r="AG6" s="8">
        <v>2892</v>
      </c>
    </row>
    <row r="7" spans="1:33" s="15" customFormat="1" ht="30" customHeight="1">
      <c r="A7" s="162" t="s">
        <v>17</v>
      </c>
      <c r="B7" s="38" t="s">
        <v>82</v>
      </c>
      <c r="C7" s="39">
        <v>8542</v>
      </c>
      <c r="D7" s="40">
        <v>9170</v>
      </c>
      <c r="E7" s="41">
        <v>-628</v>
      </c>
      <c r="F7" s="42">
        <v>763</v>
      </c>
      <c r="G7" s="40">
        <v>308</v>
      </c>
      <c r="H7" s="40">
        <v>1071</v>
      </c>
      <c r="I7" s="40">
        <v>576</v>
      </c>
      <c r="J7" s="40">
        <v>316</v>
      </c>
      <c r="K7" s="40">
        <v>892</v>
      </c>
      <c r="L7" s="40">
        <v>540</v>
      </c>
      <c r="M7" s="40">
        <v>420</v>
      </c>
      <c r="N7" s="40">
        <v>485</v>
      </c>
      <c r="O7" s="40">
        <v>413</v>
      </c>
      <c r="P7" s="40">
        <v>898</v>
      </c>
      <c r="Q7" s="163" t="s">
        <v>17</v>
      </c>
      <c r="R7" s="38" t="s">
        <v>82</v>
      </c>
      <c r="S7" s="40">
        <v>252</v>
      </c>
      <c r="T7" s="40">
        <v>293</v>
      </c>
      <c r="U7" s="40">
        <v>232</v>
      </c>
      <c r="V7" s="40">
        <v>227</v>
      </c>
      <c r="W7" s="40">
        <v>869</v>
      </c>
      <c r="X7" s="40">
        <v>385</v>
      </c>
      <c r="Y7" s="40">
        <v>219</v>
      </c>
      <c r="Z7" s="40">
        <v>400</v>
      </c>
      <c r="AA7" s="40">
        <v>293</v>
      </c>
      <c r="AB7" s="40">
        <v>240</v>
      </c>
      <c r="AC7" s="40">
        <v>265</v>
      </c>
      <c r="AD7" s="40">
        <v>369</v>
      </c>
      <c r="AE7" s="40">
        <v>214</v>
      </c>
      <c r="AF7" s="40">
        <v>174</v>
      </c>
      <c r="AG7" s="40">
        <v>289</v>
      </c>
    </row>
    <row r="8" spans="1:33" s="6" customFormat="1" ht="30" customHeight="1">
      <c r="A8" s="30"/>
      <c r="B8" s="18" t="s">
        <v>83</v>
      </c>
      <c r="C8" s="10">
        <v>1538</v>
      </c>
      <c r="D8" s="8">
        <v>1084</v>
      </c>
      <c r="E8" s="11">
        <v>454</v>
      </c>
      <c r="F8" s="9">
        <v>164</v>
      </c>
      <c r="G8" s="8">
        <v>71</v>
      </c>
      <c r="H8" s="8">
        <v>235</v>
      </c>
      <c r="I8" s="8">
        <v>61</v>
      </c>
      <c r="J8" s="8">
        <v>28</v>
      </c>
      <c r="K8" s="8">
        <v>89</v>
      </c>
      <c r="L8" s="8">
        <v>101</v>
      </c>
      <c r="M8" s="8">
        <v>101</v>
      </c>
      <c r="N8" s="8">
        <v>69</v>
      </c>
      <c r="O8" s="8">
        <v>60</v>
      </c>
      <c r="P8" s="8">
        <v>129</v>
      </c>
      <c r="Q8" s="30"/>
      <c r="R8" s="18" t="s">
        <v>83</v>
      </c>
      <c r="S8" s="8">
        <v>43</v>
      </c>
      <c r="T8" s="8">
        <v>63</v>
      </c>
      <c r="U8" s="8">
        <v>49</v>
      </c>
      <c r="V8" s="8">
        <v>57</v>
      </c>
      <c r="W8" s="8">
        <v>121</v>
      </c>
      <c r="X8" s="8">
        <v>72</v>
      </c>
      <c r="Y8" s="8">
        <v>49</v>
      </c>
      <c r="Z8" s="8">
        <v>72</v>
      </c>
      <c r="AA8" s="8">
        <v>61</v>
      </c>
      <c r="AB8" s="8">
        <v>43</v>
      </c>
      <c r="AC8" s="8">
        <v>35</v>
      </c>
      <c r="AD8" s="8">
        <v>75</v>
      </c>
      <c r="AE8" s="8">
        <v>63</v>
      </c>
      <c r="AF8" s="8">
        <v>38</v>
      </c>
      <c r="AG8" s="8">
        <v>42</v>
      </c>
    </row>
    <row r="9" spans="1:33" s="152" customFormat="1" ht="30" customHeight="1">
      <c r="A9" s="161"/>
      <c r="B9" s="151" t="s">
        <v>84</v>
      </c>
      <c r="C9" s="10">
        <v>7004</v>
      </c>
      <c r="D9" s="8">
        <v>8086</v>
      </c>
      <c r="E9" s="11">
        <v>-1082</v>
      </c>
      <c r="F9" s="9">
        <v>599</v>
      </c>
      <c r="G9" s="8">
        <v>237</v>
      </c>
      <c r="H9" s="8">
        <v>836</v>
      </c>
      <c r="I9" s="8">
        <v>515</v>
      </c>
      <c r="J9" s="8">
        <v>288</v>
      </c>
      <c r="K9" s="8">
        <v>803</v>
      </c>
      <c r="L9" s="8">
        <v>439</v>
      </c>
      <c r="M9" s="8">
        <v>319</v>
      </c>
      <c r="N9" s="8">
        <v>416</v>
      </c>
      <c r="O9" s="8">
        <v>353</v>
      </c>
      <c r="P9" s="8">
        <v>769</v>
      </c>
      <c r="Q9" s="161"/>
      <c r="R9" s="151" t="s">
        <v>84</v>
      </c>
      <c r="S9" s="8">
        <v>209</v>
      </c>
      <c r="T9" s="8">
        <v>230</v>
      </c>
      <c r="U9" s="8">
        <v>183</v>
      </c>
      <c r="V9" s="8">
        <v>170</v>
      </c>
      <c r="W9" s="8">
        <v>748</v>
      </c>
      <c r="X9" s="8">
        <v>313</v>
      </c>
      <c r="Y9" s="8">
        <v>170</v>
      </c>
      <c r="Z9" s="8">
        <v>328</v>
      </c>
      <c r="AA9" s="8">
        <v>232</v>
      </c>
      <c r="AB9" s="8">
        <v>197</v>
      </c>
      <c r="AC9" s="8">
        <v>230</v>
      </c>
      <c r="AD9" s="8">
        <v>294</v>
      </c>
      <c r="AE9" s="8">
        <v>151</v>
      </c>
      <c r="AF9" s="8">
        <v>136</v>
      </c>
      <c r="AG9" s="8">
        <v>247</v>
      </c>
    </row>
    <row r="10" spans="1:33" s="152" customFormat="1" ht="30" customHeight="1">
      <c r="A10" s="161"/>
      <c r="B10" s="151" t="s">
        <v>85</v>
      </c>
      <c r="C10" s="10">
        <v>9</v>
      </c>
      <c r="D10" s="8">
        <v>12</v>
      </c>
      <c r="E10" s="11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2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46</v>
      </c>
      <c r="D11" s="8">
        <v>87</v>
      </c>
      <c r="E11" s="11">
        <v>-41</v>
      </c>
      <c r="F11" s="9">
        <v>2</v>
      </c>
      <c r="G11" s="8">
        <v>0</v>
      </c>
      <c r="H11" s="8">
        <v>2</v>
      </c>
      <c r="I11" s="8">
        <v>9</v>
      </c>
      <c r="J11" s="8">
        <v>12</v>
      </c>
      <c r="K11" s="8">
        <v>21</v>
      </c>
      <c r="L11" s="8">
        <v>1</v>
      </c>
      <c r="M11" s="8">
        <v>0</v>
      </c>
      <c r="N11" s="8">
        <v>1</v>
      </c>
      <c r="O11" s="8">
        <v>1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9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400</v>
      </c>
      <c r="D12" s="8">
        <v>901</v>
      </c>
      <c r="E12" s="11">
        <v>-501</v>
      </c>
      <c r="F12" s="9">
        <v>1</v>
      </c>
      <c r="G12" s="8">
        <v>4</v>
      </c>
      <c r="H12" s="8">
        <v>5</v>
      </c>
      <c r="I12" s="8">
        <v>25</v>
      </c>
      <c r="J12" s="8">
        <v>9</v>
      </c>
      <c r="K12" s="8">
        <v>34</v>
      </c>
      <c r="L12" s="8">
        <v>41</v>
      </c>
      <c r="M12" s="8">
        <v>9</v>
      </c>
      <c r="N12" s="8">
        <v>15</v>
      </c>
      <c r="O12" s="8">
        <v>14</v>
      </c>
      <c r="P12" s="8">
        <v>29</v>
      </c>
      <c r="Q12" s="30"/>
      <c r="R12" s="18" t="s">
        <v>87</v>
      </c>
      <c r="S12" s="8">
        <v>22</v>
      </c>
      <c r="T12" s="8">
        <v>14</v>
      </c>
      <c r="U12" s="8">
        <v>1</v>
      </c>
      <c r="V12" s="8">
        <v>13</v>
      </c>
      <c r="W12" s="8">
        <v>58</v>
      </c>
      <c r="X12" s="8">
        <v>26</v>
      </c>
      <c r="Y12" s="8">
        <v>12</v>
      </c>
      <c r="Z12" s="8">
        <v>29</v>
      </c>
      <c r="AA12" s="8">
        <v>24</v>
      </c>
      <c r="AB12" s="8">
        <v>20</v>
      </c>
      <c r="AC12" s="8">
        <v>16</v>
      </c>
      <c r="AD12" s="8">
        <v>4</v>
      </c>
      <c r="AE12" s="8">
        <v>3</v>
      </c>
      <c r="AF12" s="8">
        <v>6</v>
      </c>
      <c r="AG12" s="8">
        <v>34</v>
      </c>
    </row>
    <row r="13" spans="1:33" s="6" customFormat="1" ht="30" customHeight="1">
      <c r="A13" s="30"/>
      <c r="B13" s="18" t="s">
        <v>88</v>
      </c>
      <c r="C13" s="10">
        <v>5</v>
      </c>
      <c r="D13" s="8">
        <v>2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489</v>
      </c>
      <c r="D14" s="8">
        <v>479</v>
      </c>
      <c r="E14" s="11">
        <v>10</v>
      </c>
      <c r="F14" s="9">
        <v>0</v>
      </c>
      <c r="G14" s="8">
        <v>0</v>
      </c>
      <c r="H14" s="8">
        <v>0</v>
      </c>
      <c r="I14" s="8">
        <v>116</v>
      </c>
      <c r="J14" s="8">
        <v>96</v>
      </c>
      <c r="K14" s="8">
        <v>212</v>
      </c>
      <c r="L14" s="8">
        <v>30</v>
      </c>
      <c r="M14" s="8">
        <v>9</v>
      </c>
      <c r="N14" s="8">
        <v>36</v>
      </c>
      <c r="O14" s="8">
        <v>24</v>
      </c>
      <c r="P14" s="8">
        <v>60</v>
      </c>
      <c r="Q14" s="30"/>
      <c r="R14" s="18" t="s">
        <v>89</v>
      </c>
      <c r="S14" s="8">
        <v>1</v>
      </c>
      <c r="T14" s="8">
        <v>15</v>
      </c>
      <c r="U14" s="8">
        <v>17</v>
      </c>
      <c r="V14" s="8">
        <v>4</v>
      </c>
      <c r="W14" s="8">
        <v>70</v>
      </c>
      <c r="X14" s="8">
        <v>8</v>
      </c>
      <c r="Y14" s="8">
        <v>2</v>
      </c>
      <c r="Z14" s="8">
        <v>2</v>
      </c>
      <c r="AA14" s="8">
        <v>1</v>
      </c>
      <c r="AB14" s="8">
        <v>10</v>
      </c>
      <c r="AC14" s="8">
        <v>2</v>
      </c>
      <c r="AD14" s="8">
        <v>42</v>
      </c>
      <c r="AE14" s="8">
        <v>1</v>
      </c>
      <c r="AF14" s="8">
        <v>3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117</v>
      </c>
      <c r="D15" s="8">
        <v>85</v>
      </c>
      <c r="E15" s="11">
        <v>32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1</v>
      </c>
      <c r="O15" s="8">
        <v>13</v>
      </c>
      <c r="P15" s="8">
        <v>14</v>
      </c>
      <c r="Q15" s="31"/>
      <c r="R15" s="18" t="s">
        <v>90</v>
      </c>
      <c r="S15" s="8">
        <v>3</v>
      </c>
      <c r="T15" s="8">
        <v>3</v>
      </c>
      <c r="U15" s="8">
        <v>0</v>
      </c>
      <c r="V15" s="8">
        <v>8</v>
      </c>
      <c r="W15" s="8">
        <v>2</v>
      </c>
      <c r="X15" s="8">
        <v>33</v>
      </c>
      <c r="Y15" s="8">
        <v>0</v>
      </c>
      <c r="Z15" s="8">
        <v>10</v>
      </c>
      <c r="AA15" s="8">
        <v>5</v>
      </c>
      <c r="AB15" s="8">
        <v>13</v>
      </c>
      <c r="AC15" s="8">
        <v>6</v>
      </c>
      <c r="AD15" s="8">
        <v>4</v>
      </c>
      <c r="AE15" s="8">
        <v>2</v>
      </c>
      <c r="AF15" s="8">
        <v>5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11231</v>
      </c>
      <c r="D16" s="40">
        <v>12956</v>
      </c>
      <c r="E16" s="41">
        <v>-1725</v>
      </c>
      <c r="F16" s="42">
        <v>867</v>
      </c>
      <c r="G16" s="40">
        <v>385</v>
      </c>
      <c r="H16" s="40">
        <v>1252</v>
      </c>
      <c r="I16" s="40">
        <v>746</v>
      </c>
      <c r="J16" s="40">
        <v>393</v>
      </c>
      <c r="K16" s="40">
        <v>1139</v>
      </c>
      <c r="L16" s="40">
        <v>653</v>
      </c>
      <c r="M16" s="40">
        <v>631</v>
      </c>
      <c r="N16" s="40">
        <v>668</v>
      </c>
      <c r="O16" s="40">
        <v>589</v>
      </c>
      <c r="P16" s="40">
        <v>1257</v>
      </c>
      <c r="Q16" s="162" t="s">
        <v>19</v>
      </c>
      <c r="R16" s="38" t="s">
        <v>91</v>
      </c>
      <c r="S16" s="40">
        <v>383</v>
      </c>
      <c r="T16" s="40">
        <v>362</v>
      </c>
      <c r="U16" s="40">
        <v>317</v>
      </c>
      <c r="V16" s="40">
        <v>309</v>
      </c>
      <c r="W16" s="40">
        <v>1212</v>
      </c>
      <c r="X16" s="40">
        <v>574</v>
      </c>
      <c r="Y16" s="40">
        <v>267</v>
      </c>
      <c r="Z16" s="40">
        <v>535</v>
      </c>
      <c r="AA16" s="40">
        <v>315</v>
      </c>
      <c r="AB16" s="40">
        <v>294</v>
      </c>
      <c r="AC16" s="40">
        <v>325</v>
      </c>
      <c r="AD16" s="40">
        <v>508</v>
      </c>
      <c r="AE16" s="40">
        <v>289</v>
      </c>
      <c r="AF16" s="40">
        <v>190</v>
      </c>
      <c r="AG16" s="40">
        <v>419</v>
      </c>
    </row>
    <row r="17" spans="1:33" s="6" customFormat="1" ht="30" customHeight="1">
      <c r="A17" s="30" t="s">
        <v>103</v>
      </c>
      <c r="B17" s="18" t="s">
        <v>101</v>
      </c>
      <c r="C17" s="10">
        <v>5620</v>
      </c>
      <c r="D17" s="8">
        <v>6718</v>
      </c>
      <c r="E17" s="11">
        <v>-1098</v>
      </c>
      <c r="F17" s="9">
        <v>391</v>
      </c>
      <c r="G17" s="8">
        <v>165</v>
      </c>
      <c r="H17" s="8">
        <v>556</v>
      </c>
      <c r="I17" s="8">
        <v>320</v>
      </c>
      <c r="J17" s="8">
        <v>180</v>
      </c>
      <c r="K17" s="8">
        <v>500</v>
      </c>
      <c r="L17" s="8">
        <v>374</v>
      </c>
      <c r="M17" s="8">
        <v>373</v>
      </c>
      <c r="N17" s="8">
        <v>296</v>
      </c>
      <c r="O17" s="8">
        <v>303</v>
      </c>
      <c r="P17" s="8">
        <v>599</v>
      </c>
      <c r="Q17" s="30" t="s">
        <v>103</v>
      </c>
      <c r="R17" s="18" t="s">
        <v>101</v>
      </c>
      <c r="S17" s="8">
        <v>169</v>
      </c>
      <c r="T17" s="8">
        <v>188</v>
      </c>
      <c r="U17" s="8">
        <v>147</v>
      </c>
      <c r="V17" s="8">
        <v>146</v>
      </c>
      <c r="W17" s="8">
        <v>591</v>
      </c>
      <c r="X17" s="8">
        <v>233</v>
      </c>
      <c r="Y17" s="8">
        <v>153</v>
      </c>
      <c r="Z17" s="8">
        <v>262</v>
      </c>
      <c r="AA17" s="8">
        <v>150</v>
      </c>
      <c r="AB17" s="8">
        <v>167</v>
      </c>
      <c r="AC17" s="8">
        <v>222</v>
      </c>
      <c r="AD17" s="8">
        <v>207</v>
      </c>
      <c r="AE17" s="8">
        <v>180</v>
      </c>
      <c r="AF17" s="8">
        <v>127</v>
      </c>
      <c r="AG17" s="8">
        <v>276</v>
      </c>
    </row>
    <row r="18" spans="1:33" s="6" customFormat="1" ht="30" customHeight="1">
      <c r="A18" s="30"/>
      <c r="B18" s="18" t="s">
        <v>114</v>
      </c>
      <c r="C18" s="10">
        <v>4143</v>
      </c>
      <c r="D18" s="8">
        <v>5198</v>
      </c>
      <c r="E18" s="11">
        <v>-1055</v>
      </c>
      <c r="F18" s="9">
        <v>340</v>
      </c>
      <c r="G18" s="8">
        <v>126</v>
      </c>
      <c r="H18" s="8">
        <v>466</v>
      </c>
      <c r="I18" s="8">
        <v>225</v>
      </c>
      <c r="J18" s="8">
        <v>95</v>
      </c>
      <c r="K18" s="8">
        <v>320</v>
      </c>
      <c r="L18" s="8">
        <v>310</v>
      </c>
      <c r="M18" s="8">
        <v>258</v>
      </c>
      <c r="N18" s="8">
        <v>237</v>
      </c>
      <c r="O18" s="8">
        <v>198</v>
      </c>
      <c r="P18" s="8">
        <v>435</v>
      </c>
      <c r="Q18" s="30"/>
      <c r="R18" s="18" t="s">
        <v>114</v>
      </c>
      <c r="S18" s="8">
        <v>132</v>
      </c>
      <c r="T18" s="8">
        <v>146</v>
      </c>
      <c r="U18" s="8">
        <v>105</v>
      </c>
      <c r="V18" s="8">
        <v>112</v>
      </c>
      <c r="W18" s="8">
        <v>466</v>
      </c>
      <c r="X18" s="8">
        <v>170</v>
      </c>
      <c r="Y18" s="8">
        <v>113</v>
      </c>
      <c r="Z18" s="8">
        <v>201</v>
      </c>
      <c r="AA18" s="8">
        <v>97</v>
      </c>
      <c r="AB18" s="8">
        <v>101</v>
      </c>
      <c r="AC18" s="8">
        <v>128</v>
      </c>
      <c r="AD18" s="8">
        <v>182</v>
      </c>
      <c r="AE18" s="8">
        <v>103</v>
      </c>
      <c r="AF18" s="8">
        <v>91</v>
      </c>
      <c r="AG18" s="8">
        <v>207</v>
      </c>
    </row>
    <row r="19" spans="1:33" s="6" customFormat="1" ht="30" customHeight="1">
      <c r="A19" s="30"/>
      <c r="B19" s="18" t="s">
        <v>115</v>
      </c>
      <c r="C19" s="10">
        <v>1477</v>
      </c>
      <c r="D19" s="8">
        <v>1520</v>
      </c>
      <c r="E19" s="11">
        <v>-43</v>
      </c>
      <c r="F19" s="9">
        <v>51</v>
      </c>
      <c r="G19" s="8">
        <v>39</v>
      </c>
      <c r="H19" s="8">
        <v>90</v>
      </c>
      <c r="I19" s="8">
        <v>95</v>
      </c>
      <c r="J19" s="8">
        <v>85</v>
      </c>
      <c r="K19" s="8">
        <v>180</v>
      </c>
      <c r="L19" s="8">
        <v>64</v>
      </c>
      <c r="M19" s="8">
        <v>115</v>
      </c>
      <c r="N19" s="8">
        <v>59</v>
      </c>
      <c r="O19" s="8">
        <v>105</v>
      </c>
      <c r="P19" s="8">
        <v>164</v>
      </c>
      <c r="Q19" s="30"/>
      <c r="R19" s="18" t="s">
        <v>115</v>
      </c>
      <c r="S19" s="8">
        <v>37</v>
      </c>
      <c r="T19" s="8">
        <v>42</v>
      </c>
      <c r="U19" s="8">
        <v>42</v>
      </c>
      <c r="V19" s="8">
        <v>34</v>
      </c>
      <c r="W19" s="8">
        <v>125</v>
      </c>
      <c r="X19" s="8">
        <v>63</v>
      </c>
      <c r="Y19" s="8">
        <v>40</v>
      </c>
      <c r="Z19" s="8">
        <v>61</v>
      </c>
      <c r="AA19" s="8">
        <v>53</v>
      </c>
      <c r="AB19" s="8">
        <v>66</v>
      </c>
      <c r="AC19" s="8">
        <v>94</v>
      </c>
      <c r="AD19" s="8">
        <v>25</v>
      </c>
      <c r="AE19" s="8">
        <v>77</v>
      </c>
      <c r="AF19" s="8">
        <v>36</v>
      </c>
      <c r="AG19" s="8">
        <v>69</v>
      </c>
    </row>
    <row r="20" spans="1:33" s="6" customFormat="1" ht="30" customHeight="1">
      <c r="A20" s="30" t="s">
        <v>104</v>
      </c>
      <c r="B20" s="18" t="s">
        <v>102</v>
      </c>
      <c r="C20" s="10">
        <v>1702</v>
      </c>
      <c r="D20" s="8">
        <v>2209</v>
      </c>
      <c r="E20" s="11">
        <v>-507</v>
      </c>
      <c r="F20" s="9">
        <v>71</v>
      </c>
      <c r="G20" s="8">
        <v>44</v>
      </c>
      <c r="H20" s="8">
        <v>115</v>
      </c>
      <c r="I20" s="8">
        <v>156</v>
      </c>
      <c r="J20" s="8">
        <v>114</v>
      </c>
      <c r="K20" s="8">
        <v>270</v>
      </c>
      <c r="L20" s="8">
        <v>60</v>
      </c>
      <c r="M20" s="8">
        <v>74</v>
      </c>
      <c r="N20" s="8">
        <v>99</v>
      </c>
      <c r="O20" s="8">
        <v>85</v>
      </c>
      <c r="P20" s="8">
        <v>184</v>
      </c>
      <c r="Q20" s="30" t="s">
        <v>104</v>
      </c>
      <c r="R20" s="18" t="s">
        <v>102</v>
      </c>
      <c r="S20" s="8">
        <v>72</v>
      </c>
      <c r="T20" s="8">
        <v>29</v>
      </c>
      <c r="U20" s="8">
        <v>67</v>
      </c>
      <c r="V20" s="8">
        <v>39</v>
      </c>
      <c r="W20" s="8">
        <v>232</v>
      </c>
      <c r="X20" s="8">
        <v>114</v>
      </c>
      <c r="Y20" s="8">
        <v>32</v>
      </c>
      <c r="Z20" s="8">
        <v>59</v>
      </c>
      <c r="AA20" s="8">
        <v>82</v>
      </c>
      <c r="AB20" s="8">
        <v>38</v>
      </c>
      <c r="AC20" s="8">
        <v>33</v>
      </c>
      <c r="AD20" s="8">
        <v>147</v>
      </c>
      <c r="AE20" s="8">
        <v>17</v>
      </c>
      <c r="AF20" s="8">
        <v>16</v>
      </c>
      <c r="AG20" s="8">
        <v>22</v>
      </c>
    </row>
    <row r="21" spans="1:33" s="6" customFormat="1" ht="56.25">
      <c r="A21" s="30" t="s">
        <v>105</v>
      </c>
      <c r="B21" s="18" t="s">
        <v>436</v>
      </c>
      <c r="C21" s="10">
        <v>548</v>
      </c>
      <c r="D21" s="8">
        <v>578</v>
      </c>
      <c r="E21" s="11">
        <v>-30</v>
      </c>
      <c r="F21" s="9">
        <v>25</v>
      </c>
      <c r="G21" s="8">
        <v>12</v>
      </c>
      <c r="H21" s="8">
        <v>37</v>
      </c>
      <c r="I21" s="8">
        <v>60</v>
      </c>
      <c r="J21" s="8">
        <v>12</v>
      </c>
      <c r="K21" s="8">
        <v>72</v>
      </c>
      <c r="L21" s="8">
        <v>6</v>
      </c>
      <c r="M21" s="8">
        <v>25</v>
      </c>
      <c r="N21" s="8">
        <v>125</v>
      </c>
      <c r="O21" s="8">
        <v>56</v>
      </c>
      <c r="P21" s="8">
        <v>181</v>
      </c>
      <c r="Q21" s="30" t="s">
        <v>105</v>
      </c>
      <c r="R21" s="18" t="s">
        <v>436</v>
      </c>
      <c r="S21" s="8">
        <v>26</v>
      </c>
      <c r="T21" s="8">
        <v>12</v>
      </c>
      <c r="U21" s="8">
        <v>17</v>
      </c>
      <c r="V21" s="8">
        <v>18</v>
      </c>
      <c r="W21" s="8">
        <v>17</v>
      </c>
      <c r="X21" s="8">
        <v>72</v>
      </c>
      <c r="Y21" s="8">
        <v>12</v>
      </c>
      <c r="Z21" s="8">
        <v>6</v>
      </c>
      <c r="AA21" s="8">
        <v>8</v>
      </c>
      <c r="AB21" s="8">
        <v>7</v>
      </c>
      <c r="AC21" s="8">
        <v>3</v>
      </c>
      <c r="AD21" s="8">
        <v>10</v>
      </c>
      <c r="AE21" s="8">
        <v>3</v>
      </c>
      <c r="AF21" s="8">
        <v>6</v>
      </c>
      <c r="AG21" s="8">
        <v>10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1881</v>
      </c>
      <c r="D23" s="8">
        <v>1889</v>
      </c>
      <c r="E23" s="11">
        <v>-8</v>
      </c>
      <c r="F23" s="9">
        <v>238</v>
      </c>
      <c r="G23" s="8">
        <v>106</v>
      </c>
      <c r="H23" s="8">
        <v>344</v>
      </c>
      <c r="I23" s="8">
        <v>102</v>
      </c>
      <c r="J23" s="8">
        <v>30</v>
      </c>
      <c r="K23" s="8">
        <v>132</v>
      </c>
      <c r="L23" s="8">
        <v>158</v>
      </c>
      <c r="M23" s="8">
        <v>95</v>
      </c>
      <c r="N23" s="8">
        <v>58</v>
      </c>
      <c r="O23" s="8">
        <v>68</v>
      </c>
      <c r="P23" s="8">
        <v>126</v>
      </c>
      <c r="Q23" s="30" t="s">
        <v>505</v>
      </c>
      <c r="R23" s="18" t="s">
        <v>93</v>
      </c>
      <c r="S23" s="8">
        <v>74</v>
      </c>
      <c r="T23" s="8">
        <v>71</v>
      </c>
      <c r="U23" s="8">
        <v>48</v>
      </c>
      <c r="V23" s="8">
        <v>55</v>
      </c>
      <c r="W23" s="8">
        <v>252</v>
      </c>
      <c r="X23" s="8">
        <v>100</v>
      </c>
      <c r="Y23" s="8">
        <v>32</v>
      </c>
      <c r="Z23" s="8">
        <v>69</v>
      </c>
      <c r="AA23" s="8">
        <v>30</v>
      </c>
      <c r="AB23" s="8">
        <v>36</v>
      </c>
      <c r="AC23" s="8">
        <v>33</v>
      </c>
      <c r="AD23" s="8">
        <v>85</v>
      </c>
      <c r="AE23" s="8">
        <v>46</v>
      </c>
      <c r="AF23" s="8">
        <v>20</v>
      </c>
      <c r="AG23" s="8">
        <v>75</v>
      </c>
    </row>
    <row r="24" spans="1:33" s="6" customFormat="1" ht="30" customHeight="1">
      <c r="A24" s="30" t="s">
        <v>108</v>
      </c>
      <c r="B24" s="18" t="s">
        <v>94</v>
      </c>
      <c r="C24" s="10">
        <v>684</v>
      </c>
      <c r="D24" s="8">
        <v>802</v>
      </c>
      <c r="E24" s="11">
        <v>-118</v>
      </c>
      <c r="F24" s="9">
        <v>56</v>
      </c>
      <c r="G24" s="8">
        <v>24</v>
      </c>
      <c r="H24" s="8">
        <v>80</v>
      </c>
      <c r="I24" s="8">
        <v>42</v>
      </c>
      <c r="J24" s="8">
        <v>28</v>
      </c>
      <c r="K24" s="8">
        <v>70</v>
      </c>
      <c r="L24" s="8">
        <v>26</v>
      </c>
      <c r="M24" s="8">
        <v>36</v>
      </c>
      <c r="N24" s="8">
        <v>32</v>
      </c>
      <c r="O24" s="8">
        <v>42</v>
      </c>
      <c r="P24" s="173">
        <v>74</v>
      </c>
      <c r="Q24" s="30" t="s">
        <v>108</v>
      </c>
      <c r="R24" s="18" t="s">
        <v>94</v>
      </c>
      <c r="S24" s="8">
        <v>18</v>
      </c>
      <c r="T24" s="8">
        <v>33</v>
      </c>
      <c r="U24" s="8">
        <v>21</v>
      </c>
      <c r="V24" s="8">
        <v>34</v>
      </c>
      <c r="W24" s="8">
        <v>70</v>
      </c>
      <c r="X24" s="8">
        <v>33</v>
      </c>
      <c r="Y24" s="8">
        <v>23</v>
      </c>
      <c r="Z24" s="8">
        <v>30</v>
      </c>
      <c r="AA24" s="8">
        <v>23</v>
      </c>
      <c r="AB24" s="8">
        <v>23</v>
      </c>
      <c r="AC24" s="8">
        <v>12</v>
      </c>
      <c r="AD24" s="8">
        <v>28</v>
      </c>
      <c r="AE24" s="8">
        <v>20</v>
      </c>
      <c r="AF24" s="8">
        <v>13</v>
      </c>
      <c r="AG24" s="8">
        <v>17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3</v>
      </c>
      <c r="E25" s="11">
        <v>-3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127</v>
      </c>
      <c r="D26" s="8">
        <v>127</v>
      </c>
      <c r="E26" s="11">
        <v>0</v>
      </c>
      <c r="F26" s="9">
        <v>20</v>
      </c>
      <c r="G26" s="8">
        <v>2</v>
      </c>
      <c r="H26" s="8">
        <v>22</v>
      </c>
      <c r="I26" s="8">
        <v>3</v>
      </c>
      <c r="J26" s="8">
        <v>2</v>
      </c>
      <c r="K26" s="8">
        <v>5</v>
      </c>
      <c r="L26" s="8">
        <v>9</v>
      </c>
      <c r="M26" s="8">
        <v>6</v>
      </c>
      <c r="N26" s="8">
        <v>20</v>
      </c>
      <c r="O26" s="8">
        <v>5</v>
      </c>
      <c r="P26" s="8">
        <v>25</v>
      </c>
      <c r="Q26" s="30" t="s">
        <v>110</v>
      </c>
      <c r="R26" s="18" t="s">
        <v>96</v>
      </c>
      <c r="S26" s="8">
        <v>6</v>
      </c>
      <c r="T26" s="8">
        <v>2</v>
      </c>
      <c r="U26" s="8">
        <v>1</v>
      </c>
      <c r="V26" s="8">
        <v>6</v>
      </c>
      <c r="W26" s="8">
        <v>11</v>
      </c>
      <c r="X26" s="8">
        <v>5</v>
      </c>
      <c r="Y26" s="8">
        <v>4</v>
      </c>
      <c r="Z26" s="8">
        <v>1</v>
      </c>
      <c r="AA26" s="8">
        <v>3</v>
      </c>
      <c r="AB26" s="8">
        <v>3</v>
      </c>
      <c r="AC26" s="8">
        <v>5</v>
      </c>
      <c r="AD26" s="8">
        <v>4</v>
      </c>
      <c r="AE26" s="8">
        <v>5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42</v>
      </c>
      <c r="D27" s="8">
        <v>27</v>
      </c>
      <c r="E27" s="11">
        <v>15</v>
      </c>
      <c r="F27" s="9">
        <v>5</v>
      </c>
      <c r="G27" s="8">
        <v>2</v>
      </c>
      <c r="H27" s="8">
        <v>7</v>
      </c>
      <c r="I27" s="8">
        <v>1</v>
      </c>
      <c r="J27" s="8">
        <v>2</v>
      </c>
      <c r="K27" s="8">
        <v>3</v>
      </c>
      <c r="L27" s="8">
        <v>1</v>
      </c>
      <c r="M27" s="8">
        <v>2</v>
      </c>
      <c r="N27" s="8">
        <v>2</v>
      </c>
      <c r="O27" s="8">
        <v>1</v>
      </c>
      <c r="P27" s="8">
        <v>3</v>
      </c>
      <c r="Q27" s="30" t="s">
        <v>111</v>
      </c>
      <c r="R27" s="18" t="s">
        <v>97</v>
      </c>
      <c r="S27" s="8">
        <v>2</v>
      </c>
      <c r="T27" s="8">
        <v>4</v>
      </c>
      <c r="U27" s="8">
        <v>2</v>
      </c>
      <c r="V27" s="8">
        <v>1</v>
      </c>
      <c r="W27" s="8">
        <v>4</v>
      </c>
      <c r="X27" s="8">
        <v>0</v>
      </c>
      <c r="Y27" s="8">
        <v>0</v>
      </c>
      <c r="Z27" s="8">
        <v>0</v>
      </c>
      <c r="AA27" s="8">
        <v>2</v>
      </c>
      <c r="AB27" s="8">
        <v>1</v>
      </c>
      <c r="AC27" s="8">
        <v>3</v>
      </c>
      <c r="AD27" s="8">
        <v>4</v>
      </c>
      <c r="AE27" s="8">
        <v>0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78</v>
      </c>
      <c r="D28" s="8">
        <v>63</v>
      </c>
      <c r="E28" s="11">
        <v>15</v>
      </c>
      <c r="F28" s="9">
        <v>13</v>
      </c>
      <c r="G28" s="8">
        <v>5</v>
      </c>
      <c r="H28" s="8">
        <v>18</v>
      </c>
      <c r="I28" s="8">
        <v>1</v>
      </c>
      <c r="J28" s="8">
        <v>0</v>
      </c>
      <c r="K28" s="8">
        <v>1</v>
      </c>
      <c r="L28" s="8">
        <v>3</v>
      </c>
      <c r="M28" s="8">
        <v>3</v>
      </c>
      <c r="N28" s="8">
        <v>6</v>
      </c>
      <c r="O28" s="8">
        <v>2</v>
      </c>
      <c r="P28" s="8">
        <v>8</v>
      </c>
      <c r="Q28" s="30" t="s">
        <v>112</v>
      </c>
      <c r="R28" s="18" t="s">
        <v>98</v>
      </c>
      <c r="S28" s="8">
        <v>5</v>
      </c>
      <c r="T28" s="8">
        <v>4</v>
      </c>
      <c r="U28" s="8">
        <v>2</v>
      </c>
      <c r="V28" s="8">
        <v>0</v>
      </c>
      <c r="W28" s="8">
        <v>6</v>
      </c>
      <c r="X28" s="8">
        <v>1</v>
      </c>
      <c r="Y28" s="8">
        <v>4</v>
      </c>
      <c r="Z28" s="8">
        <v>3</v>
      </c>
      <c r="AA28" s="8">
        <v>4</v>
      </c>
      <c r="AB28" s="8">
        <v>9</v>
      </c>
      <c r="AC28" s="8">
        <v>1</v>
      </c>
      <c r="AD28" s="8">
        <v>2</v>
      </c>
      <c r="AE28" s="8">
        <v>2</v>
      </c>
      <c r="AF28" s="8">
        <v>0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549</v>
      </c>
      <c r="D29" s="8">
        <v>540</v>
      </c>
      <c r="E29" s="11">
        <v>9</v>
      </c>
      <c r="F29" s="9">
        <v>48</v>
      </c>
      <c r="G29" s="8">
        <v>25</v>
      </c>
      <c r="H29" s="8">
        <v>73</v>
      </c>
      <c r="I29" s="8">
        <v>61</v>
      </c>
      <c r="J29" s="8">
        <v>25</v>
      </c>
      <c r="K29" s="8">
        <v>86</v>
      </c>
      <c r="L29" s="8">
        <v>16</v>
      </c>
      <c r="M29" s="8">
        <v>17</v>
      </c>
      <c r="N29" s="8">
        <v>30</v>
      </c>
      <c r="O29" s="8">
        <v>27</v>
      </c>
      <c r="P29" s="8">
        <v>57</v>
      </c>
      <c r="Q29" s="31" t="s">
        <v>126</v>
      </c>
      <c r="R29" s="18" t="s">
        <v>99</v>
      </c>
      <c r="S29" s="8">
        <v>11</v>
      </c>
      <c r="T29" s="8">
        <v>19</v>
      </c>
      <c r="U29" s="8">
        <v>12</v>
      </c>
      <c r="V29" s="8">
        <v>10</v>
      </c>
      <c r="W29" s="8">
        <v>29</v>
      </c>
      <c r="X29" s="8">
        <v>16</v>
      </c>
      <c r="Y29" s="8">
        <v>7</v>
      </c>
      <c r="Z29" s="8">
        <v>105</v>
      </c>
      <c r="AA29" s="8">
        <v>13</v>
      </c>
      <c r="AB29" s="8">
        <v>10</v>
      </c>
      <c r="AC29" s="8">
        <v>13</v>
      </c>
      <c r="AD29" s="8">
        <v>21</v>
      </c>
      <c r="AE29" s="8">
        <v>16</v>
      </c>
      <c r="AF29" s="8">
        <v>6</v>
      </c>
      <c r="AG29" s="8">
        <v>12</v>
      </c>
    </row>
    <row r="30" spans="1:33" s="45" customFormat="1" ht="30" customHeight="1">
      <c r="A30" s="163" t="s">
        <v>22</v>
      </c>
      <c r="B30" s="38" t="s">
        <v>100</v>
      </c>
      <c r="C30" s="39">
        <v>75056</v>
      </c>
      <c r="D30" s="40">
        <v>77745</v>
      </c>
      <c r="E30" s="41">
        <v>-2689</v>
      </c>
      <c r="F30" s="42">
        <v>6335</v>
      </c>
      <c r="G30" s="40">
        <v>2470</v>
      </c>
      <c r="H30" s="40">
        <v>8805</v>
      </c>
      <c r="I30" s="40">
        <v>3477</v>
      </c>
      <c r="J30" s="40">
        <v>1917</v>
      </c>
      <c r="K30" s="40">
        <v>5394</v>
      </c>
      <c r="L30" s="40">
        <v>4521</v>
      </c>
      <c r="M30" s="40">
        <v>4108</v>
      </c>
      <c r="N30" s="40">
        <v>5421</v>
      </c>
      <c r="O30" s="40">
        <v>5442</v>
      </c>
      <c r="P30" s="40">
        <v>10863</v>
      </c>
      <c r="Q30" s="162" t="s">
        <v>22</v>
      </c>
      <c r="R30" s="43" t="s">
        <v>100</v>
      </c>
      <c r="S30" s="40">
        <v>2410</v>
      </c>
      <c r="T30" s="40">
        <v>2174</v>
      </c>
      <c r="U30" s="40">
        <v>2246</v>
      </c>
      <c r="V30" s="40">
        <v>1842</v>
      </c>
      <c r="W30" s="40">
        <v>8301</v>
      </c>
      <c r="X30" s="40">
        <v>3844</v>
      </c>
      <c r="Y30" s="40">
        <v>1842</v>
      </c>
      <c r="Z30" s="40">
        <v>3449</v>
      </c>
      <c r="AA30" s="40">
        <v>2615</v>
      </c>
      <c r="AB30" s="40">
        <v>1692</v>
      </c>
      <c r="AC30" s="40">
        <v>1807</v>
      </c>
      <c r="AD30" s="40">
        <v>2634</v>
      </c>
      <c r="AE30" s="40">
        <v>2100</v>
      </c>
      <c r="AF30" s="40">
        <v>1647</v>
      </c>
      <c r="AG30" s="40">
        <v>2762</v>
      </c>
    </row>
    <row r="31" spans="1:33" s="55" customFormat="1" ht="30" customHeight="1" thickBot="1">
      <c r="A31" s="44"/>
      <c r="B31" s="18" t="s">
        <v>113</v>
      </c>
      <c r="C31" s="12">
        <v>9502</v>
      </c>
      <c r="D31" s="13">
        <v>9286</v>
      </c>
      <c r="E31" s="14">
        <v>216</v>
      </c>
      <c r="F31" s="9">
        <v>997</v>
      </c>
      <c r="G31" s="8">
        <v>392</v>
      </c>
      <c r="H31" s="8">
        <v>1389</v>
      </c>
      <c r="I31" s="8">
        <v>329</v>
      </c>
      <c r="J31" s="8">
        <v>181</v>
      </c>
      <c r="K31" s="8">
        <v>510</v>
      </c>
      <c r="L31" s="8">
        <v>698</v>
      </c>
      <c r="M31" s="8">
        <v>685</v>
      </c>
      <c r="N31" s="8">
        <v>454</v>
      </c>
      <c r="O31" s="8">
        <v>614</v>
      </c>
      <c r="P31" s="8">
        <v>1068</v>
      </c>
      <c r="Q31" s="31"/>
      <c r="R31" s="53" t="s">
        <v>113</v>
      </c>
      <c r="S31" s="8">
        <v>253</v>
      </c>
      <c r="T31" s="8">
        <v>300</v>
      </c>
      <c r="U31" s="8">
        <v>284</v>
      </c>
      <c r="V31" s="8">
        <v>281</v>
      </c>
      <c r="W31" s="8">
        <v>941</v>
      </c>
      <c r="X31" s="8">
        <v>425</v>
      </c>
      <c r="Y31" s="8">
        <v>267</v>
      </c>
      <c r="Z31" s="8">
        <v>417</v>
      </c>
      <c r="AA31" s="8">
        <v>396</v>
      </c>
      <c r="AB31" s="8">
        <v>185</v>
      </c>
      <c r="AC31" s="8">
        <v>205</v>
      </c>
      <c r="AD31" s="8">
        <v>333</v>
      </c>
      <c r="AE31" s="8">
        <v>318</v>
      </c>
      <c r="AF31" s="8">
        <v>239</v>
      </c>
      <c r="AG31" s="8">
        <v>308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E14" sqref="E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5620</v>
      </c>
      <c r="D6" s="40">
        <v>6718</v>
      </c>
      <c r="E6" s="41">
        <v>-1098</v>
      </c>
      <c r="F6" s="42">
        <v>391</v>
      </c>
      <c r="G6" s="40">
        <v>165</v>
      </c>
      <c r="H6" s="40">
        <v>556</v>
      </c>
      <c r="I6" s="40">
        <v>320</v>
      </c>
      <c r="J6" s="40">
        <v>180</v>
      </c>
      <c r="K6" s="40">
        <v>500</v>
      </c>
      <c r="L6" s="40">
        <v>374</v>
      </c>
      <c r="M6" s="40">
        <v>373</v>
      </c>
      <c r="N6" s="40">
        <v>296</v>
      </c>
      <c r="O6" s="40">
        <v>303</v>
      </c>
      <c r="P6" s="40">
        <v>599</v>
      </c>
      <c r="Q6" s="29" t="s">
        <v>12</v>
      </c>
      <c r="R6" s="38" t="s">
        <v>116</v>
      </c>
      <c r="S6" s="40">
        <v>169</v>
      </c>
      <c r="T6" s="40">
        <v>188</v>
      </c>
      <c r="U6" s="40">
        <v>147</v>
      </c>
      <c r="V6" s="40">
        <v>146</v>
      </c>
      <c r="W6" s="40">
        <v>591</v>
      </c>
      <c r="X6" s="40">
        <v>233</v>
      </c>
      <c r="Y6" s="40">
        <v>153</v>
      </c>
      <c r="Z6" s="40">
        <v>262</v>
      </c>
      <c r="AA6" s="40">
        <v>150</v>
      </c>
      <c r="AB6" s="40">
        <v>167</v>
      </c>
      <c r="AC6" s="40">
        <v>222</v>
      </c>
      <c r="AD6" s="40">
        <v>207</v>
      </c>
      <c r="AE6" s="40">
        <v>180</v>
      </c>
      <c r="AF6" s="40">
        <v>127</v>
      </c>
      <c r="AG6" s="40">
        <v>276</v>
      </c>
    </row>
    <row r="7" spans="1:33" s="6" customFormat="1" ht="30" customHeight="1">
      <c r="A7" s="30" t="s">
        <v>188</v>
      </c>
      <c r="B7" s="18" t="s">
        <v>269</v>
      </c>
      <c r="C7" s="10">
        <v>4143</v>
      </c>
      <c r="D7" s="8">
        <v>5198</v>
      </c>
      <c r="E7" s="11">
        <v>-1055</v>
      </c>
      <c r="F7" s="9">
        <v>340</v>
      </c>
      <c r="G7" s="8">
        <v>126</v>
      </c>
      <c r="H7" s="8">
        <v>466</v>
      </c>
      <c r="I7" s="8">
        <v>225</v>
      </c>
      <c r="J7" s="8">
        <v>95</v>
      </c>
      <c r="K7" s="8">
        <v>320</v>
      </c>
      <c r="L7" s="8">
        <v>310</v>
      </c>
      <c r="M7" s="8">
        <v>258</v>
      </c>
      <c r="N7" s="8">
        <v>237</v>
      </c>
      <c r="O7" s="8">
        <v>198</v>
      </c>
      <c r="P7" s="8">
        <v>435</v>
      </c>
      <c r="Q7" s="30" t="s">
        <v>188</v>
      </c>
      <c r="R7" s="18" t="s">
        <v>269</v>
      </c>
      <c r="S7" s="8">
        <v>132</v>
      </c>
      <c r="T7" s="8">
        <v>146</v>
      </c>
      <c r="U7" s="8">
        <v>105</v>
      </c>
      <c r="V7" s="8">
        <v>112</v>
      </c>
      <c r="W7" s="8">
        <v>466</v>
      </c>
      <c r="X7" s="8">
        <v>170</v>
      </c>
      <c r="Y7" s="8">
        <v>113</v>
      </c>
      <c r="Z7" s="8">
        <v>201</v>
      </c>
      <c r="AA7" s="8">
        <v>97</v>
      </c>
      <c r="AB7" s="8">
        <v>101</v>
      </c>
      <c r="AC7" s="8">
        <v>128</v>
      </c>
      <c r="AD7" s="8">
        <v>182</v>
      </c>
      <c r="AE7" s="8">
        <v>103</v>
      </c>
      <c r="AF7" s="8">
        <v>91</v>
      </c>
      <c r="AG7" s="8">
        <v>207</v>
      </c>
    </row>
    <row r="8" spans="1:33" s="6" customFormat="1" ht="30" customHeight="1">
      <c r="A8" s="30"/>
      <c r="B8" s="19" t="s">
        <v>127</v>
      </c>
      <c r="C8" s="10">
        <v>208</v>
      </c>
      <c r="D8" s="164">
        <v>276</v>
      </c>
      <c r="E8" s="27">
        <v>-68</v>
      </c>
      <c r="F8" s="9">
        <v>14</v>
      </c>
      <c r="G8" s="8">
        <v>9</v>
      </c>
      <c r="H8" s="8">
        <v>23</v>
      </c>
      <c r="I8" s="8">
        <v>10</v>
      </c>
      <c r="J8" s="8">
        <v>4</v>
      </c>
      <c r="K8" s="8">
        <v>14</v>
      </c>
      <c r="L8" s="8">
        <v>22</v>
      </c>
      <c r="M8" s="8">
        <v>25</v>
      </c>
      <c r="N8" s="8">
        <v>11</v>
      </c>
      <c r="O8" s="8">
        <v>9</v>
      </c>
      <c r="P8" s="8">
        <v>20</v>
      </c>
      <c r="Q8" s="30"/>
      <c r="R8" s="18" t="s">
        <v>127</v>
      </c>
      <c r="S8" s="8">
        <v>3</v>
      </c>
      <c r="T8" s="8">
        <v>6</v>
      </c>
      <c r="U8" s="8">
        <v>3</v>
      </c>
      <c r="V8" s="8">
        <v>5</v>
      </c>
      <c r="W8" s="8">
        <v>15</v>
      </c>
      <c r="X8" s="8">
        <v>3</v>
      </c>
      <c r="Y8" s="8">
        <v>5</v>
      </c>
      <c r="Z8" s="8">
        <v>9</v>
      </c>
      <c r="AA8" s="8">
        <v>5</v>
      </c>
      <c r="AB8" s="8">
        <v>5</v>
      </c>
      <c r="AC8" s="8">
        <v>6</v>
      </c>
      <c r="AD8" s="8">
        <v>12</v>
      </c>
      <c r="AE8" s="8">
        <v>7</v>
      </c>
      <c r="AF8" s="8">
        <v>7</v>
      </c>
      <c r="AG8" s="8">
        <v>13</v>
      </c>
    </row>
    <row r="9" spans="1:33" s="152" customFormat="1" ht="30" customHeight="1">
      <c r="A9" s="161"/>
      <c r="B9" s="150" t="s">
        <v>117</v>
      </c>
      <c r="C9" s="10">
        <v>89</v>
      </c>
      <c r="D9" s="8">
        <v>110</v>
      </c>
      <c r="E9" s="27">
        <v>-21</v>
      </c>
      <c r="F9" s="9">
        <v>0</v>
      </c>
      <c r="G9" s="8">
        <v>0</v>
      </c>
      <c r="H9" s="8">
        <v>0</v>
      </c>
      <c r="I9" s="8">
        <v>54</v>
      </c>
      <c r="J9" s="8">
        <v>16</v>
      </c>
      <c r="K9" s="8">
        <v>70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7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1477</v>
      </c>
      <c r="D10" s="8">
        <v>1520</v>
      </c>
      <c r="E10" s="27">
        <v>-43</v>
      </c>
      <c r="F10" s="9">
        <v>51</v>
      </c>
      <c r="G10" s="8">
        <v>39</v>
      </c>
      <c r="H10" s="8">
        <v>90</v>
      </c>
      <c r="I10" s="8">
        <v>95</v>
      </c>
      <c r="J10" s="8">
        <v>85</v>
      </c>
      <c r="K10" s="8">
        <v>180</v>
      </c>
      <c r="L10" s="8">
        <v>64</v>
      </c>
      <c r="M10" s="8">
        <v>115</v>
      </c>
      <c r="N10" s="8">
        <v>59</v>
      </c>
      <c r="O10" s="8">
        <v>105</v>
      </c>
      <c r="P10" s="8">
        <v>164</v>
      </c>
      <c r="Q10" s="161" t="s">
        <v>189</v>
      </c>
      <c r="R10" s="151" t="s">
        <v>268</v>
      </c>
      <c r="S10" s="8">
        <v>37</v>
      </c>
      <c r="T10" s="8">
        <v>42</v>
      </c>
      <c r="U10" s="8">
        <v>42</v>
      </c>
      <c r="V10" s="8">
        <v>34</v>
      </c>
      <c r="W10" s="8">
        <v>125</v>
      </c>
      <c r="X10" s="8">
        <v>63</v>
      </c>
      <c r="Y10" s="8">
        <v>40</v>
      </c>
      <c r="Z10" s="8">
        <v>61</v>
      </c>
      <c r="AA10" s="8">
        <v>53</v>
      </c>
      <c r="AB10" s="8">
        <v>66</v>
      </c>
      <c r="AC10" s="8">
        <v>94</v>
      </c>
      <c r="AD10" s="8">
        <v>25</v>
      </c>
      <c r="AE10" s="8">
        <v>77</v>
      </c>
      <c r="AF10" s="8">
        <v>36</v>
      </c>
      <c r="AG10" s="8">
        <v>69</v>
      </c>
    </row>
    <row r="11" spans="1:33" s="6" customFormat="1" ht="30" customHeight="1">
      <c r="A11" s="30"/>
      <c r="B11" s="19" t="s">
        <v>118</v>
      </c>
      <c r="C11" s="10">
        <v>331</v>
      </c>
      <c r="D11" s="8">
        <v>360</v>
      </c>
      <c r="E11" s="11">
        <v>-29</v>
      </c>
      <c r="F11" s="9">
        <v>14</v>
      </c>
      <c r="G11" s="8">
        <v>9</v>
      </c>
      <c r="H11" s="8">
        <v>23</v>
      </c>
      <c r="I11" s="8">
        <v>2</v>
      </c>
      <c r="J11" s="8">
        <v>2</v>
      </c>
      <c r="K11" s="8">
        <v>4</v>
      </c>
      <c r="L11" s="8">
        <v>17</v>
      </c>
      <c r="M11" s="8">
        <v>25</v>
      </c>
      <c r="N11" s="8">
        <v>13</v>
      </c>
      <c r="O11" s="8">
        <v>9</v>
      </c>
      <c r="P11" s="8">
        <v>22</v>
      </c>
      <c r="Q11" s="30"/>
      <c r="R11" s="18" t="s">
        <v>118</v>
      </c>
      <c r="S11" s="8">
        <v>8</v>
      </c>
      <c r="T11" s="8">
        <v>5</v>
      </c>
      <c r="U11" s="8">
        <v>16</v>
      </c>
      <c r="V11" s="8">
        <v>10</v>
      </c>
      <c r="W11" s="8">
        <v>50</v>
      </c>
      <c r="X11" s="8">
        <v>14</v>
      </c>
      <c r="Y11" s="8">
        <v>13</v>
      </c>
      <c r="Z11" s="8">
        <v>14</v>
      </c>
      <c r="AA11" s="8">
        <v>2</v>
      </c>
      <c r="AB11" s="8">
        <v>9</v>
      </c>
      <c r="AC11" s="8">
        <v>39</v>
      </c>
      <c r="AD11" s="8">
        <v>2</v>
      </c>
      <c r="AE11" s="8">
        <v>10</v>
      </c>
      <c r="AF11" s="8">
        <v>26</v>
      </c>
      <c r="AG11" s="8">
        <v>22</v>
      </c>
    </row>
    <row r="12" spans="1:33" s="6" customFormat="1" ht="30" customHeight="1">
      <c r="A12" s="30"/>
      <c r="B12" s="19" t="s">
        <v>119</v>
      </c>
      <c r="C12" s="10">
        <v>477</v>
      </c>
      <c r="D12" s="8">
        <v>672</v>
      </c>
      <c r="E12" s="11">
        <v>-195</v>
      </c>
      <c r="F12" s="9">
        <v>2</v>
      </c>
      <c r="G12" s="8">
        <v>17</v>
      </c>
      <c r="H12" s="8">
        <v>19</v>
      </c>
      <c r="I12" s="8">
        <v>36</v>
      </c>
      <c r="J12" s="8">
        <v>63</v>
      </c>
      <c r="K12" s="8">
        <v>99</v>
      </c>
      <c r="L12" s="8">
        <v>2</v>
      </c>
      <c r="M12" s="8">
        <v>0</v>
      </c>
      <c r="N12" s="8">
        <v>11</v>
      </c>
      <c r="O12" s="8">
        <v>73</v>
      </c>
      <c r="P12" s="8">
        <v>84</v>
      </c>
      <c r="Q12" s="30"/>
      <c r="R12" s="18" t="s">
        <v>119</v>
      </c>
      <c r="S12" s="8">
        <v>1</v>
      </c>
      <c r="T12" s="8">
        <v>0</v>
      </c>
      <c r="U12" s="8">
        <v>23</v>
      </c>
      <c r="V12" s="8">
        <v>0</v>
      </c>
      <c r="W12" s="8">
        <v>53</v>
      </c>
      <c r="X12" s="8">
        <v>20</v>
      </c>
      <c r="Y12" s="8">
        <v>10</v>
      </c>
      <c r="Z12" s="8">
        <v>16</v>
      </c>
      <c r="AA12" s="8">
        <v>24</v>
      </c>
      <c r="AB12" s="8">
        <v>38</v>
      </c>
      <c r="AC12" s="8">
        <v>42</v>
      </c>
      <c r="AD12" s="8">
        <v>3</v>
      </c>
      <c r="AE12" s="8">
        <v>31</v>
      </c>
      <c r="AF12" s="8">
        <v>0</v>
      </c>
      <c r="AG12" s="8">
        <v>12</v>
      </c>
    </row>
    <row r="13" spans="1:33" s="6" customFormat="1" ht="37.5" customHeight="1">
      <c r="A13" s="30"/>
      <c r="B13" s="19" t="s">
        <v>120</v>
      </c>
      <c r="C13" s="10">
        <v>282</v>
      </c>
      <c r="D13" s="8">
        <v>136</v>
      </c>
      <c r="E13" s="11">
        <v>146</v>
      </c>
      <c r="F13" s="9">
        <v>17</v>
      </c>
      <c r="G13" s="8">
        <v>7</v>
      </c>
      <c r="H13" s="8">
        <v>24</v>
      </c>
      <c r="I13" s="8">
        <v>8</v>
      </c>
      <c r="J13" s="8">
        <v>5</v>
      </c>
      <c r="K13" s="8">
        <v>13</v>
      </c>
      <c r="L13" s="8">
        <v>29</v>
      </c>
      <c r="M13" s="8">
        <v>66</v>
      </c>
      <c r="N13" s="8">
        <v>2</v>
      </c>
      <c r="O13" s="8">
        <v>6</v>
      </c>
      <c r="P13" s="8">
        <v>8</v>
      </c>
      <c r="Q13" s="30"/>
      <c r="R13" s="18" t="s">
        <v>120</v>
      </c>
      <c r="S13" s="8">
        <v>5</v>
      </c>
      <c r="T13" s="8">
        <v>12</v>
      </c>
      <c r="U13" s="8">
        <v>2</v>
      </c>
      <c r="V13" s="8">
        <v>10</v>
      </c>
      <c r="W13" s="8">
        <v>0</v>
      </c>
      <c r="X13" s="8">
        <v>19</v>
      </c>
      <c r="Y13" s="8">
        <v>7</v>
      </c>
      <c r="Z13" s="8">
        <v>20</v>
      </c>
      <c r="AA13" s="8">
        <v>11</v>
      </c>
      <c r="AB13" s="8">
        <v>0</v>
      </c>
      <c r="AC13" s="8">
        <v>9</v>
      </c>
      <c r="AD13" s="8">
        <v>16</v>
      </c>
      <c r="AE13" s="8">
        <v>11</v>
      </c>
      <c r="AF13" s="8">
        <v>1</v>
      </c>
      <c r="AG13" s="8">
        <v>19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3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203</v>
      </c>
      <c r="D15" s="164">
        <v>186</v>
      </c>
      <c r="E15" s="27">
        <v>17</v>
      </c>
      <c r="F15" s="9">
        <v>11</v>
      </c>
      <c r="G15" s="8">
        <v>5</v>
      </c>
      <c r="H15" s="8">
        <v>16</v>
      </c>
      <c r="I15" s="8">
        <v>32</v>
      </c>
      <c r="J15" s="8">
        <v>9</v>
      </c>
      <c r="K15" s="8">
        <v>41</v>
      </c>
      <c r="L15" s="8">
        <v>10</v>
      </c>
      <c r="M15" s="8">
        <v>14</v>
      </c>
      <c r="N15" s="8">
        <v>14</v>
      </c>
      <c r="O15" s="8">
        <v>6</v>
      </c>
      <c r="P15" s="8">
        <v>20</v>
      </c>
      <c r="Q15" s="30"/>
      <c r="R15" s="18" t="s">
        <v>265</v>
      </c>
      <c r="S15" s="8">
        <v>15</v>
      </c>
      <c r="T15" s="8">
        <v>9</v>
      </c>
      <c r="U15" s="8">
        <v>0</v>
      </c>
      <c r="V15" s="8">
        <v>10</v>
      </c>
      <c r="W15" s="8">
        <v>4</v>
      </c>
      <c r="X15" s="8">
        <v>1</v>
      </c>
      <c r="Y15" s="8">
        <v>6</v>
      </c>
      <c r="Z15" s="8">
        <v>4</v>
      </c>
      <c r="AA15" s="8">
        <v>9</v>
      </c>
      <c r="AB15" s="8">
        <v>14</v>
      </c>
      <c r="AC15" s="8">
        <v>2</v>
      </c>
      <c r="AD15" s="8">
        <v>3</v>
      </c>
      <c r="AE15" s="8">
        <v>17</v>
      </c>
      <c r="AF15" s="8">
        <v>5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34</v>
      </c>
      <c r="D16" s="164">
        <v>28</v>
      </c>
      <c r="E16" s="27">
        <v>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4</v>
      </c>
      <c r="O16" s="8">
        <v>4</v>
      </c>
      <c r="P16" s="8">
        <v>8</v>
      </c>
      <c r="Q16" s="30"/>
      <c r="R16" s="18" t="s">
        <v>266</v>
      </c>
      <c r="S16" s="8">
        <v>2</v>
      </c>
      <c r="T16" s="8">
        <v>6</v>
      </c>
      <c r="U16" s="8">
        <v>0</v>
      </c>
      <c r="V16" s="8">
        <v>3</v>
      </c>
      <c r="W16" s="8">
        <v>3</v>
      </c>
      <c r="X16" s="8">
        <v>0</v>
      </c>
      <c r="Y16" s="8">
        <v>0</v>
      </c>
      <c r="Z16" s="8">
        <v>0</v>
      </c>
      <c r="AA16" s="8">
        <v>6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4</v>
      </c>
    </row>
    <row r="17" spans="1:33" s="6" customFormat="1" ht="37.5" customHeight="1">
      <c r="A17" s="30"/>
      <c r="B17" s="19" t="s">
        <v>122</v>
      </c>
      <c r="C17" s="10">
        <v>6</v>
      </c>
      <c r="D17" s="164">
        <v>3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5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2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13</v>
      </c>
      <c r="D21" s="164">
        <v>10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2</v>
      </c>
      <c r="O21" s="8">
        <v>0</v>
      </c>
      <c r="P21" s="8">
        <v>2</v>
      </c>
      <c r="Q21" s="30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131</v>
      </c>
      <c r="D22" s="209">
        <v>123</v>
      </c>
      <c r="E22" s="214">
        <v>8</v>
      </c>
      <c r="F22" s="175">
        <v>7</v>
      </c>
      <c r="G22" s="173">
        <v>1</v>
      </c>
      <c r="H22" s="173">
        <v>8</v>
      </c>
      <c r="I22" s="173">
        <v>17</v>
      </c>
      <c r="J22" s="173">
        <v>6</v>
      </c>
      <c r="K22" s="173">
        <v>23</v>
      </c>
      <c r="L22" s="173">
        <v>5</v>
      </c>
      <c r="M22" s="173">
        <v>9</v>
      </c>
      <c r="N22" s="173">
        <v>13</v>
      </c>
      <c r="O22" s="173">
        <v>7</v>
      </c>
      <c r="P22" s="173">
        <v>20</v>
      </c>
      <c r="Q22" s="212"/>
      <c r="R22" s="171" t="s">
        <v>125</v>
      </c>
      <c r="S22" s="173">
        <v>5</v>
      </c>
      <c r="T22" s="173">
        <v>6</v>
      </c>
      <c r="U22" s="173">
        <v>1</v>
      </c>
      <c r="V22" s="173">
        <v>1</v>
      </c>
      <c r="W22" s="173">
        <v>15</v>
      </c>
      <c r="X22" s="173">
        <v>9</v>
      </c>
      <c r="Y22" s="173">
        <v>4</v>
      </c>
      <c r="Z22" s="173">
        <v>4</v>
      </c>
      <c r="AA22" s="173">
        <v>1</v>
      </c>
      <c r="AB22" s="173">
        <v>5</v>
      </c>
      <c r="AC22" s="173">
        <v>1</v>
      </c>
      <c r="AD22" s="173">
        <v>1</v>
      </c>
      <c r="AE22" s="173">
        <v>7</v>
      </c>
      <c r="AF22" s="173">
        <v>2</v>
      </c>
      <c r="AG22" s="173">
        <v>4</v>
      </c>
    </row>
    <row r="23" spans="1:33" s="15" customFormat="1" ht="30" customHeight="1">
      <c r="A23" s="237" t="s">
        <v>17</v>
      </c>
      <c r="B23" s="38" t="s">
        <v>128</v>
      </c>
      <c r="C23" s="39">
        <v>525</v>
      </c>
      <c r="D23" s="201">
        <v>587</v>
      </c>
      <c r="E23" s="110">
        <v>-62</v>
      </c>
      <c r="F23" s="42">
        <v>11</v>
      </c>
      <c r="G23" s="40">
        <v>0</v>
      </c>
      <c r="H23" s="40">
        <v>11</v>
      </c>
      <c r="I23" s="40">
        <v>125</v>
      </c>
      <c r="J23" s="40">
        <v>96</v>
      </c>
      <c r="K23" s="40">
        <v>221</v>
      </c>
      <c r="L23" s="40">
        <v>20</v>
      </c>
      <c r="M23" s="40">
        <v>3</v>
      </c>
      <c r="N23" s="40">
        <v>48</v>
      </c>
      <c r="O23" s="40">
        <v>25</v>
      </c>
      <c r="P23" s="40">
        <v>73</v>
      </c>
      <c r="Q23" s="237" t="s">
        <v>17</v>
      </c>
      <c r="R23" s="38" t="s">
        <v>128</v>
      </c>
      <c r="S23" s="40">
        <v>19</v>
      </c>
      <c r="T23" s="40">
        <v>9</v>
      </c>
      <c r="U23" s="40">
        <v>15</v>
      </c>
      <c r="V23" s="40">
        <v>0</v>
      </c>
      <c r="W23" s="40">
        <v>67</v>
      </c>
      <c r="X23" s="40">
        <v>16</v>
      </c>
      <c r="Y23" s="40">
        <v>3</v>
      </c>
      <c r="Z23" s="40">
        <v>0</v>
      </c>
      <c r="AA23" s="40">
        <v>0</v>
      </c>
      <c r="AB23" s="40">
        <v>10</v>
      </c>
      <c r="AC23" s="40">
        <v>2</v>
      </c>
      <c r="AD23" s="40">
        <v>48</v>
      </c>
      <c r="AE23" s="40">
        <v>5</v>
      </c>
      <c r="AF23" s="40">
        <v>3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19</v>
      </c>
      <c r="D24" s="164">
        <v>12</v>
      </c>
      <c r="E24" s="27">
        <v>7</v>
      </c>
      <c r="F24" s="9">
        <v>0</v>
      </c>
      <c r="G24" s="8">
        <v>0</v>
      </c>
      <c r="H24" s="8">
        <v>0</v>
      </c>
      <c r="I24" s="8">
        <v>10</v>
      </c>
      <c r="J24" s="8">
        <v>2</v>
      </c>
      <c r="K24" s="8">
        <v>12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38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900</v>
      </c>
      <c r="D25" s="201">
        <v>1164</v>
      </c>
      <c r="E25" s="110">
        <v>-264</v>
      </c>
      <c r="F25" s="42">
        <v>60</v>
      </c>
      <c r="G25" s="40">
        <v>34</v>
      </c>
      <c r="H25" s="40">
        <v>94</v>
      </c>
      <c r="I25" s="40">
        <v>31</v>
      </c>
      <c r="J25" s="40">
        <v>18</v>
      </c>
      <c r="K25" s="40">
        <v>49</v>
      </c>
      <c r="L25" s="40">
        <v>33</v>
      </c>
      <c r="M25" s="40">
        <v>68</v>
      </c>
      <c r="N25" s="40">
        <v>44</v>
      </c>
      <c r="O25" s="40">
        <v>38</v>
      </c>
      <c r="P25" s="40">
        <v>82</v>
      </c>
      <c r="Q25" s="237" t="s">
        <v>19</v>
      </c>
      <c r="R25" s="38" t="s">
        <v>130</v>
      </c>
      <c r="S25" s="40">
        <v>42</v>
      </c>
      <c r="T25" s="40">
        <v>18</v>
      </c>
      <c r="U25" s="40">
        <v>45</v>
      </c>
      <c r="V25" s="40">
        <v>38</v>
      </c>
      <c r="W25" s="40">
        <v>111</v>
      </c>
      <c r="X25" s="40">
        <v>66</v>
      </c>
      <c r="Y25" s="40">
        <v>25</v>
      </c>
      <c r="Z25" s="40">
        <v>44</v>
      </c>
      <c r="AA25" s="40">
        <v>52</v>
      </c>
      <c r="AB25" s="40">
        <v>23</v>
      </c>
      <c r="AC25" s="40">
        <v>21</v>
      </c>
      <c r="AD25" s="40">
        <v>54</v>
      </c>
      <c r="AE25" s="40">
        <v>9</v>
      </c>
      <c r="AF25" s="40">
        <v>4</v>
      </c>
      <c r="AG25" s="40">
        <v>22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276</v>
      </c>
      <c r="D28" s="201">
        <v>457</v>
      </c>
      <c r="E28" s="110">
        <v>-181</v>
      </c>
      <c r="F28" s="42">
        <v>0</v>
      </c>
      <c r="G28" s="40">
        <v>10</v>
      </c>
      <c r="H28" s="40">
        <v>10</v>
      </c>
      <c r="I28" s="40">
        <v>0</v>
      </c>
      <c r="J28" s="40">
        <v>0</v>
      </c>
      <c r="K28" s="40">
        <v>0</v>
      </c>
      <c r="L28" s="40">
        <v>7</v>
      </c>
      <c r="M28" s="40">
        <v>3</v>
      </c>
      <c r="N28" s="40">
        <v>7</v>
      </c>
      <c r="O28" s="40">
        <v>21</v>
      </c>
      <c r="P28" s="40">
        <v>28</v>
      </c>
      <c r="Q28" s="237" t="s">
        <v>24</v>
      </c>
      <c r="R28" s="38" t="s">
        <v>133</v>
      </c>
      <c r="S28" s="40">
        <v>11</v>
      </c>
      <c r="T28" s="40">
        <v>2</v>
      </c>
      <c r="U28" s="40">
        <v>7</v>
      </c>
      <c r="V28" s="40">
        <v>1</v>
      </c>
      <c r="W28" s="40">
        <v>54</v>
      </c>
      <c r="X28" s="40">
        <v>32</v>
      </c>
      <c r="Y28" s="40">
        <v>4</v>
      </c>
      <c r="Z28" s="40">
        <v>15</v>
      </c>
      <c r="AA28" s="40">
        <v>30</v>
      </c>
      <c r="AB28" s="40">
        <v>5</v>
      </c>
      <c r="AC28" s="40">
        <v>10</v>
      </c>
      <c r="AD28" s="40">
        <v>45</v>
      </c>
      <c r="AE28" s="40">
        <v>3</v>
      </c>
      <c r="AF28" s="40">
        <v>9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6</v>
      </c>
      <c r="D29" s="164">
        <v>35</v>
      </c>
      <c r="E29" s="27">
        <v>-29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</v>
      </c>
      <c r="AF29" s="8">
        <v>5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8. BILANS BEZROBOTNYCH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37" t="s">
        <v>17</v>
      </c>
      <c r="B7" s="38" t="s">
        <v>248</v>
      </c>
      <c r="C7" s="39">
        <v>48594</v>
      </c>
      <c r="D7" s="180">
        <v>53383</v>
      </c>
      <c r="E7" s="41">
        <v>-4789</v>
      </c>
      <c r="F7" s="42">
        <v>4552</v>
      </c>
      <c r="G7" s="40">
        <v>1895</v>
      </c>
      <c r="H7" s="40">
        <v>6447</v>
      </c>
      <c r="I7" s="40">
        <v>3094</v>
      </c>
      <c r="J7" s="40">
        <v>1431</v>
      </c>
      <c r="K7" s="40">
        <v>4525</v>
      </c>
      <c r="L7" s="40">
        <v>3232</v>
      </c>
      <c r="M7" s="40">
        <v>2656</v>
      </c>
      <c r="N7" s="40">
        <v>2673</v>
      </c>
      <c r="O7" s="40">
        <v>2381</v>
      </c>
      <c r="P7" s="40">
        <v>5054</v>
      </c>
      <c r="Q7" s="237" t="s">
        <v>17</v>
      </c>
      <c r="R7" s="38" t="s">
        <v>248</v>
      </c>
      <c r="S7" s="40">
        <v>1489</v>
      </c>
      <c r="T7" s="40">
        <v>1575</v>
      </c>
      <c r="U7" s="40">
        <v>1344</v>
      </c>
      <c r="V7" s="40">
        <v>1304</v>
      </c>
      <c r="W7" s="40">
        <v>4747</v>
      </c>
      <c r="X7" s="40">
        <v>2713</v>
      </c>
      <c r="Y7" s="40">
        <v>1180</v>
      </c>
      <c r="Z7" s="40">
        <v>2249</v>
      </c>
      <c r="AA7" s="40">
        <v>1390</v>
      </c>
      <c r="AB7" s="40">
        <v>1239</v>
      </c>
      <c r="AC7" s="40">
        <v>1443</v>
      </c>
      <c r="AD7" s="40">
        <v>2030</v>
      </c>
      <c r="AE7" s="40">
        <v>1245</v>
      </c>
      <c r="AF7" s="40">
        <v>891</v>
      </c>
      <c r="AG7" s="40">
        <v>1841</v>
      </c>
    </row>
    <row r="8" spans="1:33" s="6" customFormat="1" ht="30" customHeight="1">
      <c r="A8" s="240"/>
      <c r="B8" s="18" t="s">
        <v>83</v>
      </c>
      <c r="C8" s="10">
        <v>6343</v>
      </c>
      <c r="D8" s="173">
        <v>7473</v>
      </c>
      <c r="E8" s="27">
        <v>-1130</v>
      </c>
      <c r="F8" s="9">
        <v>839</v>
      </c>
      <c r="G8" s="8">
        <v>337</v>
      </c>
      <c r="H8" s="8">
        <v>1176</v>
      </c>
      <c r="I8" s="8">
        <v>319</v>
      </c>
      <c r="J8" s="8">
        <v>121</v>
      </c>
      <c r="K8" s="8">
        <v>440</v>
      </c>
      <c r="L8" s="8">
        <v>618</v>
      </c>
      <c r="M8" s="8">
        <v>452</v>
      </c>
      <c r="N8" s="8">
        <v>304</v>
      </c>
      <c r="O8" s="8">
        <v>253</v>
      </c>
      <c r="P8" s="8">
        <v>557</v>
      </c>
      <c r="Q8" s="240"/>
      <c r="R8" s="18" t="s">
        <v>83</v>
      </c>
      <c r="S8" s="8">
        <v>173</v>
      </c>
      <c r="T8" s="8">
        <v>240</v>
      </c>
      <c r="U8" s="8">
        <v>169</v>
      </c>
      <c r="V8" s="8">
        <v>186</v>
      </c>
      <c r="W8" s="8">
        <v>476</v>
      </c>
      <c r="X8" s="8">
        <v>221</v>
      </c>
      <c r="Y8" s="8">
        <v>163</v>
      </c>
      <c r="Z8" s="8">
        <v>271</v>
      </c>
      <c r="AA8" s="8">
        <v>155</v>
      </c>
      <c r="AB8" s="8">
        <v>149</v>
      </c>
      <c r="AC8" s="8">
        <v>137</v>
      </c>
      <c r="AD8" s="8">
        <v>264</v>
      </c>
      <c r="AE8" s="8">
        <v>181</v>
      </c>
      <c r="AF8" s="8">
        <v>116</v>
      </c>
      <c r="AG8" s="8">
        <v>199</v>
      </c>
    </row>
    <row r="9" spans="1:33" s="152" customFormat="1" ht="30" customHeight="1">
      <c r="A9" s="240"/>
      <c r="B9" s="151" t="s">
        <v>84</v>
      </c>
      <c r="C9" s="10">
        <v>42251</v>
      </c>
      <c r="D9" s="173">
        <v>45910</v>
      </c>
      <c r="E9" s="27">
        <v>-3659</v>
      </c>
      <c r="F9" s="9">
        <v>3713</v>
      </c>
      <c r="G9" s="8">
        <v>1558</v>
      </c>
      <c r="H9" s="8">
        <v>5271</v>
      </c>
      <c r="I9" s="8">
        <v>2775</v>
      </c>
      <c r="J9" s="8">
        <v>1310</v>
      </c>
      <c r="K9" s="8">
        <v>4085</v>
      </c>
      <c r="L9" s="8">
        <v>2614</v>
      </c>
      <c r="M9" s="8">
        <v>2204</v>
      </c>
      <c r="N9" s="8">
        <v>2369</v>
      </c>
      <c r="O9" s="8">
        <v>2128</v>
      </c>
      <c r="P9" s="8">
        <v>4497</v>
      </c>
      <c r="Q9" s="240"/>
      <c r="R9" s="151" t="s">
        <v>84</v>
      </c>
      <c r="S9" s="8">
        <v>1316</v>
      </c>
      <c r="T9" s="8">
        <v>1335</v>
      </c>
      <c r="U9" s="8">
        <v>1175</v>
      </c>
      <c r="V9" s="8">
        <v>1118</v>
      </c>
      <c r="W9" s="8">
        <v>4271</v>
      </c>
      <c r="X9" s="8">
        <v>2492</v>
      </c>
      <c r="Y9" s="8">
        <v>1017</v>
      </c>
      <c r="Z9" s="8">
        <v>1978</v>
      </c>
      <c r="AA9" s="8">
        <v>1235</v>
      </c>
      <c r="AB9" s="8">
        <v>1090</v>
      </c>
      <c r="AC9" s="8">
        <v>1306</v>
      </c>
      <c r="AD9" s="8">
        <v>1766</v>
      </c>
      <c r="AE9" s="8">
        <v>1064</v>
      </c>
      <c r="AF9" s="8">
        <v>775</v>
      </c>
      <c r="AG9" s="8">
        <v>1642</v>
      </c>
    </row>
    <row r="10" spans="1:33" s="152" customFormat="1" ht="30" customHeight="1">
      <c r="A10" s="240"/>
      <c r="B10" s="151" t="s">
        <v>85</v>
      </c>
      <c r="C10" s="153">
        <v>42</v>
      </c>
      <c r="D10" s="173">
        <v>43</v>
      </c>
      <c r="E10" s="27">
        <v>-1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8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5</v>
      </c>
      <c r="T10" s="8">
        <v>0</v>
      </c>
      <c r="U10" s="8">
        <v>4</v>
      </c>
      <c r="V10" s="8">
        <v>0</v>
      </c>
      <c r="W10" s="8">
        <v>0</v>
      </c>
      <c r="X10" s="8">
        <v>6</v>
      </c>
      <c r="Y10" s="8">
        <v>3</v>
      </c>
      <c r="Z10" s="8">
        <v>0</v>
      </c>
      <c r="AA10" s="8">
        <v>0</v>
      </c>
      <c r="AB10" s="8">
        <v>7</v>
      </c>
      <c r="AC10" s="8">
        <v>3</v>
      </c>
      <c r="AD10" s="8">
        <v>1</v>
      </c>
      <c r="AE10" s="8">
        <v>1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590</v>
      </c>
      <c r="D11" s="173">
        <v>791</v>
      </c>
      <c r="E11" s="11">
        <v>-201</v>
      </c>
      <c r="F11" s="9">
        <v>8</v>
      </c>
      <c r="G11" s="8">
        <v>17</v>
      </c>
      <c r="H11" s="8">
        <v>25</v>
      </c>
      <c r="I11" s="8">
        <v>107</v>
      </c>
      <c r="J11" s="8">
        <v>55</v>
      </c>
      <c r="K11" s="8">
        <v>162</v>
      </c>
      <c r="L11" s="8">
        <v>1</v>
      </c>
      <c r="M11" s="8">
        <v>2</v>
      </c>
      <c r="N11" s="8">
        <v>19</v>
      </c>
      <c r="O11" s="8">
        <v>49</v>
      </c>
      <c r="P11" s="8">
        <v>68</v>
      </c>
      <c r="Q11" s="240"/>
      <c r="R11" s="18" t="s">
        <v>86</v>
      </c>
      <c r="S11" s="8">
        <v>0</v>
      </c>
      <c r="T11" s="8">
        <v>1</v>
      </c>
      <c r="U11" s="8">
        <v>29</v>
      </c>
      <c r="V11" s="8">
        <v>0</v>
      </c>
      <c r="W11" s="8">
        <v>39</v>
      </c>
      <c r="X11" s="8">
        <v>71</v>
      </c>
      <c r="Y11" s="8">
        <v>3</v>
      </c>
      <c r="Z11" s="8">
        <v>25</v>
      </c>
      <c r="AA11" s="8">
        <v>10</v>
      </c>
      <c r="AB11" s="8">
        <v>1</v>
      </c>
      <c r="AC11" s="8">
        <v>122</v>
      </c>
      <c r="AD11" s="8">
        <v>0</v>
      </c>
      <c r="AE11" s="8">
        <v>12</v>
      </c>
      <c r="AF11" s="8">
        <v>0</v>
      </c>
      <c r="AG11" s="8">
        <v>19</v>
      </c>
    </row>
    <row r="12" spans="1:33" s="6" customFormat="1" ht="30" customHeight="1">
      <c r="A12" s="240"/>
      <c r="B12" s="18" t="s">
        <v>87</v>
      </c>
      <c r="C12" s="10">
        <v>3195</v>
      </c>
      <c r="D12" s="173">
        <v>1956</v>
      </c>
      <c r="E12" s="11">
        <v>1239</v>
      </c>
      <c r="F12" s="9">
        <v>208</v>
      </c>
      <c r="G12" s="8">
        <v>115</v>
      </c>
      <c r="H12" s="8">
        <v>323</v>
      </c>
      <c r="I12" s="8">
        <v>130</v>
      </c>
      <c r="J12" s="8">
        <v>102</v>
      </c>
      <c r="K12" s="8">
        <v>232</v>
      </c>
      <c r="L12" s="8">
        <v>201</v>
      </c>
      <c r="M12" s="8">
        <v>266</v>
      </c>
      <c r="N12" s="8">
        <v>87</v>
      </c>
      <c r="O12" s="8">
        <v>105</v>
      </c>
      <c r="P12" s="8">
        <v>192</v>
      </c>
      <c r="Q12" s="240"/>
      <c r="R12" s="18" t="s">
        <v>87</v>
      </c>
      <c r="S12" s="8">
        <v>91</v>
      </c>
      <c r="T12" s="8">
        <v>63</v>
      </c>
      <c r="U12" s="8">
        <v>72</v>
      </c>
      <c r="V12" s="8">
        <v>91</v>
      </c>
      <c r="W12" s="8">
        <v>344</v>
      </c>
      <c r="X12" s="8">
        <v>218</v>
      </c>
      <c r="Y12" s="8">
        <v>81</v>
      </c>
      <c r="Z12" s="8">
        <v>163</v>
      </c>
      <c r="AA12" s="8">
        <v>144</v>
      </c>
      <c r="AB12" s="8">
        <v>115</v>
      </c>
      <c r="AC12" s="8">
        <v>124</v>
      </c>
      <c r="AD12" s="8">
        <v>118</v>
      </c>
      <c r="AE12" s="8">
        <v>84</v>
      </c>
      <c r="AF12" s="8">
        <v>51</v>
      </c>
      <c r="AG12" s="8">
        <v>222</v>
      </c>
    </row>
    <row r="13" spans="1:33" s="6" customFormat="1" ht="30" customHeight="1">
      <c r="A13" s="240"/>
      <c r="B13" s="18" t="s">
        <v>88</v>
      </c>
      <c r="C13" s="10">
        <v>7</v>
      </c>
      <c r="D13" s="173">
        <v>4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6</v>
      </c>
      <c r="P13" s="8">
        <v>7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1201</v>
      </c>
      <c r="D14" s="173">
        <v>898</v>
      </c>
      <c r="E14" s="11">
        <v>303</v>
      </c>
      <c r="F14" s="9">
        <v>7</v>
      </c>
      <c r="G14" s="8">
        <v>3</v>
      </c>
      <c r="H14" s="8">
        <v>10</v>
      </c>
      <c r="I14" s="8">
        <v>229</v>
      </c>
      <c r="J14" s="8">
        <v>159</v>
      </c>
      <c r="K14" s="8">
        <v>388</v>
      </c>
      <c r="L14" s="8">
        <v>119</v>
      </c>
      <c r="M14" s="8">
        <v>76</v>
      </c>
      <c r="N14" s="8">
        <v>91</v>
      </c>
      <c r="O14" s="8">
        <v>63</v>
      </c>
      <c r="P14" s="8">
        <v>154</v>
      </c>
      <c r="Q14" s="240"/>
      <c r="R14" s="18" t="s">
        <v>89</v>
      </c>
      <c r="S14" s="8">
        <v>4</v>
      </c>
      <c r="T14" s="8">
        <v>43</v>
      </c>
      <c r="U14" s="8">
        <v>20</v>
      </c>
      <c r="V14" s="8">
        <v>4</v>
      </c>
      <c r="W14" s="8">
        <v>141</v>
      </c>
      <c r="X14" s="8">
        <v>108</v>
      </c>
      <c r="Y14" s="8">
        <v>9</v>
      </c>
      <c r="Z14" s="8">
        <v>9</v>
      </c>
      <c r="AA14" s="8">
        <v>2</v>
      </c>
      <c r="AB14" s="8">
        <v>40</v>
      </c>
      <c r="AC14" s="8">
        <v>13</v>
      </c>
      <c r="AD14" s="8">
        <v>44</v>
      </c>
      <c r="AE14" s="8">
        <v>11</v>
      </c>
      <c r="AF14" s="8">
        <v>6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675</v>
      </c>
      <c r="D15" s="173">
        <v>449</v>
      </c>
      <c r="E15" s="11">
        <v>226</v>
      </c>
      <c r="F15" s="9">
        <v>0</v>
      </c>
      <c r="G15" s="8">
        <v>39</v>
      </c>
      <c r="H15" s="8">
        <v>39</v>
      </c>
      <c r="I15" s="8">
        <v>0</v>
      </c>
      <c r="J15" s="8">
        <v>0</v>
      </c>
      <c r="K15" s="8">
        <v>0</v>
      </c>
      <c r="L15" s="8">
        <v>22</v>
      </c>
      <c r="M15" s="8">
        <v>31</v>
      </c>
      <c r="N15" s="8">
        <v>1</v>
      </c>
      <c r="O15" s="8">
        <v>35</v>
      </c>
      <c r="P15" s="8">
        <v>36</v>
      </c>
      <c r="Q15" s="238"/>
      <c r="R15" s="18" t="s">
        <v>90</v>
      </c>
      <c r="S15" s="8">
        <v>3</v>
      </c>
      <c r="T15" s="8">
        <v>5</v>
      </c>
      <c r="U15" s="8">
        <v>9</v>
      </c>
      <c r="V15" s="8">
        <v>96</v>
      </c>
      <c r="W15" s="8">
        <v>54</v>
      </c>
      <c r="X15" s="8">
        <v>268</v>
      </c>
      <c r="Y15" s="8">
        <v>1</v>
      </c>
      <c r="Z15" s="8">
        <v>18</v>
      </c>
      <c r="AA15" s="8">
        <v>10</v>
      </c>
      <c r="AB15" s="8">
        <v>24</v>
      </c>
      <c r="AC15" s="8">
        <v>11</v>
      </c>
      <c r="AD15" s="8">
        <v>9</v>
      </c>
      <c r="AE15" s="8">
        <v>15</v>
      </c>
      <c r="AF15" s="8">
        <v>22</v>
      </c>
      <c r="AG15" s="8">
        <v>2</v>
      </c>
    </row>
    <row r="16" spans="1:33" s="15" customFormat="1" ht="30" customHeight="1">
      <c r="A16" s="30" t="s">
        <v>19</v>
      </c>
      <c r="B16" s="38" t="s">
        <v>250</v>
      </c>
      <c r="C16" s="39">
        <v>55081</v>
      </c>
      <c r="D16" s="180">
        <v>62453</v>
      </c>
      <c r="E16" s="41">
        <v>-7372</v>
      </c>
      <c r="F16" s="42">
        <v>4777</v>
      </c>
      <c r="G16" s="40">
        <v>2074</v>
      </c>
      <c r="H16" s="40">
        <v>6851</v>
      </c>
      <c r="I16" s="40">
        <v>3320</v>
      </c>
      <c r="J16" s="40">
        <v>1540</v>
      </c>
      <c r="K16" s="40">
        <v>4860</v>
      </c>
      <c r="L16" s="40">
        <v>3525</v>
      </c>
      <c r="M16" s="40">
        <v>2824</v>
      </c>
      <c r="N16" s="40">
        <v>3412</v>
      </c>
      <c r="O16" s="40">
        <v>3043</v>
      </c>
      <c r="P16" s="40">
        <v>6455</v>
      </c>
      <c r="Q16" s="30" t="s">
        <v>19</v>
      </c>
      <c r="R16" s="38" t="s">
        <v>250</v>
      </c>
      <c r="S16" s="40">
        <v>1892</v>
      </c>
      <c r="T16" s="40">
        <v>1844</v>
      </c>
      <c r="U16" s="40">
        <v>1539</v>
      </c>
      <c r="V16" s="40">
        <v>1474</v>
      </c>
      <c r="W16" s="40">
        <v>5273</v>
      </c>
      <c r="X16" s="40">
        <v>3043</v>
      </c>
      <c r="Y16" s="40">
        <v>1297</v>
      </c>
      <c r="Z16" s="40">
        <v>2477</v>
      </c>
      <c r="AA16" s="40">
        <v>1653</v>
      </c>
      <c r="AB16" s="40">
        <v>1526</v>
      </c>
      <c r="AC16" s="40">
        <v>1707</v>
      </c>
      <c r="AD16" s="40">
        <v>2313</v>
      </c>
      <c r="AE16" s="40">
        <v>1412</v>
      </c>
      <c r="AF16" s="40">
        <v>1041</v>
      </c>
      <c r="AG16" s="40">
        <v>2075</v>
      </c>
    </row>
    <row r="17" spans="1:33" s="6" customFormat="1" ht="30" customHeight="1">
      <c r="A17" s="30" t="s">
        <v>103</v>
      </c>
      <c r="B17" s="18" t="s">
        <v>251</v>
      </c>
      <c r="C17" s="10">
        <v>27730</v>
      </c>
      <c r="D17" s="173">
        <v>31376</v>
      </c>
      <c r="E17" s="11">
        <v>-3646</v>
      </c>
      <c r="F17" s="9">
        <v>2314</v>
      </c>
      <c r="G17" s="8">
        <v>953</v>
      </c>
      <c r="H17" s="8">
        <v>3267</v>
      </c>
      <c r="I17" s="8">
        <v>1564</v>
      </c>
      <c r="J17" s="8">
        <v>853</v>
      </c>
      <c r="K17" s="8">
        <v>2417</v>
      </c>
      <c r="L17" s="8">
        <v>1896</v>
      </c>
      <c r="M17" s="8">
        <v>1583</v>
      </c>
      <c r="N17" s="8">
        <v>1567</v>
      </c>
      <c r="O17" s="8">
        <v>1587</v>
      </c>
      <c r="P17" s="8">
        <v>3154</v>
      </c>
      <c r="Q17" s="30" t="s">
        <v>103</v>
      </c>
      <c r="R17" s="18" t="s">
        <v>251</v>
      </c>
      <c r="S17" s="8">
        <v>953</v>
      </c>
      <c r="T17" s="8">
        <v>872</v>
      </c>
      <c r="U17" s="8">
        <v>804</v>
      </c>
      <c r="V17" s="8">
        <v>645</v>
      </c>
      <c r="W17" s="8">
        <v>2565</v>
      </c>
      <c r="X17" s="8">
        <v>1097</v>
      </c>
      <c r="Y17" s="8">
        <v>773</v>
      </c>
      <c r="Z17" s="8">
        <v>1138</v>
      </c>
      <c r="AA17" s="8">
        <v>798</v>
      </c>
      <c r="AB17" s="8">
        <v>790</v>
      </c>
      <c r="AC17" s="8">
        <v>1137</v>
      </c>
      <c r="AD17" s="8">
        <v>1134</v>
      </c>
      <c r="AE17" s="8">
        <v>865</v>
      </c>
      <c r="AF17" s="8">
        <v>612</v>
      </c>
      <c r="AG17" s="8">
        <v>1230</v>
      </c>
    </row>
    <row r="18" spans="1:33" s="6" customFormat="1" ht="30" customHeight="1">
      <c r="A18" s="30"/>
      <c r="B18" s="18" t="s">
        <v>114</v>
      </c>
      <c r="C18" s="10">
        <v>22116</v>
      </c>
      <c r="D18" s="173">
        <v>23897</v>
      </c>
      <c r="E18" s="11">
        <v>-1781</v>
      </c>
      <c r="F18" s="9">
        <v>2078</v>
      </c>
      <c r="G18" s="8">
        <v>771</v>
      </c>
      <c r="H18" s="8">
        <v>2849</v>
      </c>
      <c r="I18" s="8">
        <v>1106</v>
      </c>
      <c r="J18" s="8">
        <v>575</v>
      </c>
      <c r="K18" s="8">
        <v>1681</v>
      </c>
      <c r="L18" s="8">
        <v>1686</v>
      </c>
      <c r="M18" s="8">
        <v>1291</v>
      </c>
      <c r="N18" s="8">
        <v>1220</v>
      </c>
      <c r="O18" s="8">
        <v>1130</v>
      </c>
      <c r="P18" s="8">
        <v>2350</v>
      </c>
      <c r="Q18" s="30"/>
      <c r="R18" s="18" t="s">
        <v>114</v>
      </c>
      <c r="S18" s="8">
        <v>766</v>
      </c>
      <c r="T18" s="8">
        <v>759</v>
      </c>
      <c r="U18" s="8">
        <v>616</v>
      </c>
      <c r="V18" s="8">
        <v>538</v>
      </c>
      <c r="W18" s="8">
        <v>2158</v>
      </c>
      <c r="X18" s="8">
        <v>846</v>
      </c>
      <c r="Y18" s="8">
        <v>571</v>
      </c>
      <c r="Z18" s="8">
        <v>958</v>
      </c>
      <c r="AA18" s="8">
        <v>602</v>
      </c>
      <c r="AB18" s="8">
        <v>572</v>
      </c>
      <c r="AC18" s="8">
        <v>767</v>
      </c>
      <c r="AD18" s="8">
        <v>989</v>
      </c>
      <c r="AE18" s="8">
        <v>618</v>
      </c>
      <c r="AF18" s="8">
        <v>467</v>
      </c>
      <c r="AG18" s="8">
        <v>1032</v>
      </c>
    </row>
    <row r="19" spans="1:33" s="6" customFormat="1" ht="30" customHeight="1">
      <c r="A19" s="30"/>
      <c r="B19" s="18" t="s">
        <v>115</v>
      </c>
      <c r="C19" s="10">
        <v>5614</v>
      </c>
      <c r="D19" s="173">
        <v>7479</v>
      </c>
      <c r="E19" s="11">
        <v>-1865</v>
      </c>
      <c r="F19" s="9">
        <v>236</v>
      </c>
      <c r="G19" s="8">
        <v>182</v>
      </c>
      <c r="H19" s="8">
        <v>418</v>
      </c>
      <c r="I19" s="8">
        <v>458</v>
      </c>
      <c r="J19" s="8">
        <v>278</v>
      </c>
      <c r="K19" s="8">
        <v>736</v>
      </c>
      <c r="L19" s="8">
        <v>210</v>
      </c>
      <c r="M19" s="8">
        <v>292</v>
      </c>
      <c r="N19" s="8">
        <v>347</v>
      </c>
      <c r="O19" s="8">
        <v>457</v>
      </c>
      <c r="P19" s="8">
        <v>804</v>
      </c>
      <c r="Q19" s="30"/>
      <c r="R19" s="18" t="s">
        <v>115</v>
      </c>
      <c r="S19" s="8">
        <v>187</v>
      </c>
      <c r="T19" s="8">
        <v>113</v>
      </c>
      <c r="U19" s="8">
        <v>188</v>
      </c>
      <c r="V19" s="8">
        <v>107</v>
      </c>
      <c r="W19" s="8">
        <v>407</v>
      </c>
      <c r="X19" s="8">
        <v>251</v>
      </c>
      <c r="Y19" s="8">
        <v>202</v>
      </c>
      <c r="Z19" s="8">
        <v>180</v>
      </c>
      <c r="AA19" s="8">
        <v>196</v>
      </c>
      <c r="AB19" s="8">
        <v>218</v>
      </c>
      <c r="AC19" s="8">
        <v>370</v>
      </c>
      <c r="AD19" s="8">
        <v>145</v>
      </c>
      <c r="AE19" s="8">
        <v>247</v>
      </c>
      <c r="AF19" s="8">
        <v>145</v>
      </c>
      <c r="AG19" s="8">
        <v>198</v>
      </c>
    </row>
    <row r="20" spans="1:33" s="6" customFormat="1" ht="30" customHeight="1">
      <c r="A20" s="30" t="s">
        <v>104</v>
      </c>
      <c r="B20" s="18" t="s">
        <v>102</v>
      </c>
      <c r="C20" s="10">
        <v>8166</v>
      </c>
      <c r="D20" s="173">
        <v>9670</v>
      </c>
      <c r="E20" s="11">
        <v>-1504</v>
      </c>
      <c r="F20" s="9">
        <v>315</v>
      </c>
      <c r="G20" s="8">
        <v>217</v>
      </c>
      <c r="H20" s="8">
        <v>532</v>
      </c>
      <c r="I20" s="8">
        <v>395</v>
      </c>
      <c r="J20" s="8">
        <v>257</v>
      </c>
      <c r="K20" s="8">
        <v>652</v>
      </c>
      <c r="L20" s="8">
        <v>567</v>
      </c>
      <c r="M20" s="8">
        <v>385</v>
      </c>
      <c r="N20" s="8">
        <v>510</v>
      </c>
      <c r="O20" s="8">
        <v>537</v>
      </c>
      <c r="P20" s="8">
        <v>1047</v>
      </c>
      <c r="Q20" s="30" t="s">
        <v>104</v>
      </c>
      <c r="R20" s="18" t="s">
        <v>102</v>
      </c>
      <c r="S20" s="8">
        <v>330</v>
      </c>
      <c r="T20" s="8">
        <v>234</v>
      </c>
      <c r="U20" s="8">
        <v>240</v>
      </c>
      <c r="V20" s="8">
        <v>307</v>
      </c>
      <c r="W20" s="8">
        <v>762</v>
      </c>
      <c r="X20" s="8">
        <v>779</v>
      </c>
      <c r="Y20" s="8">
        <v>197</v>
      </c>
      <c r="Z20" s="8">
        <v>312</v>
      </c>
      <c r="AA20" s="8">
        <v>430</v>
      </c>
      <c r="AB20" s="8">
        <v>305</v>
      </c>
      <c r="AC20" s="8">
        <v>226</v>
      </c>
      <c r="AD20" s="8">
        <v>430</v>
      </c>
      <c r="AE20" s="8">
        <v>147</v>
      </c>
      <c r="AF20" s="8">
        <v>133</v>
      </c>
      <c r="AG20" s="8">
        <v>151</v>
      </c>
    </row>
    <row r="21" spans="1:33" s="6" customFormat="1" ht="56.25">
      <c r="A21" s="30" t="s">
        <v>105</v>
      </c>
      <c r="B21" s="18" t="s">
        <v>436</v>
      </c>
      <c r="C21" s="10">
        <v>2399</v>
      </c>
      <c r="D21" s="173">
        <v>2335</v>
      </c>
      <c r="E21" s="11">
        <v>64</v>
      </c>
      <c r="F21" s="9">
        <v>163</v>
      </c>
      <c r="G21" s="8">
        <v>79</v>
      </c>
      <c r="H21" s="8">
        <v>242</v>
      </c>
      <c r="I21" s="8">
        <v>293</v>
      </c>
      <c r="J21" s="8">
        <v>44</v>
      </c>
      <c r="K21" s="8">
        <v>337</v>
      </c>
      <c r="L21" s="8">
        <v>25</v>
      </c>
      <c r="M21" s="8">
        <v>94</v>
      </c>
      <c r="N21" s="8">
        <v>543</v>
      </c>
      <c r="O21" s="8">
        <v>227</v>
      </c>
      <c r="P21" s="8">
        <v>770</v>
      </c>
      <c r="Q21" s="30" t="s">
        <v>105</v>
      </c>
      <c r="R21" s="18" t="s">
        <v>436</v>
      </c>
      <c r="S21" s="8">
        <v>87</v>
      </c>
      <c r="T21" s="8">
        <v>96</v>
      </c>
      <c r="U21" s="8">
        <v>56</v>
      </c>
      <c r="V21" s="8">
        <v>80</v>
      </c>
      <c r="W21" s="8">
        <v>30</v>
      </c>
      <c r="X21" s="8">
        <v>291</v>
      </c>
      <c r="Y21" s="8">
        <v>31</v>
      </c>
      <c r="Z21" s="8">
        <v>23</v>
      </c>
      <c r="AA21" s="8">
        <v>35</v>
      </c>
      <c r="AB21" s="8">
        <v>44</v>
      </c>
      <c r="AC21" s="8">
        <v>11</v>
      </c>
      <c r="AD21" s="8">
        <v>33</v>
      </c>
      <c r="AE21" s="8">
        <v>7</v>
      </c>
      <c r="AF21" s="8">
        <v>15</v>
      </c>
      <c r="AG21" s="8">
        <v>92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2</v>
      </c>
      <c r="E22" s="27">
        <v>-1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9011</v>
      </c>
      <c r="D23" s="173">
        <v>10776</v>
      </c>
      <c r="E23" s="11">
        <v>-1765</v>
      </c>
      <c r="F23" s="9">
        <v>1276</v>
      </c>
      <c r="G23" s="8">
        <v>543</v>
      </c>
      <c r="H23" s="8">
        <v>1819</v>
      </c>
      <c r="I23" s="8">
        <v>484</v>
      </c>
      <c r="J23" s="8">
        <v>121</v>
      </c>
      <c r="K23" s="8">
        <v>605</v>
      </c>
      <c r="L23" s="8">
        <v>671</v>
      </c>
      <c r="M23" s="8">
        <v>380</v>
      </c>
      <c r="N23" s="8">
        <v>368</v>
      </c>
      <c r="O23" s="8">
        <v>286</v>
      </c>
      <c r="P23" s="8">
        <v>654</v>
      </c>
      <c r="Q23" s="30" t="s">
        <v>107</v>
      </c>
      <c r="R23" s="18" t="s">
        <v>93</v>
      </c>
      <c r="S23" s="8">
        <v>299</v>
      </c>
      <c r="T23" s="8">
        <v>363</v>
      </c>
      <c r="U23" s="8">
        <v>224</v>
      </c>
      <c r="V23" s="8">
        <v>231</v>
      </c>
      <c r="W23" s="8">
        <v>1228</v>
      </c>
      <c r="X23" s="8">
        <v>456</v>
      </c>
      <c r="Y23" s="8">
        <v>124</v>
      </c>
      <c r="Z23" s="8">
        <v>347</v>
      </c>
      <c r="AA23" s="8">
        <v>145</v>
      </c>
      <c r="AB23" s="8">
        <v>177</v>
      </c>
      <c r="AC23" s="8">
        <v>165</v>
      </c>
      <c r="AD23" s="8">
        <v>389</v>
      </c>
      <c r="AE23" s="8">
        <v>178</v>
      </c>
      <c r="AF23" s="8">
        <v>155</v>
      </c>
      <c r="AG23" s="8">
        <v>401</v>
      </c>
    </row>
    <row r="24" spans="1:33" s="6" customFormat="1" ht="30" customHeight="1">
      <c r="A24" s="30" t="s">
        <v>108</v>
      </c>
      <c r="B24" s="18" t="s">
        <v>94</v>
      </c>
      <c r="C24" s="10">
        <v>3722</v>
      </c>
      <c r="D24" s="173">
        <v>4505</v>
      </c>
      <c r="E24" s="11">
        <v>-783</v>
      </c>
      <c r="F24" s="9">
        <v>304</v>
      </c>
      <c r="G24" s="8">
        <v>150</v>
      </c>
      <c r="H24" s="8">
        <v>454</v>
      </c>
      <c r="I24" s="8">
        <v>219</v>
      </c>
      <c r="J24" s="8">
        <v>133</v>
      </c>
      <c r="K24" s="8">
        <v>352</v>
      </c>
      <c r="L24" s="8">
        <v>131</v>
      </c>
      <c r="M24" s="8">
        <v>224</v>
      </c>
      <c r="N24" s="8">
        <v>167</v>
      </c>
      <c r="O24" s="8">
        <v>205</v>
      </c>
      <c r="P24" s="173">
        <v>372</v>
      </c>
      <c r="Q24" s="30" t="s">
        <v>108</v>
      </c>
      <c r="R24" s="18" t="s">
        <v>94</v>
      </c>
      <c r="S24" s="8">
        <v>108</v>
      </c>
      <c r="T24" s="8">
        <v>149</v>
      </c>
      <c r="U24" s="8">
        <v>127</v>
      </c>
      <c r="V24" s="8">
        <v>127</v>
      </c>
      <c r="W24" s="8">
        <v>372</v>
      </c>
      <c r="X24" s="8">
        <v>229</v>
      </c>
      <c r="Y24" s="8">
        <v>96</v>
      </c>
      <c r="Z24" s="8">
        <v>166</v>
      </c>
      <c r="AA24" s="8">
        <v>119</v>
      </c>
      <c r="AB24" s="8">
        <v>138</v>
      </c>
      <c r="AC24" s="8">
        <v>82</v>
      </c>
      <c r="AD24" s="8">
        <v>180</v>
      </c>
      <c r="AE24" s="8">
        <v>112</v>
      </c>
      <c r="AF24" s="8">
        <v>82</v>
      </c>
      <c r="AG24" s="8">
        <v>102</v>
      </c>
    </row>
    <row r="25" spans="1:33" s="6" customFormat="1" ht="30" customHeight="1">
      <c r="A25" s="30" t="s">
        <v>109</v>
      </c>
      <c r="B25" s="18" t="s">
        <v>95</v>
      </c>
      <c r="C25" s="10">
        <v>11</v>
      </c>
      <c r="D25" s="173">
        <v>13</v>
      </c>
      <c r="E25" s="11">
        <v>-2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641</v>
      </c>
      <c r="D26" s="173">
        <v>344</v>
      </c>
      <c r="E26" s="11">
        <v>297</v>
      </c>
      <c r="F26" s="9">
        <v>85</v>
      </c>
      <c r="G26" s="8">
        <v>11</v>
      </c>
      <c r="H26" s="8">
        <v>96</v>
      </c>
      <c r="I26" s="8">
        <v>44</v>
      </c>
      <c r="J26" s="8">
        <v>12</v>
      </c>
      <c r="K26" s="8">
        <v>56</v>
      </c>
      <c r="L26" s="8">
        <v>51</v>
      </c>
      <c r="M26" s="8">
        <v>32</v>
      </c>
      <c r="N26" s="8">
        <v>81</v>
      </c>
      <c r="O26" s="8">
        <v>41</v>
      </c>
      <c r="P26" s="8">
        <v>122</v>
      </c>
      <c r="Q26" s="30" t="s">
        <v>110</v>
      </c>
      <c r="R26" s="18" t="s">
        <v>96</v>
      </c>
      <c r="S26" s="8">
        <v>22</v>
      </c>
      <c r="T26" s="8">
        <v>14</v>
      </c>
      <c r="U26" s="8">
        <v>14</v>
      </c>
      <c r="V26" s="8">
        <v>13</v>
      </c>
      <c r="W26" s="8">
        <v>51</v>
      </c>
      <c r="X26" s="8">
        <v>28</v>
      </c>
      <c r="Y26" s="8">
        <v>15</v>
      </c>
      <c r="Z26" s="8">
        <v>22</v>
      </c>
      <c r="AA26" s="8">
        <v>12</v>
      </c>
      <c r="AB26" s="8">
        <v>14</v>
      </c>
      <c r="AC26" s="8">
        <v>16</v>
      </c>
      <c r="AD26" s="8">
        <v>19</v>
      </c>
      <c r="AE26" s="8">
        <v>16</v>
      </c>
      <c r="AF26" s="8">
        <v>10</v>
      </c>
      <c r="AG26" s="8">
        <v>18</v>
      </c>
    </row>
    <row r="27" spans="1:33" s="6" customFormat="1" ht="30" customHeight="1">
      <c r="A27" s="30" t="s">
        <v>111</v>
      </c>
      <c r="B27" s="18" t="s">
        <v>97</v>
      </c>
      <c r="C27" s="10">
        <v>222</v>
      </c>
      <c r="D27" s="173">
        <v>353</v>
      </c>
      <c r="E27" s="11">
        <v>-131</v>
      </c>
      <c r="F27" s="9">
        <v>33</v>
      </c>
      <c r="G27" s="8">
        <v>5</v>
      </c>
      <c r="H27" s="8">
        <v>38</v>
      </c>
      <c r="I27" s="8">
        <v>9</v>
      </c>
      <c r="J27" s="8">
        <v>4</v>
      </c>
      <c r="K27" s="8">
        <v>13</v>
      </c>
      <c r="L27" s="8">
        <v>8</v>
      </c>
      <c r="M27" s="8">
        <v>13</v>
      </c>
      <c r="N27" s="8">
        <v>4</v>
      </c>
      <c r="O27" s="8">
        <v>8</v>
      </c>
      <c r="P27" s="8">
        <v>12</v>
      </c>
      <c r="Q27" s="30" t="s">
        <v>111</v>
      </c>
      <c r="R27" s="18" t="s">
        <v>97</v>
      </c>
      <c r="S27" s="8">
        <v>7</v>
      </c>
      <c r="T27" s="8">
        <v>9</v>
      </c>
      <c r="U27" s="8">
        <v>4</v>
      </c>
      <c r="V27" s="8">
        <v>5</v>
      </c>
      <c r="W27" s="8">
        <v>30</v>
      </c>
      <c r="X27" s="8">
        <v>6</v>
      </c>
      <c r="Y27" s="8">
        <v>4</v>
      </c>
      <c r="Z27" s="8">
        <v>7</v>
      </c>
      <c r="AA27" s="8">
        <v>18</v>
      </c>
      <c r="AB27" s="8">
        <v>4</v>
      </c>
      <c r="AC27" s="8">
        <v>6</v>
      </c>
      <c r="AD27" s="8">
        <v>20</v>
      </c>
      <c r="AE27" s="8">
        <v>4</v>
      </c>
      <c r="AF27" s="8">
        <v>3</v>
      </c>
      <c r="AG27" s="8">
        <v>11</v>
      </c>
    </row>
    <row r="28" spans="1:33" s="6" customFormat="1" ht="30" customHeight="1">
      <c r="A28" s="30" t="s">
        <v>112</v>
      </c>
      <c r="B28" s="18" t="s">
        <v>98</v>
      </c>
      <c r="C28" s="10">
        <v>344</v>
      </c>
      <c r="D28" s="173">
        <v>477</v>
      </c>
      <c r="E28" s="11">
        <v>-133</v>
      </c>
      <c r="F28" s="9">
        <v>66</v>
      </c>
      <c r="G28" s="8">
        <v>18</v>
      </c>
      <c r="H28" s="8">
        <v>84</v>
      </c>
      <c r="I28" s="8">
        <v>6</v>
      </c>
      <c r="J28" s="8">
        <v>2</v>
      </c>
      <c r="K28" s="8">
        <v>8</v>
      </c>
      <c r="L28" s="8">
        <v>21</v>
      </c>
      <c r="M28" s="8">
        <v>14</v>
      </c>
      <c r="N28" s="8">
        <v>30</v>
      </c>
      <c r="O28" s="8">
        <v>6</v>
      </c>
      <c r="P28" s="8">
        <v>36</v>
      </c>
      <c r="Q28" s="30" t="s">
        <v>112</v>
      </c>
      <c r="R28" s="18" t="s">
        <v>98</v>
      </c>
      <c r="S28" s="8">
        <v>12</v>
      </c>
      <c r="T28" s="8">
        <v>15</v>
      </c>
      <c r="U28" s="8">
        <v>4</v>
      </c>
      <c r="V28" s="8">
        <v>2</v>
      </c>
      <c r="W28" s="8">
        <v>35</v>
      </c>
      <c r="X28" s="8">
        <v>13</v>
      </c>
      <c r="Y28" s="8">
        <v>11</v>
      </c>
      <c r="Z28" s="8">
        <v>17</v>
      </c>
      <c r="AA28" s="8">
        <v>5</v>
      </c>
      <c r="AB28" s="8">
        <v>13</v>
      </c>
      <c r="AC28" s="8">
        <v>8</v>
      </c>
      <c r="AD28" s="8">
        <v>13</v>
      </c>
      <c r="AE28" s="8">
        <v>15</v>
      </c>
      <c r="AF28" s="8">
        <v>3</v>
      </c>
      <c r="AG28" s="8">
        <v>15</v>
      </c>
    </row>
    <row r="29" spans="1:33" s="6" customFormat="1" ht="30" customHeight="1">
      <c r="A29" s="31" t="s">
        <v>126</v>
      </c>
      <c r="B29" s="18" t="s">
        <v>99</v>
      </c>
      <c r="C29" s="10">
        <v>2834</v>
      </c>
      <c r="D29" s="173">
        <v>2602</v>
      </c>
      <c r="E29" s="11">
        <v>232</v>
      </c>
      <c r="F29" s="9">
        <v>217</v>
      </c>
      <c r="G29" s="8">
        <v>98</v>
      </c>
      <c r="H29" s="8">
        <v>315</v>
      </c>
      <c r="I29" s="8">
        <v>306</v>
      </c>
      <c r="J29" s="8">
        <v>114</v>
      </c>
      <c r="K29" s="8">
        <v>420</v>
      </c>
      <c r="L29" s="8">
        <v>154</v>
      </c>
      <c r="M29" s="8">
        <v>99</v>
      </c>
      <c r="N29" s="8">
        <v>142</v>
      </c>
      <c r="O29" s="8">
        <v>145</v>
      </c>
      <c r="P29" s="8">
        <v>287</v>
      </c>
      <c r="Q29" s="31" t="s">
        <v>126</v>
      </c>
      <c r="R29" s="18" t="s">
        <v>99</v>
      </c>
      <c r="S29" s="8">
        <v>73</v>
      </c>
      <c r="T29" s="8">
        <v>92</v>
      </c>
      <c r="U29" s="8">
        <v>66</v>
      </c>
      <c r="V29" s="8">
        <v>64</v>
      </c>
      <c r="W29" s="8">
        <v>197</v>
      </c>
      <c r="X29" s="8">
        <v>143</v>
      </c>
      <c r="Y29" s="8">
        <v>46</v>
      </c>
      <c r="Z29" s="8">
        <v>445</v>
      </c>
      <c r="AA29" s="8">
        <v>91</v>
      </c>
      <c r="AB29" s="8">
        <v>41</v>
      </c>
      <c r="AC29" s="8">
        <v>56</v>
      </c>
      <c r="AD29" s="8">
        <v>95</v>
      </c>
      <c r="AE29" s="8">
        <v>68</v>
      </c>
      <c r="AF29" s="8">
        <v>27</v>
      </c>
      <c r="AG29" s="8">
        <v>55</v>
      </c>
    </row>
    <row r="30" spans="1:33" s="45" customFormat="1" ht="30" customHeight="1">
      <c r="A30" s="276" t="s">
        <v>22</v>
      </c>
      <c r="B30" s="38" t="s">
        <v>100</v>
      </c>
      <c r="C30" s="39">
        <v>75056</v>
      </c>
      <c r="D30" s="180">
        <v>89452</v>
      </c>
      <c r="E30" s="41">
        <v>-14396</v>
      </c>
      <c r="F30" s="42">
        <v>6335</v>
      </c>
      <c r="G30" s="40">
        <v>2470</v>
      </c>
      <c r="H30" s="40">
        <v>8805</v>
      </c>
      <c r="I30" s="40">
        <v>3477</v>
      </c>
      <c r="J30" s="40">
        <v>1917</v>
      </c>
      <c r="K30" s="40">
        <v>5394</v>
      </c>
      <c r="L30" s="40">
        <v>4521</v>
      </c>
      <c r="M30" s="40">
        <v>4108</v>
      </c>
      <c r="N30" s="40">
        <v>5421</v>
      </c>
      <c r="O30" s="40">
        <v>5442</v>
      </c>
      <c r="P30" s="40">
        <v>10863</v>
      </c>
      <c r="Q30" s="237" t="s">
        <v>22</v>
      </c>
      <c r="R30" s="43" t="s">
        <v>100</v>
      </c>
      <c r="S30" s="40">
        <v>2410</v>
      </c>
      <c r="T30" s="40">
        <v>2174</v>
      </c>
      <c r="U30" s="40">
        <v>2246</v>
      </c>
      <c r="V30" s="40">
        <v>1842</v>
      </c>
      <c r="W30" s="40">
        <v>8301</v>
      </c>
      <c r="X30" s="40">
        <v>3844</v>
      </c>
      <c r="Y30" s="40">
        <v>1842</v>
      </c>
      <c r="Z30" s="40">
        <v>3449</v>
      </c>
      <c r="AA30" s="40">
        <v>2615</v>
      </c>
      <c r="AB30" s="40">
        <v>1692</v>
      </c>
      <c r="AC30" s="40">
        <v>1807</v>
      </c>
      <c r="AD30" s="40">
        <v>2634</v>
      </c>
      <c r="AE30" s="40">
        <v>2100</v>
      </c>
      <c r="AF30" s="40">
        <v>1647</v>
      </c>
      <c r="AG30" s="40">
        <v>2762</v>
      </c>
    </row>
    <row r="31" spans="1:33" s="55" customFormat="1" ht="30" customHeight="1" thickBot="1">
      <c r="A31" s="277"/>
      <c r="B31" s="18" t="s">
        <v>113</v>
      </c>
      <c r="C31" s="12">
        <v>9502</v>
      </c>
      <c r="D31" s="182">
        <v>11483</v>
      </c>
      <c r="E31" s="14">
        <v>-1981</v>
      </c>
      <c r="F31" s="9">
        <v>997</v>
      </c>
      <c r="G31" s="8">
        <v>392</v>
      </c>
      <c r="H31" s="8">
        <v>1389</v>
      </c>
      <c r="I31" s="8">
        <v>329</v>
      </c>
      <c r="J31" s="8">
        <v>181</v>
      </c>
      <c r="K31" s="8">
        <v>510</v>
      </c>
      <c r="L31" s="8">
        <v>698</v>
      </c>
      <c r="M31" s="8">
        <v>685</v>
      </c>
      <c r="N31" s="8">
        <v>454</v>
      </c>
      <c r="O31" s="8">
        <v>614</v>
      </c>
      <c r="P31" s="8">
        <v>1068</v>
      </c>
      <c r="Q31" s="238"/>
      <c r="R31" s="53" t="s">
        <v>113</v>
      </c>
      <c r="S31" s="8">
        <v>253</v>
      </c>
      <c r="T31" s="8">
        <v>300</v>
      </c>
      <c r="U31" s="8">
        <v>284</v>
      </c>
      <c r="V31" s="8">
        <v>281</v>
      </c>
      <c r="W31" s="8">
        <v>941</v>
      </c>
      <c r="X31" s="8">
        <v>425</v>
      </c>
      <c r="Y31" s="8">
        <v>267</v>
      </c>
      <c r="Z31" s="8">
        <v>417</v>
      </c>
      <c r="AA31" s="8">
        <v>396</v>
      </c>
      <c r="AB31" s="8">
        <v>185</v>
      </c>
      <c r="AC31" s="8">
        <v>205</v>
      </c>
      <c r="AD31" s="8">
        <v>333</v>
      </c>
      <c r="AE31" s="8">
        <v>318</v>
      </c>
      <c r="AF31" s="8">
        <v>239</v>
      </c>
      <c r="AG31" s="8">
        <v>308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I8" sqref="I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27730</v>
      </c>
      <c r="D6" s="208">
        <v>31376</v>
      </c>
      <c r="E6" s="110">
        <v>-3646</v>
      </c>
      <c r="F6" s="42">
        <v>2314</v>
      </c>
      <c r="G6" s="40">
        <v>953</v>
      </c>
      <c r="H6" s="40">
        <v>3267</v>
      </c>
      <c r="I6" s="40">
        <v>1564</v>
      </c>
      <c r="J6" s="40">
        <v>853</v>
      </c>
      <c r="K6" s="40">
        <v>2417</v>
      </c>
      <c r="L6" s="40">
        <v>1896</v>
      </c>
      <c r="M6" s="40">
        <v>1583</v>
      </c>
      <c r="N6" s="40">
        <v>1567</v>
      </c>
      <c r="O6" s="40">
        <v>1587</v>
      </c>
      <c r="P6" s="40">
        <v>3154</v>
      </c>
      <c r="Q6" s="29" t="s">
        <v>12</v>
      </c>
      <c r="R6" s="38" t="s">
        <v>252</v>
      </c>
      <c r="S6" s="40">
        <v>953</v>
      </c>
      <c r="T6" s="40">
        <v>872</v>
      </c>
      <c r="U6" s="40">
        <v>804</v>
      </c>
      <c r="V6" s="40">
        <v>645</v>
      </c>
      <c r="W6" s="40">
        <v>2565</v>
      </c>
      <c r="X6" s="40">
        <v>1097</v>
      </c>
      <c r="Y6" s="40">
        <v>773</v>
      </c>
      <c r="Z6" s="40">
        <v>1138</v>
      </c>
      <c r="AA6" s="40">
        <v>798</v>
      </c>
      <c r="AB6" s="40">
        <v>790</v>
      </c>
      <c r="AC6" s="40">
        <v>1137</v>
      </c>
      <c r="AD6" s="40">
        <v>1134</v>
      </c>
      <c r="AE6" s="40">
        <v>865</v>
      </c>
      <c r="AF6" s="40">
        <v>612</v>
      </c>
      <c r="AG6" s="40">
        <v>1230</v>
      </c>
    </row>
    <row r="7" spans="1:33" s="6" customFormat="1" ht="30" customHeight="1">
      <c r="A7" s="30" t="s">
        <v>188</v>
      </c>
      <c r="B7" s="18" t="s">
        <v>269</v>
      </c>
      <c r="C7" s="10">
        <v>22116</v>
      </c>
      <c r="D7" s="209">
        <v>23897</v>
      </c>
      <c r="E7" s="27">
        <v>-1781</v>
      </c>
      <c r="F7" s="9">
        <v>2078</v>
      </c>
      <c r="G7" s="8">
        <v>771</v>
      </c>
      <c r="H7" s="8">
        <v>2849</v>
      </c>
      <c r="I7" s="8">
        <v>1106</v>
      </c>
      <c r="J7" s="8">
        <v>575</v>
      </c>
      <c r="K7" s="8">
        <v>1681</v>
      </c>
      <c r="L7" s="8">
        <v>1686</v>
      </c>
      <c r="M7" s="8">
        <v>1291</v>
      </c>
      <c r="N7" s="8">
        <v>1220</v>
      </c>
      <c r="O7" s="8">
        <v>1130</v>
      </c>
      <c r="P7" s="8">
        <v>2350</v>
      </c>
      <c r="Q7" s="30" t="s">
        <v>188</v>
      </c>
      <c r="R7" s="18" t="s">
        <v>269</v>
      </c>
      <c r="S7" s="8">
        <v>766</v>
      </c>
      <c r="T7" s="8">
        <v>759</v>
      </c>
      <c r="U7" s="8">
        <v>616</v>
      </c>
      <c r="V7" s="8">
        <v>538</v>
      </c>
      <c r="W7" s="8">
        <v>2158</v>
      </c>
      <c r="X7" s="8">
        <v>846</v>
      </c>
      <c r="Y7" s="8">
        <v>571</v>
      </c>
      <c r="Z7" s="8">
        <v>958</v>
      </c>
      <c r="AA7" s="8">
        <v>602</v>
      </c>
      <c r="AB7" s="8">
        <v>572</v>
      </c>
      <c r="AC7" s="8">
        <v>767</v>
      </c>
      <c r="AD7" s="8">
        <v>989</v>
      </c>
      <c r="AE7" s="8">
        <v>618</v>
      </c>
      <c r="AF7" s="8">
        <v>467</v>
      </c>
      <c r="AG7" s="8">
        <v>1032</v>
      </c>
    </row>
    <row r="8" spans="1:33" s="152" customFormat="1" ht="30" customHeight="1">
      <c r="A8" s="161"/>
      <c r="B8" s="150" t="s">
        <v>127</v>
      </c>
      <c r="C8" s="10">
        <v>1058</v>
      </c>
      <c r="D8" s="209">
        <v>861</v>
      </c>
      <c r="E8" s="27">
        <v>197</v>
      </c>
      <c r="F8" s="9">
        <v>75</v>
      </c>
      <c r="G8" s="8">
        <v>29</v>
      </c>
      <c r="H8" s="8">
        <v>104</v>
      </c>
      <c r="I8" s="8">
        <v>35</v>
      </c>
      <c r="J8" s="8">
        <v>19</v>
      </c>
      <c r="K8" s="8">
        <v>54</v>
      </c>
      <c r="L8" s="8">
        <v>114</v>
      </c>
      <c r="M8" s="8">
        <v>91</v>
      </c>
      <c r="N8" s="8">
        <v>45</v>
      </c>
      <c r="O8" s="8">
        <v>37</v>
      </c>
      <c r="P8" s="8">
        <v>82</v>
      </c>
      <c r="Q8" s="161"/>
      <c r="R8" s="151" t="s">
        <v>127</v>
      </c>
      <c r="S8" s="8">
        <v>26</v>
      </c>
      <c r="T8" s="8">
        <v>30</v>
      </c>
      <c r="U8" s="8">
        <v>27</v>
      </c>
      <c r="V8" s="8">
        <v>24</v>
      </c>
      <c r="W8" s="8">
        <v>138</v>
      </c>
      <c r="X8" s="8">
        <v>27</v>
      </c>
      <c r="Y8" s="8">
        <v>26</v>
      </c>
      <c r="Z8" s="8">
        <v>63</v>
      </c>
      <c r="AA8" s="8">
        <v>36</v>
      </c>
      <c r="AB8" s="8">
        <v>13</v>
      </c>
      <c r="AC8" s="8">
        <v>24</v>
      </c>
      <c r="AD8" s="8">
        <v>40</v>
      </c>
      <c r="AE8" s="8">
        <v>33</v>
      </c>
      <c r="AF8" s="8">
        <v>38</v>
      </c>
      <c r="AG8" s="8">
        <v>68</v>
      </c>
    </row>
    <row r="9" spans="1:33" s="152" customFormat="1" ht="30" customHeight="1">
      <c r="A9" s="161"/>
      <c r="B9" s="150" t="s">
        <v>117</v>
      </c>
      <c r="C9" s="10">
        <v>528</v>
      </c>
      <c r="D9" s="209">
        <v>676</v>
      </c>
      <c r="E9" s="27">
        <v>-148</v>
      </c>
      <c r="F9" s="9">
        <v>0</v>
      </c>
      <c r="G9" s="8">
        <v>0</v>
      </c>
      <c r="H9" s="8">
        <v>0</v>
      </c>
      <c r="I9" s="8">
        <v>262</v>
      </c>
      <c r="J9" s="8">
        <v>102</v>
      </c>
      <c r="K9" s="8">
        <v>364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114</v>
      </c>
      <c r="U9" s="8">
        <v>0</v>
      </c>
      <c r="V9" s="8">
        <v>40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5614</v>
      </c>
      <c r="D10" s="209">
        <v>7479</v>
      </c>
      <c r="E10" s="27">
        <v>-1865</v>
      </c>
      <c r="F10" s="9">
        <v>236</v>
      </c>
      <c r="G10" s="8">
        <v>182</v>
      </c>
      <c r="H10" s="8">
        <v>418</v>
      </c>
      <c r="I10" s="8">
        <v>458</v>
      </c>
      <c r="J10" s="8">
        <v>278</v>
      </c>
      <c r="K10" s="8">
        <v>736</v>
      </c>
      <c r="L10" s="8">
        <v>210</v>
      </c>
      <c r="M10" s="8">
        <v>292</v>
      </c>
      <c r="N10" s="8">
        <v>347</v>
      </c>
      <c r="O10" s="8">
        <v>457</v>
      </c>
      <c r="P10" s="8">
        <v>804</v>
      </c>
      <c r="Q10" s="161" t="s">
        <v>189</v>
      </c>
      <c r="R10" s="151" t="s">
        <v>268</v>
      </c>
      <c r="S10" s="8">
        <v>187</v>
      </c>
      <c r="T10" s="8">
        <v>113</v>
      </c>
      <c r="U10" s="8">
        <v>188</v>
      </c>
      <c r="V10" s="8">
        <v>107</v>
      </c>
      <c r="W10" s="8">
        <v>407</v>
      </c>
      <c r="X10" s="8">
        <v>251</v>
      </c>
      <c r="Y10" s="8">
        <v>202</v>
      </c>
      <c r="Z10" s="8">
        <v>180</v>
      </c>
      <c r="AA10" s="8">
        <v>196</v>
      </c>
      <c r="AB10" s="8">
        <v>218</v>
      </c>
      <c r="AC10" s="8">
        <v>370</v>
      </c>
      <c r="AD10" s="8">
        <v>145</v>
      </c>
      <c r="AE10" s="8">
        <v>247</v>
      </c>
      <c r="AF10" s="8">
        <v>145</v>
      </c>
      <c r="AG10" s="8">
        <v>198</v>
      </c>
    </row>
    <row r="11" spans="1:33" s="6" customFormat="1" ht="30" customHeight="1">
      <c r="A11" s="30"/>
      <c r="B11" s="19" t="s">
        <v>118</v>
      </c>
      <c r="C11" s="10">
        <v>1389</v>
      </c>
      <c r="D11" s="209">
        <v>1476</v>
      </c>
      <c r="E11" s="27">
        <v>-87</v>
      </c>
      <c r="F11" s="9">
        <v>45</v>
      </c>
      <c r="G11" s="8">
        <v>23</v>
      </c>
      <c r="H11" s="8">
        <v>68</v>
      </c>
      <c r="I11" s="8">
        <v>20</v>
      </c>
      <c r="J11" s="8">
        <v>12</v>
      </c>
      <c r="K11" s="8">
        <v>32</v>
      </c>
      <c r="L11" s="8">
        <v>71</v>
      </c>
      <c r="M11" s="8">
        <v>159</v>
      </c>
      <c r="N11" s="8">
        <v>64</v>
      </c>
      <c r="O11" s="8">
        <v>49</v>
      </c>
      <c r="P11" s="8">
        <v>113</v>
      </c>
      <c r="Q11" s="30"/>
      <c r="R11" s="18" t="s">
        <v>118</v>
      </c>
      <c r="S11" s="8">
        <v>17</v>
      </c>
      <c r="T11" s="8">
        <v>26</v>
      </c>
      <c r="U11" s="8">
        <v>85</v>
      </c>
      <c r="V11" s="8">
        <v>57</v>
      </c>
      <c r="W11" s="8">
        <v>116</v>
      </c>
      <c r="X11" s="8">
        <v>72</v>
      </c>
      <c r="Y11" s="8">
        <v>82</v>
      </c>
      <c r="Z11" s="8">
        <v>15</v>
      </c>
      <c r="AA11" s="8">
        <v>19</v>
      </c>
      <c r="AB11" s="8">
        <v>60</v>
      </c>
      <c r="AC11" s="8">
        <v>161</v>
      </c>
      <c r="AD11" s="8">
        <v>46</v>
      </c>
      <c r="AE11" s="8">
        <v>55</v>
      </c>
      <c r="AF11" s="8">
        <v>95</v>
      </c>
      <c r="AG11" s="8">
        <v>40</v>
      </c>
    </row>
    <row r="12" spans="1:33" s="6" customFormat="1" ht="30" customHeight="1">
      <c r="A12" s="30"/>
      <c r="B12" s="19" t="s">
        <v>119</v>
      </c>
      <c r="C12" s="10">
        <v>1994</v>
      </c>
      <c r="D12" s="209">
        <v>2530</v>
      </c>
      <c r="E12" s="27">
        <v>-536</v>
      </c>
      <c r="F12" s="9">
        <v>13</v>
      </c>
      <c r="G12" s="8">
        <v>97</v>
      </c>
      <c r="H12" s="8">
        <v>110</v>
      </c>
      <c r="I12" s="8">
        <v>174</v>
      </c>
      <c r="J12" s="8">
        <v>181</v>
      </c>
      <c r="K12" s="8">
        <v>355</v>
      </c>
      <c r="L12" s="8">
        <v>8</v>
      </c>
      <c r="M12" s="8">
        <v>2</v>
      </c>
      <c r="N12" s="8">
        <v>116</v>
      </c>
      <c r="O12" s="8">
        <v>283</v>
      </c>
      <c r="P12" s="8">
        <v>399</v>
      </c>
      <c r="Q12" s="30"/>
      <c r="R12" s="18" t="s">
        <v>119</v>
      </c>
      <c r="S12" s="8">
        <v>69</v>
      </c>
      <c r="T12" s="8">
        <v>0</v>
      </c>
      <c r="U12" s="8">
        <v>68</v>
      </c>
      <c r="V12" s="8">
        <v>0</v>
      </c>
      <c r="W12" s="8">
        <v>178</v>
      </c>
      <c r="X12" s="8">
        <v>90</v>
      </c>
      <c r="Y12" s="8">
        <v>25</v>
      </c>
      <c r="Z12" s="8">
        <v>106</v>
      </c>
      <c r="AA12" s="8">
        <v>114</v>
      </c>
      <c r="AB12" s="8">
        <v>89</v>
      </c>
      <c r="AC12" s="8">
        <v>155</v>
      </c>
      <c r="AD12" s="8">
        <v>46</v>
      </c>
      <c r="AE12" s="8">
        <v>88</v>
      </c>
      <c r="AF12" s="8">
        <v>0</v>
      </c>
      <c r="AG12" s="8">
        <v>92</v>
      </c>
    </row>
    <row r="13" spans="1:33" s="6" customFormat="1" ht="30" customHeight="1">
      <c r="A13" s="30"/>
      <c r="B13" s="19" t="s">
        <v>120</v>
      </c>
      <c r="C13" s="10">
        <v>601</v>
      </c>
      <c r="D13" s="209">
        <v>676</v>
      </c>
      <c r="E13" s="27">
        <v>-75</v>
      </c>
      <c r="F13" s="9">
        <v>54</v>
      </c>
      <c r="G13" s="8">
        <v>20</v>
      </c>
      <c r="H13" s="8">
        <v>74</v>
      </c>
      <c r="I13" s="8">
        <v>28</v>
      </c>
      <c r="J13" s="8">
        <v>17</v>
      </c>
      <c r="K13" s="8">
        <v>45</v>
      </c>
      <c r="L13" s="8">
        <v>42</v>
      </c>
      <c r="M13" s="8">
        <v>66</v>
      </c>
      <c r="N13" s="8">
        <v>44</v>
      </c>
      <c r="O13" s="8">
        <v>38</v>
      </c>
      <c r="P13" s="8">
        <v>82</v>
      </c>
      <c r="Q13" s="30"/>
      <c r="R13" s="18" t="s">
        <v>120</v>
      </c>
      <c r="S13" s="8">
        <v>28</v>
      </c>
      <c r="T13" s="8">
        <v>17</v>
      </c>
      <c r="U13" s="8">
        <v>17</v>
      </c>
      <c r="V13" s="8">
        <v>10</v>
      </c>
      <c r="W13" s="8">
        <v>5</v>
      </c>
      <c r="X13" s="8">
        <v>30</v>
      </c>
      <c r="Y13" s="8">
        <v>26</v>
      </c>
      <c r="Z13" s="8">
        <v>22</v>
      </c>
      <c r="AA13" s="8">
        <v>12</v>
      </c>
      <c r="AB13" s="8">
        <v>14</v>
      </c>
      <c r="AC13" s="8">
        <v>31</v>
      </c>
      <c r="AD13" s="8">
        <v>16</v>
      </c>
      <c r="AE13" s="8">
        <v>37</v>
      </c>
      <c r="AF13" s="8">
        <v>7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5</v>
      </c>
      <c r="D14" s="209">
        <v>6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737</v>
      </c>
      <c r="D15" s="209">
        <v>927</v>
      </c>
      <c r="E15" s="27">
        <v>-190</v>
      </c>
      <c r="F15" s="9">
        <v>51</v>
      </c>
      <c r="G15" s="8">
        <v>21</v>
      </c>
      <c r="H15" s="8">
        <v>72</v>
      </c>
      <c r="I15" s="8">
        <v>162</v>
      </c>
      <c r="J15" s="8">
        <v>46</v>
      </c>
      <c r="K15" s="8">
        <v>208</v>
      </c>
      <c r="L15" s="8">
        <v>31</v>
      </c>
      <c r="M15" s="8">
        <v>26</v>
      </c>
      <c r="N15" s="8">
        <v>59</v>
      </c>
      <c r="O15" s="8">
        <v>38</v>
      </c>
      <c r="P15" s="8">
        <v>97</v>
      </c>
      <c r="Q15" s="30"/>
      <c r="R15" s="18" t="s">
        <v>265</v>
      </c>
      <c r="S15" s="8">
        <v>33</v>
      </c>
      <c r="T15" s="8">
        <v>20</v>
      </c>
      <c r="U15" s="8">
        <v>3</v>
      </c>
      <c r="V15" s="8">
        <v>15</v>
      </c>
      <c r="W15" s="8">
        <v>38</v>
      </c>
      <c r="X15" s="8">
        <v>14</v>
      </c>
      <c r="Y15" s="8">
        <v>32</v>
      </c>
      <c r="Z15" s="8">
        <v>13</v>
      </c>
      <c r="AA15" s="8">
        <v>13</v>
      </c>
      <c r="AB15" s="8">
        <v>32</v>
      </c>
      <c r="AC15" s="8">
        <v>8</v>
      </c>
      <c r="AD15" s="8">
        <v>12</v>
      </c>
      <c r="AE15" s="8">
        <v>42</v>
      </c>
      <c r="AF15" s="8">
        <v>15</v>
      </c>
      <c r="AG15" s="8">
        <v>13</v>
      </c>
    </row>
    <row r="16" spans="1:33" s="6" customFormat="1" ht="37.5" customHeight="1">
      <c r="A16" s="30"/>
      <c r="B16" s="19" t="s">
        <v>266</v>
      </c>
      <c r="C16" s="10">
        <v>178</v>
      </c>
      <c r="D16" s="209">
        <v>209</v>
      </c>
      <c r="E16" s="27">
        <v>-31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20</v>
      </c>
      <c r="M16" s="8">
        <v>2</v>
      </c>
      <c r="N16" s="8">
        <v>22</v>
      </c>
      <c r="O16" s="8">
        <v>17</v>
      </c>
      <c r="P16" s="8">
        <v>39</v>
      </c>
      <c r="Q16" s="30"/>
      <c r="R16" s="18" t="s">
        <v>266</v>
      </c>
      <c r="S16" s="8">
        <v>5</v>
      </c>
      <c r="T16" s="8">
        <v>8</v>
      </c>
      <c r="U16" s="8">
        <v>0</v>
      </c>
      <c r="V16" s="8">
        <v>6</v>
      </c>
      <c r="W16" s="8">
        <v>13</v>
      </c>
      <c r="X16" s="8">
        <v>1</v>
      </c>
      <c r="Y16" s="8">
        <v>25</v>
      </c>
      <c r="Z16" s="8">
        <v>0</v>
      </c>
      <c r="AA16" s="8">
        <v>20</v>
      </c>
      <c r="AB16" s="8">
        <v>0</v>
      </c>
      <c r="AC16" s="8">
        <v>9</v>
      </c>
      <c r="AD16" s="8">
        <v>13</v>
      </c>
      <c r="AE16" s="8">
        <v>0</v>
      </c>
      <c r="AF16" s="8">
        <v>6</v>
      </c>
      <c r="AG16" s="8">
        <v>11</v>
      </c>
    </row>
    <row r="17" spans="1:33" s="6" customFormat="1" ht="30" customHeight="1">
      <c r="A17" s="30"/>
      <c r="B17" s="19" t="s">
        <v>122</v>
      </c>
      <c r="C17" s="10">
        <v>12</v>
      </c>
      <c r="D17" s="209">
        <v>28</v>
      </c>
      <c r="E17" s="27">
        <v>-16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8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40</v>
      </c>
      <c r="D21" s="209">
        <v>80</v>
      </c>
      <c r="E21" s="27">
        <v>-40</v>
      </c>
      <c r="F21" s="9">
        <v>0</v>
      </c>
      <c r="G21" s="8">
        <v>0</v>
      </c>
      <c r="H21" s="8">
        <v>0</v>
      </c>
      <c r="I21" s="8">
        <v>7</v>
      </c>
      <c r="J21" s="8">
        <v>1</v>
      </c>
      <c r="K21" s="8">
        <v>8</v>
      </c>
      <c r="L21" s="8">
        <v>1</v>
      </c>
      <c r="M21" s="8">
        <v>5</v>
      </c>
      <c r="N21" s="8">
        <v>3</v>
      </c>
      <c r="O21" s="8">
        <v>1</v>
      </c>
      <c r="P21" s="8">
        <v>4</v>
      </c>
      <c r="Q21" s="30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5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661</v>
      </c>
      <c r="D22" s="209">
        <v>1552</v>
      </c>
      <c r="E22" s="27">
        <v>-891</v>
      </c>
      <c r="F22" s="9">
        <v>73</v>
      </c>
      <c r="G22" s="8">
        <v>21</v>
      </c>
      <c r="H22" s="8">
        <v>94</v>
      </c>
      <c r="I22" s="8">
        <v>67</v>
      </c>
      <c r="J22" s="8">
        <v>21</v>
      </c>
      <c r="K22" s="8">
        <v>88</v>
      </c>
      <c r="L22" s="8">
        <v>37</v>
      </c>
      <c r="M22" s="8">
        <v>30</v>
      </c>
      <c r="N22" s="8">
        <v>39</v>
      </c>
      <c r="O22" s="8">
        <v>30</v>
      </c>
      <c r="P22" s="8">
        <v>69</v>
      </c>
      <c r="Q22" s="31"/>
      <c r="R22" s="18" t="s">
        <v>125</v>
      </c>
      <c r="S22" s="8">
        <v>34</v>
      </c>
      <c r="T22" s="8">
        <v>34</v>
      </c>
      <c r="U22" s="8">
        <v>15</v>
      </c>
      <c r="V22" s="8">
        <v>19</v>
      </c>
      <c r="W22" s="8">
        <v>57</v>
      </c>
      <c r="X22" s="8">
        <v>44</v>
      </c>
      <c r="Y22" s="8">
        <v>12</v>
      </c>
      <c r="Z22" s="8">
        <v>18</v>
      </c>
      <c r="AA22" s="8">
        <v>18</v>
      </c>
      <c r="AB22" s="8">
        <v>23</v>
      </c>
      <c r="AC22" s="8">
        <v>6</v>
      </c>
      <c r="AD22" s="8">
        <v>12</v>
      </c>
      <c r="AE22" s="8">
        <v>23</v>
      </c>
      <c r="AF22" s="8">
        <v>14</v>
      </c>
      <c r="AG22" s="8">
        <v>14</v>
      </c>
    </row>
    <row r="23" spans="1:33" s="15" customFormat="1" ht="30" customHeight="1">
      <c r="A23" s="237" t="s">
        <v>17</v>
      </c>
      <c r="B23" s="38" t="s">
        <v>128</v>
      </c>
      <c r="C23" s="39">
        <v>1392</v>
      </c>
      <c r="D23" s="208">
        <v>1247</v>
      </c>
      <c r="E23" s="110">
        <v>145</v>
      </c>
      <c r="F23" s="42">
        <v>11</v>
      </c>
      <c r="G23" s="40">
        <v>0</v>
      </c>
      <c r="H23" s="40">
        <v>11</v>
      </c>
      <c r="I23" s="40">
        <v>238</v>
      </c>
      <c r="J23" s="40">
        <v>161</v>
      </c>
      <c r="K23" s="40">
        <v>399</v>
      </c>
      <c r="L23" s="40">
        <v>129</v>
      </c>
      <c r="M23" s="40">
        <v>101</v>
      </c>
      <c r="N23" s="40">
        <v>144</v>
      </c>
      <c r="O23" s="40">
        <v>80</v>
      </c>
      <c r="P23" s="40">
        <v>224</v>
      </c>
      <c r="Q23" s="237" t="s">
        <v>17</v>
      </c>
      <c r="R23" s="38" t="s">
        <v>128</v>
      </c>
      <c r="S23" s="40">
        <v>25</v>
      </c>
      <c r="T23" s="40">
        <v>45</v>
      </c>
      <c r="U23" s="40">
        <v>26</v>
      </c>
      <c r="V23" s="40">
        <v>3</v>
      </c>
      <c r="W23" s="40">
        <v>157</v>
      </c>
      <c r="X23" s="40">
        <v>116</v>
      </c>
      <c r="Y23" s="40">
        <v>12</v>
      </c>
      <c r="Z23" s="40">
        <v>9</v>
      </c>
      <c r="AA23" s="40">
        <v>5</v>
      </c>
      <c r="AB23" s="40">
        <v>39</v>
      </c>
      <c r="AC23" s="40">
        <v>14</v>
      </c>
      <c r="AD23" s="40">
        <v>53</v>
      </c>
      <c r="AE23" s="40">
        <v>16</v>
      </c>
      <c r="AF23" s="40">
        <v>8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45</v>
      </c>
      <c r="D24" s="209">
        <v>38</v>
      </c>
      <c r="E24" s="27">
        <v>7</v>
      </c>
      <c r="F24" s="9">
        <v>0</v>
      </c>
      <c r="G24" s="8">
        <v>0</v>
      </c>
      <c r="H24" s="8">
        <v>0</v>
      </c>
      <c r="I24" s="8">
        <v>12</v>
      </c>
      <c r="J24" s="8">
        <v>3</v>
      </c>
      <c r="K24" s="8">
        <v>15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38"/>
      <c r="R24" s="18" t="s">
        <v>129</v>
      </c>
      <c r="S24" s="8">
        <v>3</v>
      </c>
      <c r="T24" s="8">
        <v>15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5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4749</v>
      </c>
      <c r="D25" s="208">
        <v>6097</v>
      </c>
      <c r="E25" s="110">
        <v>-1348</v>
      </c>
      <c r="F25" s="42">
        <v>304</v>
      </c>
      <c r="G25" s="40">
        <v>132</v>
      </c>
      <c r="H25" s="40">
        <v>436</v>
      </c>
      <c r="I25" s="40">
        <v>157</v>
      </c>
      <c r="J25" s="40">
        <v>84</v>
      </c>
      <c r="K25" s="40">
        <v>241</v>
      </c>
      <c r="L25" s="40">
        <v>256</v>
      </c>
      <c r="M25" s="40">
        <v>235</v>
      </c>
      <c r="N25" s="40">
        <v>305</v>
      </c>
      <c r="O25" s="40">
        <v>274</v>
      </c>
      <c r="P25" s="40">
        <v>579</v>
      </c>
      <c r="Q25" s="237" t="s">
        <v>19</v>
      </c>
      <c r="R25" s="38" t="s">
        <v>130</v>
      </c>
      <c r="S25" s="40">
        <v>255</v>
      </c>
      <c r="T25" s="40">
        <v>132</v>
      </c>
      <c r="U25" s="40">
        <v>194</v>
      </c>
      <c r="V25" s="40">
        <v>174</v>
      </c>
      <c r="W25" s="40">
        <v>474</v>
      </c>
      <c r="X25" s="40">
        <v>341</v>
      </c>
      <c r="Y25" s="40">
        <v>142</v>
      </c>
      <c r="Z25" s="40">
        <v>211</v>
      </c>
      <c r="AA25" s="40">
        <v>318</v>
      </c>
      <c r="AB25" s="40">
        <v>139</v>
      </c>
      <c r="AC25" s="40">
        <v>125</v>
      </c>
      <c r="AD25" s="40">
        <v>268</v>
      </c>
      <c r="AE25" s="40">
        <v>86</v>
      </c>
      <c r="AF25" s="40">
        <v>35</v>
      </c>
      <c r="AG25" s="40">
        <v>108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43</v>
      </c>
      <c r="E26" s="27">
        <v>-41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3</v>
      </c>
      <c r="D27" s="208">
        <v>8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2022</v>
      </c>
      <c r="D28" s="208">
        <v>2318</v>
      </c>
      <c r="E28" s="110">
        <v>-296</v>
      </c>
      <c r="F28" s="42">
        <v>0</v>
      </c>
      <c r="G28" s="40">
        <v>85</v>
      </c>
      <c r="H28" s="40">
        <v>85</v>
      </c>
      <c r="I28" s="40">
        <v>0</v>
      </c>
      <c r="J28" s="40">
        <v>12</v>
      </c>
      <c r="K28" s="40">
        <v>12</v>
      </c>
      <c r="L28" s="40">
        <v>182</v>
      </c>
      <c r="M28" s="40">
        <v>49</v>
      </c>
      <c r="N28" s="40">
        <v>61</v>
      </c>
      <c r="O28" s="40">
        <v>180</v>
      </c>
      <c r="P28" s="40">
        <v>241</v>
      </c>
      <c r="Q28" s="237" t="s">
        <v>24</v>
      </c>
      <c r="R28" s="38" t="s">
        <v>133</v>
      </c>
      <c r="S28" s="40">
        <v>50</v>
      </c>
      <c r="T28" s="40">
        <v>57</v>
      </c>
      <c r="U28" s="40">
        <v>20</v>
      </c>
      <c r="V28" s="40">
        <v>130</v>
      </c>
      <c r="W28" s="40">
        <v>131</v>
      </c>
      <c r="X28" s="40">
        <v>322</v>
      </c>
      <c r="Y28" s="40">
        <v>43</v>
      </c>
      <c r="Z28" s="40">
        <v>92</v>
      </c>
      <c r="AA28" s="40">
        <v>107</v>
      </c>
      <c r="AB28" s="40">
        <v>127</v>
      </c>
      <c r="AC28" s="40">
        <v>87</v>
      </c>
      <c r="AD28" s="40">
        <v>109</v>
      </c>
      <c r="AE28" s="40">
        <v>45</v>
      </c>
      <c r="AF28" s="40">
        <v>90</v>
      </c>
      <c r="AG28" s="40">
        <v>43</v>
      </c>
    </row>
    <row r="29" spans="1:33" s="54" customFormat="1" ht="30" customHeight="1">
      <c r="A29" s="238"/>
      <c r="B29" s="19" t="s">
        <v>438</v>
      </c>
      <c r="C29" s="10">
        <v>54</v>
      </c>
      <c r="D29" s="209">
        <v>79</v>
      </c>
      <c r="E29" s="27">
        <v>-25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31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46556</v>
      </c>
      <c r="D6" s="8">
        <v>48172</v>
      </c>
      <c r="E6" s="11">
        <v>-1616</v>
      </c>
      <c r="F6" s="9">
        <v>3644</v>
      </c>
      <c r="G6" s="8">
        <v>1512</v>
      </c>
      <c r="H6" s="8">
        <v>5156</v>
      </c>
      <c r="I6" s="8">
        <v>2221</v>
      </c>
      <c r="J6" s="8">
        <v>1275</v>
      </c>
      <c r="K6" s="8">
        <v>3496</v>
      </c>
      <c r="L6" s="8">
        <v>2604</v>
      </c>
      <c r="M6" s="8">
        <v>2661</v>
      </c>
      <c r="N6" s="8">
        <v>3153</v>
      </c>
      <c r="O6" s="8">
        <v>3193</v>
      </c>
      <c r="P6" s="8">
        <v>6346</v>
      </c>
      <c r="Q6" s="7" t="s">
        <v>12</v>
      </c>
      <c r="R6" s="18" t="s">
        <v>81</v>
      </c>
      <c r="S6" s="8">
        <v>1363</v>
      </c>
      <c r="T6" s="8">
        <v>1472</v>
      </c>
      <c r="U6" s="8">
        <v>1417</v>
      </c>
      <c r="V6" s="8">
        <v>1206</v>
      </c>
      <c r="W6" s="8">
        <v>5085</v>
      </c>
      <c r="X6" s="8">
        <v>2394</v>
      </c>
      <c r="Y6" s="8">
        <v>1215</v>
      </c>
      <c r="Z6" s="8">
        <v>2233</v>
      </c>
      <c r="AA6" s="8">
        <v>1515</v>
      </c>
      <c r="AB6" s="8">
        <v>1173</v>
      </c>
      <c r="AC6" s="8">
        <v>1187</v>
      </c>
      <c r="AD6" s="8">
        <v>1726</v>
      </c>
      <c r="AE6" s="8">
        <v>1349</v>
      </c>
      <c r="AF6" s="8">
        <v>1041</v>
      </c>
      <c r="AG6" s="8">
        <v>1917</v>
      </c>
    </row>
    <row r="7" spans="1:33" s="15" customFormat="1" ht="30" customHeight="1">
      <c r="A7" s="237" t="s">
        <v>17</v>
      </c>
      <c r="B7" s="38" t="s">
        <v>82</v>
      </c>
      <c r="C7" s="39">
        <v>4255</v>
      </c>
      <c r="D7" s="40">
        <v>4681</v>
      </c>
      <c r="E7" s="41">
        <v>-426</v>
      </c>
      <c r="F7" s="42">
        <v>379</v>
      </c>
      <c r="G7" s="40">
        <v>158</v>
      </c>
      <c r="H7" s="40">
        <v>537</v>
      </c>
      <c r="I7" s="40">
        <v>296</v>
      </c>
      <c r="J7" s="40">
        <v>151</v>
      </c>
      <c r="K7" s="40">
        <v>447</v>
      </c>
      <c r="L7" s="40">
        <v>241</v>
      </c>
      <c r="M7" s="40">
        <v>209</v>
      </c>
      <c r="N7" s="40">
        <v>233</v>
      </c>
      <c r="O7" s="40">
        <v>183</v>
      </c>
      <c r="P7" s="40">
        <v>416</v>
      </c>
      <c r="Q7" s="237" t="s">
        <v>17</v>
      </c>
      <c r="R7" s="38" t="s">
        <v>82</v>
      </c>
      <c r="S7" s="40">
        <v>120</v>
      </c>
      <c r="T7" s="40">
        <v>150</v>
      </c>
      <c r="U7" s="40">
        <v>118</v>
      </c>
      <c r="V7" s="40">
        <v>127</v>
      </c>
      <c r="W7" s="40">
        <v>424</v>
      </c>
      <c r="X7" s="40">
        <v>180</v>
      </c>
      <c r="Y7" s="40">
        <v>113</v>
      </c>
      <c r="Z7" s="40">
        <v>206</v>
      </c>
      <c r="AA7" s="40">
        <v>167</v>
      </c>
      <c r="AB7" s="40">
        <v>137</v>
      </c>
      <c r="AC7" s="40">
        <v>119</v>
      </c>
      <c r="AD7" s="40">
        <v>195</v>
      </c>
      <c r="AE7" s="40">
        <v>94</v>
      </c>
      <c r="AF7" s="40">
        <v>99</v>
      </c>
      <c r="AG7" s="40">
        <v>156</v>
      </c>
    </row>
    <row r="8" spans="1:33" s="6" customFormat="1" ht="30" customHeight="1">
      <c r="A8" s="240"/>
      <c r="B8" s="18" t="s">
        <v>83</v>
      </c>
      <c r="C8" s="10">
        <v>843</v>
      </c>
      <c r="D8" s="8">
        <v>548</v>
      </c>
      <c r="E8" s="27">
        <v>295</v>
      </c>
      <c r="F8" s="9">
        <v>93</v>
      </c>
      <c r="G8" s="8">
        <v>40</v>
      </c>
      <c r="H8" s="8">
        <v>133</v>
      </c>
      <c r="I8" s="8">
        <v>31</v>
      </c>
      <c r="J8" s="8">
        <v>16</v>
      </c>
      <c r="K8" s="8">
        <v>47</v>
      </c>
      <c r="L8" s="8">
        <v>45</v>
      </c>
      <c r="M8" s="8">
        <v>59</v>
      </c>
      <c r="N8" s="8">
        <v>31</v>
      </c>
      <c r="O8" s="8">
        <v>26</v>
      </c>
      <c r="P8" s="8">
        <v>57</v>
      </c>
      <c r="Q8" s="240"/>
      <c r="R8" s="18" t="s">
        <v>83</v>
      </c>
      <c r="S8" s="8">
        <v>25</v>
      </c>
      <c r="T8" s="8">
        <v>33</v>
      </c>
      <c r="U8" s="8">
        <v>25</v>
      </c>
      <c r="V8" s="8">
        <v>36</v>
      </c>
      <c r="W8" s="8">
        <v>58</v>
      </c>
      <c r="X8" s="8">
        <v>46</v>
      </c>
      <c r="Y8" s="8">
        <v>24</v>
      </c>
      <c r="Z8" s="8">
        <v>43</v>
      </c>
      <c r="AA8" s="8">
        <v>32</v>
      </c>
      <c r="AB8" s="8">
        <v>26</v>
      </c>
      <c r="AC8" s="8">
        <v>18</v>
      </c>
      <c r="AD8" s="8">
        <v>48</v>
      </c>
      <c r="AE8" s="8">
        <v>34</v>
      </c>
      <c r="AF8" s="8">
        <v>26</v>
      </c>
      <c r="AG8" s="8">
        <v>28</v>
      </c>
    </row>
    <row r="9" spans="1:33" s="152" customFormat="1" ht="30" customHeight="1">
      <c r="A9" s="240"/>
      <c r="B9" s="151" t="s">
        <v>84</v>
      </c>
      <c r="C9" s="10">
        <v>3412</v>
      </c>
      <c r="D9" s="8">
        <v>4133</v>
      </c>
      <c r="E9" s="27">
        <v>-721</v>
      </c>
      <c r="F9" s="9">
        <v>286</v>
      </c>
      <c r="G9" s="8">
        <v>118</v>
      </c>
      <c r="H9" s="8">
        <v>404</v>
      </c>
      <c r="I9" s="8">
        <v>265</v>
      </c>
      <c r="J9" s="8">
        <v>135</v>
      </c>
      <c r="K9" s="8">
        <v>400</v>
      </c>
      <c r="L9" s="8">
        <v>196</v>
      </c>
      <c r="M9" s="8">
        <v>150</v>
      </c>
      <c r="N9" s="8">
        <v>202</v>
      </c>
      <c r="O9" s="8">
        <v>157</v>
      </c>
      <c r="P9" s="8">
        <v>359</v>
      </c>
      <c r="Q9" s="240"/>
      <c r="R9" s="151" t="s">
        <v>84</v>
      </c>
      <c r="S9" s="8">
        <v>95</v>
      </c>
      <c r="T9" s="8">
        <v>117</v>
      </c>
      <c r="U9" s="8">
        <v>93</v>
      </c>
      <c r="V9" s="8">
        <v>91</v>
      </c>
      <c r="W9" s="8">
        <v>366</v>
      </c>
      <c r="X9" s="8">
        <v>134</v>
      </c>
      <c r="Y9" s="8">
        <v>89</v>
      </c>
      <c r="Z9" s="8">
        <v>163</v>
      </c>
      <c r="AA9" s="8">
        <v>135</v>
      </c>
      <c r="AB9" s="8">
        <v>111</v>
      </c>
      <c r="AC9" s="8">
        <v>101</v>
      </c>
      <c r="AD9" s="8">
        <v>147</v>
      </c>
      <c r="AE9" s="8">
        <v>60</v>
      </c>
      <c r="AF9" s="8">
        <v>73</v>
      </c>
      <c r="AG9" s="8">
        <v>128</v>
      </c>
    </row>
    <row r="10" spans="1:33" s="152" customFormat="1" ht="30" customHeight="1">
      <c r="A10" s="240"/>
      <c r="B10" s="151" t="s">
        <v>85</v>
      </c>
      <c r="C10" s="153">
        <v>2</v>
      </c>
      <c r="D10" s="8">
        <v>8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25</v>
      </c>
      <c r="D11" s="8">
        <v>51</v>
      </c>
      <c r="E11" s="11">
        <v>-26</v>
      </c>
      <c r="F11" s="9">
        <v>1</v>
      </c>
      <c r="G11" s="8">
        <v>0</v>
      </c>
      <c r="H11" s="8">
        <v>1</v>
      </c>
      <c r="I11" s="8">
        <v>7</v>
      </c>
      <c r="J11" s="8">
        <v>6</v>
      </c>
      <c r="K11" s="8">
        <v>13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6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283</v>
      </c>
      <c r="D12" s="8">
        <v>649</v>
      </c>
      <c r="E12" s="11">
        <v>-366</v>
      </c>
      <c r="F12" s="9">
        <v>1</v>
      </c>
      <c r="G12" s="8">
        <v>2</v>
      </c>
      <c r="H12" s="8">
        <v>3</v>
      </c>
      <c r="I12" s="8">
        <v>18</v>
      </c>
      <c r="J12" s="8">
        <v>7</v>
      </c>
      <c r="K12" s="8">
        <v>25</v>
      </c>
      <c r="L12" s="8">
        <v>23</v>
      </c>
      <c r="M12" s="8">
        <v>9</v>
      </c>
      <c r="N12" s="8">
        <v>9</v>
      </c>
      <c r="O12" s="8">
        <v>7</v>
      </c>
      <c r="P12" s="8">
        <v>16</v>
      </c>
      <c r="Q12" s="240"/>
      <c r="R12" s="18" t="s">
        <v>87</v>
      </c>
      <c r="S12" s="8">
        <v>13</v>
      </c>
      <c r="T12" s="8">
        <v>10</v>
      </c>
      <c r="U12" s="8">
        <v>1</v>
      </c>
      <c r="V12" s="8">
        <v>8</v>
      </c>
      <c r="W12" s="8">
        <v>40</v>
      </c>
      <c r="X12" s="8">
        <v>16</v>
      </c>
      <c r="Y12" s="8">
        <v>10</v>
      </c>
      <c r="Z12" s="8">
        <v>26</v>
      </c>
      <c r="AA12" s="8">
        <v>20</v>
      </c>
      <c r="AB12" s="8">
        <v>18</v>
      </c>
      <c r="AC12" s="8">
        <v>14</v>
      </c>
      <c r="AD12" s="8">
        <v>4</v>
      </c>
      <c r="AE12" s="8">
        <v>1</v>
      </c>
      <c r="AF12" s="8">
        <v>4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2</v>
      </c>
      <c r="D13" s="8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213</v>
      </c>
      <c r="D14" s="8">
        <v>213</v>
      </c>
      <c r="E14" s="11">
        <v>0</v>
      </c>
      <c r="F14" s="9">
        <v>0</v>
      </c>
      <c r="G14" s="8">
        <v>0</v>
      </c>
      <c r="H14" s="8">
        <v>0</v>
      </c>
      <c r="I14" s="8">
        <v>62</v>
      </c>
      <c r="J14" s="8">
        <v>46</v>
      </c>
      <c r="K14" s="8">
        <v>108</v>
      </c>
      <c r="L14" s="8">
        <v>2</v>
      </c>
      <c r="M14" s="8">
        <v>2</v>
      </c>
      <c r="N14" s="8">
        <v>26</v>
      </c>
      <c r="O14" s="8">
        <v>11</v>
      </c>
      <c r="P14" s="8">
        <v>37</v>
      </c>
      <c r="Q14" s="240"/>
      <c r="R14" s="18" t="s">
        <v>89</v>
      </c>
      <c r="S14" s="8">
        <v>0</v>
      </c>
      <c r="T14" s="8">
        <v>1</v>
      </c>
      <c r="U14" s="8">
        <v>11</v>
      </c>
      <c r="V14" s="8">
        <v>0</v>
      </c>
      <c r="W14" s="8">
        <v>31</v>
      </c>
      <c r="X14" s="8">
        <v>0</v>
      </c>
      <c r="Y14" s="8">
        <v>1</v>
      </c>
      <c r="Z14" s="8">
        <v>1</v>
      </c>
      <c r="AA14" s="8">
        <v>0</v>
      </c>
      <c r="AB14" s="8">
        <v>6</v>
      </c>
      <c r="AC14" s="8">
        <v>0</v>
      </c>
      <c r="AD14" s="8">
        <v>13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78</v>
      </c>
      <c r="D15" s="8">
        <v>50</v>
      </c>
      <c r="E15" s="11">
        <v>28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1</v>
      </c>
      <c r="O15" s="8">
        <v>10</v>
      </c>
      <c r="P15" s="8">
        <v>11</v>
      </c>
      <c r="Q15" s="238"/>
      <c r="R15" s="18" t="s">
        <v>90</v>
      </c>
      <c r="S15" s="8">
        <v>3</v>
      </c>
      <c r="T15" s="8">
        <v>2</v>
      </c>
      <c r="U15" s="8">
        <v>0</v>
      </c>
      <c r="V15" s="8">
        <v>8</v>
      </c>
      <c r="W15" s="8">
        <v>1</v>
      </c>
      <c r="X15" s="8">
        <v>22</v>
      </c>
      <c r="Y15" s="8">
        <v>0</v>
      </c>
      <c r="Z15" s="8">
        <v>5</v>
      </c>
      <c r="AA15" s="8">
        <v>2</v>
      </c>
      <c r="AB15" s="8">
        <v>9</v>
      </c>
      <c r="AC15" s="8">
        <v>3</v>
      </c>
      <c r="AD15" s="8">
        <v>2</v>
      </c>
      <c r="AE15" s="8">
        <v>1</v>
      </c>
      <c r="AF15" s="8">
        <v>3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5356</v>
      </c>
      <c r="D16" s="40">
        <v>6297</v>
      </c>
      <c r="E16" s="41">
        <v>-941</v>
      </c>
      <c r="F16" s="42">
        <v>414</v>
      </c>
      <c r="G16" s="40">
        <v>191</v>
      </c>
      <c r="H16" s="40">
        <v>605</v>
      </c>
      <c r="I16" s="40">
        <v>345</v>
      </c>
      <c r="J16" s="40">
        <v>200</v>
      </c>
      <c r="K16" s="40">
        <v>545</v>
      </c>
      <c r="L16" s="40">
        <v>307</v>
      </c>
      <c r="M16" s="40">
        <v>314</v>
      </c>
      <c r="N16" s="40">
        <v>327</v>
      </c>
      <c r="O16" s="40">
        <v>234</v>
      </c>
      <c r="P16" s="40">
        <v>561</v>
      </c>
      <c r="Q16" s="4" t="s">
        <v>19</v>
      </c>
      <c r="R16" s="38" t="s">
        <v>91</v>
      </c>
      <c r="S16" s="40">
        <v>159</v>
      </c>
      <c r="T16" s="40">
        <v>191</v>
      </c>
      <c r="U16" s="40">
        <v>154</v>
      </c>
      <c r="V16" s="40">
        <v>147</v>
      </c>
      <c r="W16" s="40">
        <v>630</v>
      </c>
      <c r="X16" s="40">
        <v>233</v>
      </c>
      <c r="Y16" s="40">
        <v>138</v>
      </c>
      <c r="Z16" s="40">
        <v>237</v>
      </c>
      <c r="AA16" s="40">
        <v>154</v>
      </c>
      <c r="AB16" s="40">
        <v>142</v>
      </c>
      <c r="AC16" s="40">
        <v>147</v>
      </c>
      <c r="AD16" s="40">
        <v>239</v>
      </c>
      <c r="AE16" s="40">
        <v>139</v>
      </c>
      <c r="AF16" s="40">
        <v>87</v>
      </c>
      <c r="AG16" s="40">
        <v>227</v>
      </c>
    </row>
    <row r="17" spans="1:33" s="6" customFormat="1" ht="30" customHeight="1">
      <c r="A17" s="4" t="s">
        <v>103</v>
      </c>
      <c r="B17" s="18" t="s">
        <v>101</v>
      </c>
      <c r="C17" s="10">
        <v>2675</v>
      </c>
      <c r="D17" s="8">
        <v>3169</v>
      </c>
      <c r="E17" s="11">
        <v>-494</v>
      </c>
      <c r="F17" s="9">
        <v>206</v>
      </c>
      <c r="G17" s="8">
        <v>89</v>
      </c>
      <c r="H17" s="8">
        <v>295</v>
      </c>
      <c r="I17" s="8">
        <v>159</v>
      </c>
      <c r="J17" s="8">
        <v>84</v>
      </c>
      <c r="K17" s="8">
        <v>243</v>
      </c>
      <c r="L17" s="8">
        <v>184</v>
      </c>
      <c r="M17" s="8">
        <v>173</v>
      </c>
      <c r="N17" s="8">
        <v>141</v>
      </c>
      <c r="O17" s="8">
        <v>121</v>
      </c>
      <c r="P17" s="8">
        <v>262</v>
      </c>
      <c r="Q17" s="4" t="s">
        <v>103</v>
      </c>
      <c r="R17" s="18" t="s">
        <v>101</v>
      </c>
      <c r="S17" s="8">
        <v>75</v>
      </c>
      <c r="T17" s="8">
        <v>101</v>
      </c>
      <c r="U17" s="8">
        <v>63</v>
      </c>
      <c r="V17" s="8">
        <v>62</v>
      </c>
      <c r="W17" s="8">
        <v>317</v>
      </c>
      <c r="X17" s="8">
        <v>103</v>
      </c>
      <c r="Y17" s="8">
        <v>74</v>
      </c>
      <c r="Z17" s="8">
        <v>109</v>
      </c>
      <c r="AA17" s="8">
        <v>59</v>
      </c>
      <c r="AB17" s="8">
        <v>76</v>
      </c>
      <c r="AC17" s="8">
        <v>100</v>
      </c>
      <c r="AD17" s="8">
        <v>91</v>
      </c>
      <c r="AE17" s="8">
        <v>93</v>
      </c>
      <c r="AF17" s="8">
        <v>55</v>
      </c>
      <c r="AG17" s="8">
        <v>140</v>
      </c>
    </row>
    <row r="18" spans="1:33" s="6" customFormat="1" ht="30" customHeight="1">
      <c r="A18" s="4"/>
      <c r="B18" s="18" t="s">
        <v>114</v>
      </c>
      <c r="C18" s="10">
        <v>2050</v>
      </c>
      <c r="D18" s="8">
        <v>2475</v>
      </c>
      <c r="E18" s="11">
        <v>-425</v>
      </c>
      <c r="F18" s="9">
        <v>185</v>
      </c>
      <c r="G18" s="8">
        <v>70</v>
      </c>
      <c r="H18" s="8">
        <v>255</v>
      </c>
      <c r="I18" s="8">
        <v>104</v>
      </c>
      <c r="J18" s="8">
        <v>50</v>
      </c>
      <c r="K18" s="8">
        <v>154</v>
      </c>
      <c r="L18" s="8">
        <v>152</v>
      </c>
      <c r="M18" s="8">
        <v>132</v>
      </c>
      <c r="N18" s="8">
        <v>116</v>
      </c>
      <c r="O18" s="8">
        <v>89</v>
      </c>
      <c r="P18" s="8">
        <v>205</v>
      </c>
      <c r="Q18" s="4"/>
      <c r="R18" s="18" t="s">
        <v>114</v>
      </c>
      <c r="S18" s="8">
        <v>61</v>
      </c>
      <c r="T18" s="8">
        <v>85</v>
      </c>
      <c r="U18" s="8">
        <v>48</v>
      </c>
      <c r="V18" s="8">
        <v>51</v>
      </c>
      <c r="W18" s="8">
        <v>243</v>
      </c>
      <c r="X18" s="8">
        <v>75</v>
      </c>
      <c r="Y18" s="8">
        <v>60</v>
      </c>
      <c r="Z18" s="8">
        <v>84</v>
      </c>
      <c r="AA18" s="8">
        <v>38</v>
      </c>
      <c r="AB18" s="8">
        <v>56</v>
      </c>
      <c r="AC18" s="8">
        <v>62</v>
      </c>
      <c r="AD18" s="8">
        <v>81</v>
      </c>
      <c r="AE18" s="8">
        <v>53</v>
      </c>
      <c r="AF18" s="8">
        <v>41</v>
      </c>
      <c r="AG18" s="8">
        <v>114</v>
      </c>
    </row>
    <row r="19" spans="1:33" s="6" customFormat="1" ht="30" customHeight="1">
      <c r="A19" s="4"/>
      <c r="B19" s="18" t="s">
        <v>115</v>
      </c>
      <c r="C19" s="10">
        <v>625</v>
      </c>
      <c r="D19" s="8">
        <v>694</v>
      </c>
      <c r="E19" s="11">
        <v>-69</v>
      </c>
      <c r="F19" s="9">
        <v>21</v>
      </c>
      <c r="G19" s="8">
        <v>19</v>
      </c>
      <c r="H19" s="8">
        <v>40</v>
      </c>
      <c r="I19" s="8">
        <v>55</v>
      </c>
      <c r="J19" s="8">
        <v>34</v>
      </c>
      <c r="K19" s="8">
        <v>89</v>
      </c>
      <c r="L19" s="8">
        <v>32</v>
      </c>
      <c r="M19" s="8">
        <v>41</v>
      </c>
      <c r="N19" s="8">
        <v>25</v>
      </c>
      <c r="O19" s="8">
        <v>32</v>
      </c>
      <c r="P19" s="8">
        <v>57</v>
      </c>
      <c r="Q19" s="4"/>
      <c r="R19" s="18" t="s">
        <v>115</v>
      </c>
      <c r="S19" s="8">
        <v>14</v>
      </c>
      <c r="T19" s="8">
        <v>16</v>
      </c>
      <c r="U19" s="8">
        <v>15</v>
      </c>
      <c r="V19" s="8">
        <v>11</v>
      </c>
      <c r="W19" s="8">
        <v>74</v>
      </c>
      <c r="X19" s="8">
        <v>28</v>
      </c>
      <c r="Y19" s="8">
        <v>14</v>
      </c>
      <c r="Z19" s="8">
        <v>25</v>
      </c>
      <c r="AA19" s="8">
        <v>21</v>
      </c>
      <c r="AB19" s="8">
        <v>20</v>
      </c>
      <c r="AC19" s="8">
        <v>38</v>
      </c>
      <c r="AD19" s="8">
        <v>10</v>
      </c>
      <c r="AE19" s="8">
        <v>40</v>
      </c>
      <c r="AF19" s="8">
        <v>14</v>
      </c>
      <c r="AG19" s="8">
        <v>26</v>
      </c>
    </row>
    <row r="20" spans="1:33" s="176" customFormat="1" ht="30" customHeight="1">
      <c r="A20" s="170" t="s">
        <v>104</v>
      </c>
      <c r="B20" s="171" t="s">
        <v>102</v>
      </c>
      <c r="C20" s="172">
        <v>976</v>
      </c>
      <c r="D20" s="173">
        <v>1320</v>
      </c>
      <c r="E20" s="174">
        <v>-344</v>
      </c>
      <c r="F20" s="175">
        <v>41</v>
      </c>
      <c r="G20" s="173">
        <v>26</v>
      </c>
      <c r="H20" s="173">
        <v>67</v>
      </c>
      <c r="I20" s="173">
        <v>87</v>
      </c>
      <c r="J20" s="173">
        <v>61</v>
      </c>
      <c r="K20" s="173">
        <v>148</v>
      </c>
      <c r="L20" s="173">
        <v>33</v>
      </c>
      <c r="M20" s="173">
        <v>51</v>
      </c>
      <c r="N20" s="173">
        <v>57</v>
      </c>
      <c r="O20" s="173">
        <v>37</v>
      </c>
      <c r="P20" s="173">
        <v>94</v>
      </c>
      <c r="Q20" s="170" t="s">
        <v>104</v>
      </c>
      <c r="R20" s="171" t="s">
        <v>102</v>
      </c>
      <c r="S20" s="173">
        <v>31</v>
      </c>
      <c r="T20" s="173">
        <v>17</v>
      </c>
      <c r="U20" s="173">
        <v>45</v>
      </c>
      <c r="V20" s="173">
        <v>22</v>
      </c>
      <c r="W20" s="173">
        <v>143</v>
      </c>
      <c r="X20" s="173">
        <v>45</v>
      </c>
      <c r="Y20" s="173">
        <v>24</v>
      </c>
      <c r="Z20" s="173">
        <v>39</v>
      </c>
      <c r="AA20" s="173">
        <v>60</v>
      </c>
      <c r="AB20" s="173">
        <v>22</v>
      </c>
      <c r="AC20" s="173">
        <v>19</v>
      </c>
      <c r="AD20" s="173">
        <v>77</v>
      </c>
      <c r="AE20" s="173">
        <v>11</v>
      </c>
      <c r="AF20" s="173">
        <v>11</v>
      </c>
      <c r="AG20" s="173">
        <v>17</v>
      </c>
    </row>
    <row r="21" spans="1:33" s="6" customFormat="1" ht="56.25">
      <c r="A21" s="4" t="s">
        <v>105</v>
      </c>
      <c r="B21" s="18" t="s">
        <v>436</v>
      </c>
      <c r="C21" s="10">
        <v>205</v>
      </c>
      <c r="D21" s="8">
        <v>195</v>
      </c>
      <c r="E21" s="11">
        <v>10</v>
      </c>
      <c r="F21" s="9">
        <v>7</v>
      </c>
      <c r="G21" s="8">
        <v>4</v>
      </c>
      <c r="H21" s="8">
        <v>11</v>
      </c>
      <c r="I21" s="8">
        <v>18</v>
      </c>
      <c r="J21" s="8">
        <v>3</v>
      </c>
      <c r="K21" s="8">
        <v>21</v>
      </c>
      <c r="L21" s="8">
        <v>3</v>
      </c>
      <c r="M21" s="8">
        <v>13</v>
      </c>
      <c r="N21" s="8">
        <v>54</v>
      </c>
      <c r="O21" s="8">
        <v>19</v>
      </c>
      <c r="P21" s="8">
        <v>73</v>
      </c>
      <c r="Q21" s="4" t="s">
        <v>105</v>
      </c>
      <c r="R21" s="18" t="s">
        <v>436</v>
      </c>
      <c r="S21" s="8">
        <v>6</v>
      </c>
      <c r="T21" s="8">
        <v>5</v>
      </c>
      <c r="U21" s="8">
        <v>5</v>
      </c>
      <c r="V21" s="8">
        <v>6</v>
      </c>
      <c r="W21" s="8">
        <v>8</v>
      </c>
      <c r="X21" s="8">
        <v>26</v>
      </c>
      <c r="Y21" s="8">
        <v>7</v>
      </c>
      <c r="Z21" s="8">
        <v>1</v>
      </c>
      <c r="AA21" s="8">
        <v>4</v>
      </c>
      <c r="AB21" s="8">
        <v>2</v>
      </c>
      <c r="AC21" s="8">
        <v>1</v>
      </c>
      <c r="AD21" s="8">
        <v>7</v>
      </c>
      <c r="AE21" s="8">
        <v>0</v>
      </c>
      <c r="AF21" s="8">
        <v>0</v>
      </c>
      <c r="AG21" s="8">
        <v>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660</v>
      </c>
      <c r="D23" s="8">
        <v>716</v>
      </c>
      <c r="E23" s="11">
        <v>-56</v>
      </c>
      <c r="F23" s="9">
        <v>80</v>
      </c>
      <c r="G23" s="8">
        <v>43</v>
      </c>
      <c r="H23" s="8">
        <v>123</v>
      </c>
      <c r="I23" s="8">
        <v>37</v>
      </c>
      <c r="J23" s="8">
        <v>12</v>
      </c>
      <c r="K23" s="8">
        <v>49</v>
      </c>
      <c r="L23" s="8">
        <v>55</v>
      </c>
      <c r="M23" s="8">
        <v>33</v>
      </c>
      <c r="N23" s="8">
        <v>25</v>
      </c>
      <c r="O23" s="8">
        <v>19</v>
      </c>
      <c r="P23" s="8">
        <v>44</v>
      </c>
      <c r="Q23" s="4" t="s">
        <v>107</v>
      </c>
      <c r="R23" s="18" t="s">
        <v>93</v>
      </c>
      <c r="S23" s="8">
        <v>21</v>
      </c>
      <c r="T23" s="8">
        <v>24</v>
      </c>
      <c r="U23" s="8">
        <v>14</v>
      </c>
      <c r="V23" s="8">
        <v>24</v>
      </c>
      <c r="W23" s="8">
        <v>93</v>
      </c>
      <c r="X23" s="8">
        <v>29</v>
      </c>
      <c r="Y23" s="8">
        <v>10</v>
      </c>
      <c r="Z23" s="8">
        <v>22</v>
      </c>
      <c r="AA23" s="8">
        <v>10</v>
      </c>
      <c r="AB23" s="8">
        <v>20</v>
      </c>
      <c r="AC23" s="8">
        <v>9</v>
      </c>
      <c r="AD23" s="8">
        <v>21</v>
      </c>
      <c r="AE23" s="8">
        <v>12</v>
      </c>
      <c r="AF23" s="8">
        <v>7</v>
      </c>
      <c r="AG23" s="8">
        <v>40</v>
      </c>
    </row>
    <row r="24" spans="1:33" s="6" customFormat="1" ht="30" customHeight="1">
      <c r="A24" s="4" t="s">
        <v>108</v>
      </c>
      <c r="B24" s="18" t="s">
        <v>94</v>
      </c>
      <c r="C24" s="10">
        <v>433</v>
      </c>
      <c r="D24" s="8">
        <v>493</v>
      </c>
      <c r="E24" s="11">
        <v>-60</v>
      </c>
      <c r="F24" s="9">
        <v>32</v>
      </c>
      <c r="G24" s="8">
        <v>13</v>
      </c>
      <c r="H24" s="8">
        <v>45</v>
      </c>
      <c r="I24" s="8">
        <v>26</v>
      </c>
      <c r="J24" s="8">
        <v>18</v>
      </c>
      <c r="K24" s="8">
        <v>44</v>
      </c>
      <c r="L24" s="8">
        <v>14</v>
      </c>
      <c r="M24" s="8">
        <v>30</v>
      </c>
      <c r="N24" s="8">
        <v>17</v>
      </c>
      <c r="O24" s="8">
        <v>24</v>
      </c>
      <c r="P24" s="173">
        <v>41</v>
      </c>
      <c r="Q24" s="4" t="s">
        <v>108</v>
      </c>
      <c r="R24" s="18" t="s">
        <v>94</v>
      </c>
      <c r="S24" s="8">
        <v>12</v>
      </c>
      <c r="T24" s="8">
        <v>26</v>
      </c>
      <c r="U24" s="8">
        <v>14</v>
      </c>
      <c r="V24" s="8">
        <v>21</v>
      </c>
      <c r="W24" s="8">
        <v>41</v>
      </c>
      <c r="X24" s="8">
        <v>17</v>
      </c>
      <c r="Y24" s="8">
        <v>18</v>
      </c>
      <c r="Z24" s="8">
        <v>20</v>
      </c>
      <c r="AA24" s="8">
        <v>8</v>
      </c>
      <c r="AB24" s="8">
        <v>14</v>
      </c>
      <c r="AC24" s="8">
        <v>6</v>
      </c>
      <c r="AD24" s="8">
        <v>25</v>
      </c>
      <c r="AE24" s="8">
        <v>12</v>
      </c>
      <c r="AF24" s="8">
        <v>9</v>
      </c>
      <c r="AG24" s="8">
        <v>16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72</v>
      </c>
      <c r="D26" s="8">
        <v>90</v>
      </c>
      <c r="E26" s="11">
        <v>-18</v>
      </c>
      <c r="F26" s="9">
        <v>8</v>
      </c>
      <c r="G26" s="8">
        <v>1</v>
      </c>
      <c r="H26" s="8">
        <v>9</v>
      </c>
      <c r="I26" s="8">
        <v>0</v>
      </c>
      <c r="J26" s="8">
        <v>2</v>
      </c>
      <c r="K26" s="8">
        <v>2</v>
      </c>
      <c r="L26" s="8">
        <v>6</v>
      </c>
      <c r="M26" s="8">
        <v>3</v>
      </c>
      <c r="N26" s="8">
        <v>12</v>
      </c>
      <c r="O26" s="8">
        <v>3</v>
      </c>
      <c r="P26" s="8">
        <v>15</v>
      </c>
      <c r="Q26" s="4" t="s">
        <v>110</v>
      </c>
      <c r="R26" s="18" t="s">
        <v>96</v>
      </c>
      <c r="S26" s="8">
        <v>5</v>
      </c>
      <c r="T26" s="8">
        <v>1</v>
      </c>
      <c r="U26" s="8">
        <v>1</v>
      </c>
      <c r="V26" s="8">
        <v>4</v>
      </c>
      <c r="W26" s="8">
        <v>9</v>
      </c>
      <c r="X26" s="8">
        <v>2</v>
      </c>
      <c r="Y26" s="8">
        <v>2</v>
      </c>
      <c r="Z26" s="8">
        <v>0</v>
      </c>
      <c r="AA26" s="8">
        <v>2</v>
      </c>
      <c r="AB26" s="8">
        <v>1</v>
      </c>
      <c r="AC26" s="8">
        <v>2</v>
      </c>
      <c r="AD26" s="8">
        <v>1</v>
      </c>
      <c r="AE26" s="8">
        <v>5</v>
      </c>
      <c r="AF26" s="8">
        <v>0</v>
      </c>
      <c r="AG26" s="8">
        <v>2</v>
      </c>
    </row>
    <row r="27" spans="1:33" s="6" customFormat="1" ht="30" customHeight="1">
      <c r="A27" s="4" t="s">
        <v>111</v>
      </c>
      <c r="B27" s="18" t="s">
        <v>97</v>
      </c>
      <c r="C27" s="10">
        <v>27</v>
      </c>
      <c r="D27" s="8">
        <v>12</v>
      </c>
      <c r="E27" s="11">
        <v>15</v>
      </c>
      <c r="F27" s="9">
        <v>3</v>
      </c>
      <c r="G27" s="8">
        <v>1</v>
      </c>
      <c r="H27" s="8">
        <v>4</v>
      </c>
      <c r="I27" s="8">
        <v>1</v>
      </c>
      <c r="J27" s="8">
        <v>2</v>
      </c>
      <c r="K27" s="8">
        <v>3</v>
      </c>
      <c r="L27" s="8">
        <v>1</v>
      </c>
      <c r="M27" s="8">
        <v>1</v>
      </c>
      <c r="N27" s="8">
        <v>1</v>
      </c>
      <c r="O27" s="8">
        <v>1</v>
      </c>
      <c r="P27" s="8">
        <v>2</v>
      </c>
      <c r="Q27" s="4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1</v>
      </c>
      <c r="W27" s="8">
        <v>2</v>
      </c>
      <c r="X27" s="8">
        <v>0</v>
      </c>
      <c r="Y27" s="8">
        <v>0</v>
      </c>
      <c r="Z27" s="8">
        <v>0</v>
      </c>
      <c r="AA27" s="8">
        <v>2</v>
      </c>
      <c r="AB27" s="8">
        <v>1</v>
      </c>
      <c r="AC27" s="8">
        <v>3</v>
      </c>
      <c r="AD27" s="8">
        <v>2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39</v>
      </c>
      <c r="D28" s="8">
        <v>46</v>
      </c>
      <c r="E28" s="11">
        <v>-7</v>
      </c>
      <c r="F28" s="9">
        <v>7</v>
      </c>
      <c r="G28" s="8">
        <v>2</v>
      </c>
      <c r="H28" s="8">
        <v>9</v>
      </c>
      <c r="I28" s="8">
        <v>0</v>
      </c>
      <c r="J28" s="8">
        <v>0</v>
      </c>
      <c r="K28" s="8">
        <v>0</v>
      </c>
      <c r="L28" s="8">
        <v>3</v>
      </c>
      <c r="M28" s="8">
        <v>2</v>
      </c>
      <c r="N28" s="8">
        <v>4</v>
      </c>
      <c r="O28" s="8">
        <v>2</v>
      </c>
      <c r="P28" s="8">
        <v>6</v>
      </c>
      <c r="Q28" s="4" t="s">
        <v>112</v>
      </c>
      <c r="R28" s="18" t="s">
        <v>98</v>
      </c>
      <c r="S28" s="8">
        <v>3</v>
      </c>
      <c r="T28" s="8">
        <v>2</v>
      </c>
      <c r="U28" s="8">
        <v>2</v>
      </c>
      <c r="V28" s="8">
        <v>0</v>
      </c>
      <c r="W28" s="8">
        <v>4</v>
      </c>
      <c r="X28" s="8">
        <v>1</v>
      </c>
      <c r="Y28" s="8">
        <v>2</v>
      </c>
      <c r="Z28" s="8">
        <v>0</v>
      </c>
      <c r="AA28" s="8">
        <v>1</v>
      </c>
      <c r="AB28" s="8">
        <v>1</v>
      </c>
      <c r="AC28" s="8">
        <v>0</v>
      </c>
      <c r="AD28" s="8">
        <v>2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269</v>
      </c>
      <c r="D29" s="8">
        <v>255</v>
      </c>
      <c r="E29" s="11">
        <v>14</v>
      </c>
      <c r="F29" s="9">
        <v>30</v>
      </c>
      <c r="G29" s="8">
        <v>12</v>
      </c>
      <c r="H29" s="8">
        <v>42</v>
      </c>
      <c r="I29" s="8">
        <v>17</v>
      </c>
      <c r="J29" s="8">
        <v>18</v>
      </c>
      <c r="K29" s="8">
        <v>35</v>
      </c>
      <c r="L29" s="8">
        <v>8</v>
      </c>
      <c r="M29" s="8">
        <v>8</v>
      </c>
      <c r="N29" s="8">
        <v>16</v>
      </c>
      <c r="O29" s="8">
        <v>8</v>
      </c>
      <c r="P29" s="8">
        <v>24</v>
      </c>
      <c r="Q29" s="5" t="s">
        <v>126</v>
      </c>
      <c r="R29" s="18" t="s">
        <v>99</v>
      </c>
      <c r="S29" s="8">
        <v>5</v>
      </c>
      <c r="T29" s="8">
        <v>14</v>
      </c>
      <c r="U29" s="8">
        <v>9</v>
      </c>
      <c r="V29" s="8">
        <v>7</v>
      </c>
      <c r="W29" s="8">
        <v>13</v>
      </c>
      <c r="X29" s="8">
        <v>10</v>
      </c>
      <c r="Y29" s="8">
        <v>1</v>
      </c>
      <c r="Z29" s="8">
        <v>46</v>
      </c>
      <c r="AA29" s="8">
        <v>8</v>
      </c>
      <c r="AB29" s="8">
        <v>5</v>
      </c>
      <c r="AC29" s="8">
        <v>7</v>
      </c>
      <c r="AD29" s="8">
        <v>13</v>
      </c>
      <c r="AE29" s="8">
        <v>6</v>
      </c>
      <c r="AF29" s="8">
        <v>4</v>
      </c>
      <c r="AG29" s="8">
        <v>4</v>
      </c>
    </row>
    <row r="30" spans="1:33" s="45" customFormat="1" ht="30" customHeight="1">
      <c r="A30" s="276" t="s">
        <v>22</v>
      </c>
      <c r="B30" s="38" t="s">
        <v>100</v>
      </c>
      <c r="C30" s="39">
        <v>45455</v>
      </c>
      <c r="D30" s="40">
        <v>46556</v>
      </c>
      <c r="E30" s="41">
        <v>-1101</v>
      </c>
      <c r="F30" s="42">
        <v>3609</v>
      </c>
      <c r="G30" s="40">
        <v>1479</v>
      </c>
      <c r="H30" s="40">
        <v>5088</v>
      </c>
      <c r="I30" s="40">
        <v>2172</v>
      </c>
      <c r="J30" s="40">
        <v>1226</v>
      </c>
      <c r="K30" s="40">
        <v>3398</v>
      </c>
      <c r="L30" s="40">
        <v>2538</v>
      </c>
      <c r="M30" s="40">
        <v>2556</v>
      </c>
      <c r="N30" s="40">
        <v>3059</v>
      </c>
      <c r="O30" s="40">
        <v>3142</v>
      </c>
      <c r="P30" s="40">
        <v>6201</v>
      </c>
      <c r="Q30" s="237" t="s">
        <v>22</v>
      </c>
      <c r="R30" s="43" t="s">
        <v>100</v>
      </c>
      <c r="S30" s="40">
        <v>1324</v>
      </c>
      <c r="T30" s="40">
        <v>1431</v>
      </c>
      <c r="U30" s="40">
        <v>1381</v>
      </c>
      <c r="V30" s="40">
        <v>1186</v>
      </c>
      <c r="W30" s="40">
        <v>4879</v>
      </c>
      <c r="X30" s="40">
        <v>2341</v>
      </c>
      <c r="Y30" s="40">
        <v>1190</v>
      </c>
      <c r="Z30" s="40">
        <v>2202</v>
      </c>
      <c r="AA30" s="40">
        <v>1528</v>
      </c>
      <c r="AB30" s="40">
        <v>1168</v>
      </c>
      <c r="AC30" s="40">
        <v>1159</v>
      </c>
      <c r="AD30" s="40">
        <v>1682</v>
      </c>
      <c r="AE30" s="40">
        <v>1304</v>
      </c>
      <c r="AF30" s="40">
        <v>1053</v>
      </c>
      <c r="AG30" s="40">
        <v>1846</v>
      </c>
    </row>
    <row r="31" spans="1:33" s="55" customFormat="1" ht="30" customHeight="1" thickBot="1">
      <c r="A31" s="277"/>
      <c r="B31" s="18" t="s">
        <v>113</v>
      </c>
      <c r="C31" s="12">
        <v>6336</v>
      </c>
      <c r="D31" s="13">
        <v>6140</v>
      </c>
      <c r="E31" s="14">
        <v>196</v>
      </c>
      <c r="F31" s="9">
        <v>628</v>
      </c>
      <c r="G31" s="8">
        <v>253</v>
      </c>
      <c r="H31" s="8">
        <v>881</v>
      </c>
      <c r="I31" s="8">
        <v>211</v>
      </c>
      <c r="J31" s="8">
        <v>117</v>
      </c>
      <c r="K31" s="8">
        <v>328</v>
      </c>
      <c r="L31" s="8">
        <v>437</v>
      </c>
      <c r="M31" s="8">
        <v>457</v>
      </c>
      <c r="N31" s="8">
        <v>293</v>
      </c>
      <c r="O31" s="8">
        <v>421</v>
      </c>
      <c r="P31" s="8">
        <v>714</v>
      </c>
      <c r="Q31" s="238"/>
      <c r="R31" s="53" t="s">
        <v>113</v>
      </c>
      <c r="S31" s="8">
        <v>167</v>
      </c>
      <c r="T31" s="8">
        <v>203</v>
      </c>
      <c r="U31" s="8">
        <v>200</v>
      </c>
      <c r="V31" s="8">
        <v>204</v>
      </c>
      <c r="W31" s="8">
        <v>597</v>
      </c>
      <c r="X31" s="8">
        <v>293</v>
      </c>
      <c r="Y31" s="8">
        <v>175</v>
      </c>
      <c r="Z31" s="8">
        <v>290</v>
      </c>
      <c r="AA31" s="8">
        <v>251</v>
      </c>
      <c r="AB31" s="8">
        <v>134</v>
      </c>
      <c r="AC31" s="8">
        <v>156</v>
      </c>
      <c r="AD31" s="8">
        <v>220</v>
      </c>
      <c r="AE31" s="8">
        <v>216</v>
      </c>
      <c r="AF31" s="8">
        <v>187</v>
      </c>
      <c r="AG31" s="8">
        <v>226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2675</v>
      </c>
      <c r="D6" s="201">
        <v>3169</v>
      </c>
      <c r="E6" s="110">
        <v>-494</v>
      </c>
      <c r="F6" s="42">
        <v>206</v>
      </c>
      <c r="G6" s="40">
        <v>89</v>
      </c>
      <c r="H6" s="40">
        <v>295</v>
      </c>
      <c r="I6" s="40">
        <v>159</v>
      </c>
      <c r="J6" s="40">
        <v>84</v>
      </c>
      <c r="K6" s="40">
        <v>243</v>
      </c>
      <c r="L6" s="40">
        <v>184</v>
      </c>
      <c r="M6" s="40">
        <v>173</v>
      </c>
      <c r="N6" s="40">
        <v>141</v>
      </c>
      <c r="O6" s="40">
        <v>121</v>
      </c>
      <c r="P6" s="40">
        <v>262</v>
      </c>
      <c r="Q6" s="29" t="s">
        <v>12</v>
      </c>
      <c r="R6" s="38" t="s">
        <v>116</v>
      </c>
      <c r="S6" s="40">
        <v>75</v>
      </c>
      <c r="T6" s="40">
        <v>101</v>
      </c>
      <c r="U6" s="40">
        <v>63</v>
      </c>
      <c r="V6" s="40">
        <v>62</v>
      </c>
      <c r="W6" s="40">
        <v>317</v>
      </c>
      <c r="X6" s="40">
        <v>103</v>
      </c>
      <c r="Y6" s="40">
        <v>74</v>
      </c>
      <c r="Z6" s="40">
        <v>109</v>
      </c>
      <c r="AA6" s="40">
        <v>59</v>
      </c>
      <c r="AB6" s="40">
        <v>76</v>
      </c>
      <c r="AC6" s="40">
        <v>100</v>
      </c>
      <c r="AD6" s="40">
        <v>91</v>
      </c>
      <c r="AE6" s="40">
        <v>93</v>
      </c>
      <c r="AF6" s="40">
        <v>55</v>
      </c>
      <c r="AG6" s="40">
        <v>140</v>
      </c>
    </row>
    <row r="7" spans="1:33" s="6" customFormat="1" ht="30" customHeight="1">
      <c r="A7" s="30" t="s">
        <v>188</v>
      </c>
      <c r="B7" s="18" t="s">
        <v>269</v>
      </c>
      <c r="C7" s="10">
        <v>2050</v>
      </c>
      <c r="D7" s="164">
        <v>2475</v>
      </c>
      <c r="E7" s="27">
        <v>-425</v>
      </c>
      <c r="F7" s="9">
        <v>185</v>
      </c>
      <c r="G7" s="8">
        <v>70</v>
      </c>
      <c r="H7" s="8">
        <v>255</v>
      </c>
      <c r="I7" s="8">
        <v>104</v>
      </c>
      <c r="J7" s="8">
        <v>50</v>
      </c>
      <c r="K7" s="8">
        <v>154</v>
      </c>
      <c r="L7" s="8">
        <v>152</v>
      </c>
      <c r="M7" s="8">
        <v>132</v>
      </c>
      <c r="N7" s="8">
        <v>116</v>
      </c>
      <c r="O7" s="8">
        <v>89</v>
      </c>
      <c r="P7" s="8">
        <v>205</v>
      </c>
      <c r="Q7" s="30" t="s">
        <v>188</v>
      </c>
      <c r="R7" s="18" t="s">
        <v>269</v>
      </c>
      <c r="S7" s="8">
        <v>61</v>
      </c>
      <c r="T7" s="8">
        <v>85</v>
      </c>
      <c r="U7" s="8">
        <v>48</v>
      </c>
      <c r="V7" s="8">
        <v>51</v>
      </c>
      <c r="W7" s="8">
        <v>243</v>
      </c>
      <c r="X7" s="8">
        <v>75</v>
      </c>
      <c r="Y7" s="8">
        <v>60</v>
      </c>
      <c r="Z7" s="8">
        <v>84</v>
      </c>
      <c r="AA7" s="8">
        <v>38</v>
      </c>
      <c r="AB7" s="8">
        <v>56</v>
      </c>
      <c r="AC7" s="8">
        <v>62</v>
      </c>
      <c r="AD7" s="8">
        <v>81</v>
      </c>
      <c r="AE7" s="8">
        <v>53</v>
      </c>
      <c r="AF7" s="8">
        <v>41</v>
      </c>
      <c r="AG7" s="8">
        <v>114</v>
      </c>
    </row>
    <row r="8" spans="1:33" s="6" customFormat="1" ht="30" customHeight="1">
      <c r="A8" s="30"/>
      <c r="B8" s="19" t="s">
        <v>127</v>
      </c>
      <c r="C8" s="10">
        <v>75</v>
      </c>
      <c r="D8" s="164">
        <v>93</v>
      </c>
      <c r="E8" s="27">
        <v>-18</v>
      </c>
      <c r="F8" s="9">
        <v>5</v>
      </c>
      <c r="G8" s="8">
        <v>2</v>
      </c>
      <c r="H8" s="8">
        <v>7</v>
      </c>
      <c r="I8" s="8">
        <v>6</v>
      </c>
      <c r="J8" s="8">
        <v>3</v>
      </c>
      <c r="K8" s="8">
        <v>9</v>
      </c>
      <c r="L8" s="8">
        <v>8</v>
      </c>
      <c r="M8" s="8">
        <v>12</v>
      </c>
      <c r="N8" s="8">
        <v>4</v>
      </c>
      <c r="O8" s="8">
        <v>3</v>
      </c>
      <c r="P8" s="8">
        <v>7</v>
      </c>
      <c r="Q8" s="30"/>
      <c r="R8" s="18" t="s">
        <v>127</v>
      </c>
      <c r="S8" s="8">
        <v>0</v>
      </c>
      <c r="T8" s="8">
        <v>4</v>
      </c>
      <c r="U8" s="8">
        <v>1</v>
      </c>
      <c r="V8" s="8">
        <v>0</v>
      </c>
      <c r="W8" s="8">
        <v>8</v>
      </c>
      <c r="X8" s="8">
        <v>0</v>
      </c>
      <c r="Y8" s="8">
        <v>1</v>
      </c>
      <c r="Z8" s="8">
        <v>3</v>
      </c>
      <c r="AA8" s="8">
        <v>0</v>
      </c>
      <c r="AB8" s="8">
        <v>1</v>
      </c>
      <c r="AC8" s="8">
        <v>3</v>
      </c>
      <c r="AD8" s="8">
        <v>2</v>
      </c>
      <c r="AE8" s="8">
        <v>2</v>
      </c>
      <c r="AF8" s="8">
        <v>3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39</v>
      </c>
      <c r="D9" s="164">
        <v>43</v>
      </c>
      <c r="E9" s="27">
        <v>-4</v>
      </c>
      <c r="F9" s="9">
        <v>0</v>
      </c>
      <c r="G9" s="8">
        <v>0</v>
      </c>
      <c r="H9" s="8">
        <v>0</v>
      </c>
      <c r="I9" s="8">
        <v>22</v>
      </c>
      <c r="J9" s="8">
        <v>8</v>
      </c>
      <c r="K9" s="8">
        <v>30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625</v>
      </c>
      <c r="D10" s="164">
        <v>694</v>
      </c>
      <c r="E10" s="27">
        <v>-69</v>
      </c>
      <c r="F10" s="9">
        <v>21</v>
      </c>
      <c r="G10" s="8">
        <v>19</v>
      </c>
      <c r="H10" s="8">
        <v>40</v>
      </c>
      <c r="I10" s="8">
        <v>55</v>
      </c>
      <c r="J10" s="8">
        <v>34</v>
      </c>
      <c r="K10" s="8">
        <v>89</v>
      </c>
      <c r="L10" s="8">
        <v>32</v>
      </c>
      <c r="M10" s="8">
        <v>41</v>
      </c>
      <c r="N10" s="8">
        <v>25</v>
      </c>
      <c r="O10" s="8">
        <v>32</v>
      </c>
      <c r="P10" s="8">
        <v>57</v>
      </c>
      <c r="Q10" s="161" t="s">
        <v>189</v>
      </c>
      <c r="R10" s="151" t="s">
        <v>268</v>
      </c>
      <c r="S10" s="8">
        <v>14</v>
      </c>
      <c r="T10" s="8">
        <v>16</v>
      </c>
      <c r="U10" s="8">
        <v>15</v>
      </c>
      <c r="V10" s="8">
        <v>11</v>
      </c>
      <c r="W10" s="8">
        <v>74</v>
      </c>
      <c r="X10" s="8">
        <v>28</v>
      </c>
      <c r="Y10" s="8">
        <v>14</v>
      </c>
      <c r="Z10" s="8">
        <v>25</v>
      </c>
      <c r="AA10" s="8">
        <v>21</v>
      </c>
      <c r="AB10" s="8">
        <v>20</v>
      </c>
      <c r="AC10" s="8">
        <v>38</v>
      </c>
      <c r="AD10" s="8">
        <v>10</v>
      </c>
      <c r="AE10" s="8">
        <v>40</v>
      </c>
      <c r="AF10" s="8">
        <v>14</v>
      </c>
      <c r="AG10" s="8">
        <v>26</v>
      </c>
    </row>
    <row r="11" spans="1:33" s="6" customFormat="1" ht="30" customHeight="1">
      <c r="A11" s="30"/>
      <c r="B11" s="19" t="s">
        <v>118</v>
      </c>
      <c r="C11" s="10">
        <v>163</v>
      </c>
      <c r="D11" s="164">
        <v>203</v>
      </c>
      <c r="E11" s="27">
        <v>-40</v>
      </c>
      <c r="F11" s="9">
        <v>8</v>
      </c>
      <c r="G11" s="8">
        <v>4</v>
      </c>
      <c r="H11" s="8">
        <v>12</v>
      </c>
      <c r="I11" s="8">
        <v>1</v>
      </c>
      <c r="J11" s="8">
        <v>2</v>
      </c>
      <c r="K11" s="8">
        <v>3</v>
      </c>
      <c r="L11" s="8">
        <v>9</v>
      </c>
      <c r="M11" s="8">
        <v>10</v>
      </c>
      <c r="N11" s="8">
        <v>5</v>
      </c>
      <c r="O11" s="8">
        <v>3</v>
      </c>
      <c r="P11" s="8">
        <v>8</v>
      </c>
      <c r="Q11" s="30"/>
      <c r="R11" s="18" t="s">
        <v>118</v>
      </c>
      <c r="S11" s="8">
        <v>2</v>
      </c>
      <c r="T11" s="8">
        <v>3</v>
      </c>
      <c r="U11" s="8">
        <v>7</v>
      </c>
      <c r="V11" s="8">
        <v>5</v>
      </c>
      <c r="W11" s="8">
        <v>32</v>
      </c>
      <c r="X11" s="8">
        <v>6</v>
      </c>
      <c r="Y11" s="8">
        <v>5</v>
      </c>
      <c r="Z11" s="8">
        <v>8</v>
      </c>
      <c r="AA11" s="8">
        <v>0</v>
      </c>
      <c r="AB11" s="8">
        <v>5</v>
      </c>
      <c r="AC11" s="8">
        <v>17</v>
      </c>
      <c r="AD11" s="8">
        <v>1</v>
      </c>
      <c r="AE11" s="8">
        <v>5</v>
      </c>
      <c r="AF11" s="8">
        <v>12</v>
      </c>
      <c r="AG11" s="8">
        <v>13</v>
      </c>
    </row>
    <row r="12" spans="1:33" s="6" customFormat="1" ht="30" customHeight="1">
      <c r="A12" s="30"/>
      <c r="B12" s="19" t="s">
        <v>119</v>
      </c>
      <c r="C12" s="10">
        <v>200</v>
      </c>
      <c r="D12" s="164">
        <v>288</v>
      </c>
      <c r="E12" s="27">
        <v>-88</v>
      </c>
      <c r="F12" s="9">
        <v>1</v>
      </c>
      <c r="G12" s="8">
        <v>10</v>
      </c>
      <c r="H12" s="8">
        <v>11</v>
      </c>
      <c r="I12" s="8">
        <v>21</v>
      </c>
      <c r="J12" s="8">
        <v>25</v>
      </c>
      <c r="K12" s="8">
        <v>46</v>
      </c>
      <c r="L12" s="8">
        <v>1</v>
      </c>
      <c r="M12" s="8">
        <v>0</v>
      </c>
      <c r="N12" s="8">
        <v>4</v>
      </c>
      <c r="O12" s="8">
        <v>22</v>
      </c>
      <c r="P12" s="8">
        <v>26</v>
      </c>
      <c r="Q12" s="30"/>
      <c r="R12" s="18" t="s">
        <v>119</v>
      </c>
      <c r="S12" s="8">
        <v>1</v>
      </c>
      <c r="T12" s="8">
        <v>0</v>
      </c>
      <c r="U12" s="8">
        <v>7</v>
      </c>
      <c r="V12" s="8">
        <v>0</v>
      </c>
      <c r="W12" s="8">
        <v>31</v>
      </c>
      <c r="X12" s="8">
        <v>14</v>
      </c>
      <c r="Y12" s="8">
        <v>5</v>
      </c>
      <c r="Z12" s="8">
        <v>7</v>
      </c>
      <c r="AA12" s="8">
        <v>9</v>
      </c>
      <c r="AB12" s="8">
        <v>7</v>
      </c>
      <c r="AC12" s="8">
        <v>17</v>
      </c>
      <c r="AD12" s="8">
        <v>0</v>
      </c>
      <c r="AE12" s="8">
        <v>15</v>
      </c>
      <c r="AF12" s="8">
        <v>0</v>
      </c>
      <c r="AG12" s="8">
        <v>3</v>
      </c>
    </row>
    <row r="13" spans="1:33" s="6" customFormat="1" ht="30" customHeight="1">
      <c r="A13" s="30"/>
      <c r="B13" s="19" t="s">
        <v>120</v>
      </c>
      <c r="C13" s="10">
        <v>91</v>
      </c>
      <c r="D13" s="164">
        <v>60</v>
      </c>
      <c r="E13" s="27">
        <v>31</v>
      </c>
      <c r="F13" s="9">
        <v>6</v>
      </c>
      <c r="G13" s="8">
        <v>3</v>
      </c>
      <c r="H13" s="8">
        <v>9</v>
      </c>
      <c r="I13" s="8">
        <v>4</v>
      </c>
      <c r="J13" s="8">
        <v>2</v>
      </c>
      <c r="K13" s="8">
        <v>6</v>
      </c>
      <c r="L13" s="8">
        <v>14</v>
      </c>
      <c r="M13" s="8">
        <v>22</v>
      </c>
      <c r="N13" s="8">
        <v>1</v>
      </c>
      <c r="O13" s="8">
        <v>2</v>
      </c>
      <c r="P13" s="8">
        <v>3</v>
      </c>
      <c r="Q13" s="30"/>
      <c r="R13" s="18" t="s">
        <v>120</v>
      </c>
      <c r="S13" s="8">
        <v>1</v>
      </c>
      <c r="T13" s="8">
        <v>1</v>
      </c>
      <c r="U13" s="8">
        <v>0</v>
      </c>
      <c r="V13" s="8">
        <v>2</v>
      </c>
      <c r="W13" s="8">
        <v>0</v>
      </c>
      <c r="X13" s="8">
        <v>6</v>
      </c>
      <c r="Y13" s="8">
        <v>0</v>
      </c>
      <c r="Z13" s="8">
        <v>6</v>
      </c>
      <c r="AA13" s="8">
        <v>4</v>
      </c>
      <c r="AB13" s="8">
        <v>0</v>
      </c>
      <c r="AC13" s="8">
        <v>2</v>
      </c>
      <c r="AD13" s="8">
        <v>7</v>
      </c>
      <c r="AE13" s="8">
        <v>4</v>
      </c>
      <c r="AF13" s="8">
        <v>0</v>
      </c>
      <c r="AG13" s="8">
        <v>4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3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83</v>
      </c>
      <c r="D15" s="164">
        <v>66</v>
      </c>
      <c r="E15" s="27">
        <v>17</v>
      </c>
      <c r="F15" s="9">
        <v>3</v>
      </c>
      <c r="G15" s="8">
        <v>2</v>
      </c>
      <c r="H15" s="8">
        <v>5</v>
      </c>
      <c r="I15" s="8">
        <v>17</v>
      </c>
      <c r="J15" s="8">
        <v>1</v>
      </c>
      <c r="K15" s="8">
        <v>18</v>
      </c>
      <c r="L15" s="8">
        <v>5</v>
      </c>
      <c r="M15" s="8">
        <v>4</v>
      </c>
      <c r="N15" s="8">
        <v>8</v>
      </c>
      <c r="O15" s="8">
        <v>2</v>
      </c>
      <c r="P15" s="8">
        <v>10</v>
      </c>
      <c r="Q15" s="30"/>
      <c r="R15" s="18" t="s">
        <v>265</v>
      </c>
      <c r="S15" s="8">
        <v>5</v>
      </c>
      <c r="T15" s="8">
        <v>5</v>
      </c>
      <c r="U15" s="8">
        <v>0</v>
      </c>
      <c r="V15" s="8">
        <v>2</v>
      </c>
      <c r="W15" s="8">
        <v>2</v>
      </c>
      <c r="X15" s="8">
        <v>0</v>
      </c>
      <c r="Y15" s="8">
        <v>2</v>
      </c>
      <c r="Z15" s="8">
        <v>1</v>
      </c>
      <c r="AA15" s="8">
        <v>4</v>
      </c>
      <c r="AB15" s="8">
        <v>5</v>
      </c>
      <c r="AC15" s="8">
        <v>1</v>
      </c>
      <c r="AD15" s="8">
        <v>1</v>
      </c>
      <c r="AE15" s="8">
        <v>12</v>
      </c>
      <c r="AF15" s="8">
        <v>1</v>
      </c>
      <c r="AG15" s="8">
        <v>0</v>
      </c>
    </row>
    <row r="16" spans="1:33" s="6" customFormat="1" ht="37.5">
      <c r="A16" s="30"/>
      <c r="B16" s="19" t="s">
        <v>266</v>
      </c>
      <c r="C16" s="10">
        <v>14</v>
      </c>
      <c r="D16" s="164">
        <v>11</v>
      </c>
      <c r="E16" s="27">
        <v>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0</v>
      </c>
      <c r="P16" s="8">
        <v>2</v>
      </c>
      <c r="Q16" s="30"/>
      <c r="R16" s="18" t="s">
        <v>266</v>
      </c>
      <c r="S16" s="8">
        <v>0</v>
      </c>
      <c r="T16" s="8">
        <v>2</v>
      </c>
      <c r="U16" s="8">
        <v>0</v>
      </c>
      <c r="V16" s="8">
        <v>2</v>
      </c>
      <c r="W16" s="8">
        <v>1</v>
      </c>
      <c r="X16" s="8">
        <v>0</v>
      </c>
      <c r="Y16" s="8">
        <v>0</v>
      </c>
      <c r="Z16" s="8">
        <v>0</v>
      </c>
      <c r="AA16" s="8">
        <v>4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8</v>
      </c>
      <c r="D21" s="164">
        <v>4</v>
      </c>
      <c r="E21" s="27">
        <v>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30"/>
      <c r="R21" s="18" t="s">
        <v>504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65</v>
      </c>
      <c r="D22" s="164">
        <v>58</v>
      </c>
      <c r="E22" s="27">
        <v>7</v>
      </c>
      <c r="F22" s="9">
        <v>3</v>
      </c>
      <c r="G22" s="8">
        <v>0</v>
      </c>
      <c r="H22" s="8">
        <v>3</v>
      </c>
      <c r="I22" s="8">
        <v>12</v>
      </c>
      <c r="J22" s="8">
        <v>4</v>
      </c>
      <c r="K22" s="8">
        <v>16</v>
      </c>
      <c r="L22" s="8">
        <v>3</v>
      </c>
      <c r="M22" s="8">
        <v>4</v>
      </c>
      <c r="N22" s="8">
        <v>4</v>
      </c>
      <c r="O22" s="8">
        <v>3</v>
      </c>
      <c r="P22" s="8">
        <v>7</v>
      </c>
      <c r="Q22" s="31"/>
      <c r="R22" s="18" t="s">
        <v>125</v>
      </c>
      <c r="S22" s="8">
        <v>4</v>
      </c>
      <c r="T22" s="8">
        <v>3</v>
      </c>
      <c r="U22" s="8">
        <v>1</v>
      </c>
      <c r="V22" s="8">
        <v>0</v>
      </c>
      <c r="W22" s="8">
        <v>8</v>
      </c>
      <c r="X22" s="8">
        <v>2</v>
      </c>
      <c r="Y22" s="8">
        <v>2</v>
      </c>
      <c r="Z22" s="8">
        <v>1</v>
      </c>
      <c r="AA22" s="8">
        <v>0</v>
      </c>
      <c r="AB22" s="8">
        <v>3</v>
      </c>
      <c r="AC22" s="8">
        <v>0</v>
      </c>
      <c r="AD22" s="8">
        <v>1</v>
      </c>
      <c r="AE22" s="8">
        <v>3</v>
      </c>
      <c r="AF22" s="8">
        <v>1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210</v>
      </c>
      <c r="D23" s="201">
        <v>240</v>
      </c>
      <c r="E23" s="110">
        <v>-30</v>
      </c>
      <c r="F23" s="42">
        <v>0</v>
      </c>
      <c r="G23" s="40">
        <v>0</v>
      </c>
      <c r="H23" s="40">
        <v>0</v>
      </c>
      <c r="I23" s="40">
        <v>67</v>
      </c>
      <c r="J23" s="40">
        <v>47</v>
      </c>
      <c r="K23" s="40">
        <v>114</v>
      </c>
      <c r="L23" s="40">
        <v>3</v>
      </c>
      <c r="M23" s="40">
        <v>1</v>
      </c>
      <c r="N23" s="40">
        <v>23</v>
      </c>
      <c r="O23" s="40">
        <v>7</v>
      </c>
      <c r="P23" s="40">
        <v>30</v>
      </c>
      <c r="Q23" s="237" t="s">
        <v>17</v>
      </c>
      <c r="R23" s="38" t="s">
        <v>128</v>
      </c>
      <c r="S23" s="40">
        <v>0</v>
      </c>
      <c r="T23" s="40">
        <v>1</v>
      </c>
      <c r="U23" s="40">
        <v>9</v>
      </c>
      <c r="V23" s="40">
        <v>0</v>
      </c>
      <c r="W23" s="40">
        <v>31</v>
      </c>
      <c r="X23" s="40">
        <v>0</v>
      </c>
      <c r="Y23" s="40">
        <v>1</v>
      </c>
      <c r="Z23" s="40">
        <v>0</v>
      </c>
      <c r="AA23" s="40">
        <v>0</v>
      </c>
      <c r="AB23" s="40">
        <v>6</v>
      </c>
      <c r="AC23" s="40">
        <v>0</v>
      </c>
      <c r="AD23" s="40">
        <v>13</v>
      </c>
      <c r="AE23" s="40">
        <v>0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9</v>
      </c>
      <c r="D24" s="164">
        <v>0</v>
      </c>
      <c r="E24" s="27">
        <v>9</v>
      </c>
      <c r="F24" s="9">
        <v>0</v>
      </c>
      <c r="G24" s="8">
        <v>0</v>
      </c>
      <c r="H24" s="8">
        <v>0</v>
      </c>
      <c r="I24" s="8">
        <v>6</v>
      </c>
      <c r="J24" s="8">
        <v>2</v>
      </c>
      <c r="K24" s="8">
        <v>8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605</v>
      </c>
      <c r="D25" s="201">
        <v>781</v>
      </c>
      <c r="E25" s="110">
        <v>-176</v>
      </c>
      <c r="F25" s="42">
        <v>41</v>
      </c>
      <c r="G25" s="40">
        <v>20</v>
      </c>
      <c r="H25" s="40">
        <v>61</v>
      </c>
      <c r="I25" s="40">
        <v>20</v>
      </c>
      <c r="J25" s="40">
        <v>14</v>
      </c>
      <c r="K25" s="40">
        <v>34</v>
      </c>
      <c r="L25" s="40">
        <v>29</v>
      </c>
      <c r="M25" s="40">
        <v>48</v>
      </c>
      <c r="N25" s="40">
        <v>27</v>
      </c>
      <c r="O25" s="40">
        <v>21</v>
      </c>
      <c r="P25" s="40">
        <v>48</v>
      </c>
      <c r="Q25" s="237" t="s">
        <v>19</v>
      </c>
      <c r="R25" s="38" t="s">
        <v>130</v>
      </c>
      <c r="S25" s="40">
        <v>23</v>
      </c>
      <c r="T25" s="40">
        <v>14</v>
      </c>
      <c r="U25" s="40">
        <v>29</v>
      </c>
      <c r="V25" s="40">
        <v>21</v>
      </c>
      <c r="W25" s="40">
        <v>75</v>
      </c>
      <c r="X25" s="40">
        <v>36</v>
      </c>
      <c r="Y25" s="40">
        <v>21</v>
      </c>
      <c r="Z25" s="40">
        <v>34</v>
      </c>
      <c r="AA25" s="40">
        <v>38</v>
      </c>
      <c r="AB25" s="40">
        <v>15</v>
      </c>
      <c r="AC25" s="40">
        <v>14</v>
      </c>
      <c r="AD25" s="40">
        <v>37</v>
      </c>
      <c r="AE25" s="40">
        <v>8</v>
      </c>
      <c r="AF25" s="40">
        <v>3</v>
      </c>
      <c r="AG25" s="40">
        <v>17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161</v>
      </c>
      <c r="D28" s="201">
        <v>298</v>
      </c>
      <c r="E28" s="110">
        <v>-137</v>
      </c>
      <c r="F28" s="42">
        <v>0</v>
      </c>
      <c r="G28" s="40">
        <v>6</v>
      </c>
      <c r="H28" s="40">
        <v>6</v>
      </c>
      <c r="I28" s="40">
        <v>0</v>
      </c>
      <c r="J28" s="40">
        <v>0</v>
      </c>
      <c r="K28" s="40">
        <v>0</v>
      </c>
      <c r="L28" s="40">
        <v>1</v>
      </c>
      <c r="M28" s="40">
        <v>2</v>
      </c>
      <c r="N28" s="40">
        <v>7</v>
      </c>
      <c r="O28" s="40">
        <v>9</v>
      </c>
      <c r="P28" s="40">
        <v>16</v>
      </c>
      <c r="Q28" s="237" t="s">
        <v>24</v>
      </c>
      <c r="R28" s="38" t="s">
        <v>133</v>
      </c>
      <c r="S28" s="40">
        <v>8</v>
      </c>
      <c r="T28" s="40">
        <v>2</v>
      </c>
      <c r="U28" s="40">
        <v>7</v>
      </c>
      <c r="V28" s="40">
        <v>1</v>
      </c>
      <c r="W28" s="40">
        <v>37</v>
      </c>
      <c r="X28" s="40">
        <v>9</v>
      </c>
      <c r="Y28" s="40">
        <v>2</v>
      </c>
      <c r="Z28" s="40">
        <v>5</v>
      </c>
      <c r="AA28" s="40">
        <v>22</v>
      </c>
      <c r="AB28" s="40">
        <v>1</v>
      </c>
      <c r="AC28" s="40">
        <v>5</v>
      </c>
      <c r="AD28" s="40">
        <v>27</v>
      </c>
      <c r="AE28" s="40">
        <v>3</v>
      </c>
      <c r="AF28" s="40">
        <v>7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5</v>
      </c>
      <c r="D29" s="164">
        <v>23</v>
      </c>
      <c r="E29" s="27">
        <v>-18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</v>
      </c>
      <c r="AF29" s="8">
        <v>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41"/>
  <sheetViews>
    <sheetView zoomScale="75" zoomScaleNormal="75" workbookViewId="0">
      <selection activeCell="D16" sqref="D16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37" t="s">
        <v>17</v>
      </c>
      <c r="B7" s="38" t="s">
        <v>248</v>
      </c>
      <c r="C7" s="39">
        <v>23938</v>
      </c>
      <c r="D7" s="208">
        <v>25788</v>
      </c>
      <c r="E7" s="41">
        <v>-1850</v>
      </c>
      <c r="F7" s="42">
        <v>2284</v>
      </c>
      <c r="G7" s="40">
        <v>981</v>
      </c>
      <c r="H7" s="40">
        <v>3265</v>
      </c>
      <c r="I7" s="40">
        <v>1475</v>
      </c>
      <c r="J7" s="40">
        <v>728</v>
      </c>
      <c r="K7" s="40">
        <v>2203</v>
      </c>
      <c r="L7" s="40">
        <v>1539</v>
      </c>
      <c r="M7" s="40">
        <v>1367</v>
      </c>
      <c r="N7" s="40">
        <v>1251</v>
      </c>
      <c r="O7" s="40">
        <v>1100</v>
      </c>
      <c r="P7" s="40">
        <v>2351</v>
      </c>
      <c r="Q7" s="237" t="s">
        <v>17</v>
      </c>
      <c r="R7" s="38" t="s">
        <v>248</v>
      </c>
      <c r="S7" s="40">
        <v>687</v>
      </c>
      <c r="T7" s="40">
        <v>766</v>
      </c>
      <c r="U7" s="40">
        <v>674</v>
      </c>
      <c r="V7" s="40">
        <v>639</v>
      </c>
      <c r="W7" s="40">
        <v>2394</v>
      </c>
      <c r="X7" s="40">
        <v>1280</v>
      </c>
      <c r="Y7" s="40">
        <v>609</v>
      </c>
      <c r="Z7" s="40">
        <v>1061</v>
      </c>
      <c r="AA7" s="40">
        <v>745</v>
      </c>
      <c r="AB7" s="40">
        <v>622</v>
      </c>
      <c r="AC7" s="40">
        <v>657</v>
      </c>
      <c r="AD7" s="40">
        <v>1074</v>
      </c>
      <c r="AE7" s="40">
        <v>634</v>
      </c>
      <c r="AF7" s="40">
        <v>434</v>
      </c>
      <c r="AG7" s="40">
        <v>937</v>
      </c>
    </row>
    <row r="8" spans="1:33" s="6" customFormat="1" ht="30" customHeight="1">
      <c r="A8" s="240"/>
      <c r="B8" s="18" t="s">
        <v>83</v>
      </c>
      <c r="C8" s="10">
        <v>3251</v>
      </c>
      <c r="D8" s="209">
        <v>3829</v>
      </c>
      <c r="E8" s="27">
        <v>-578</v>
      </c>
      <c r="F8" s="9">
        <v>463</v>
      </c>
      <c r="G8" s="8">
        <v>176</v>
      </c>
      <c r="H8" s="8">
        <v>639</v>
      </c>
      <c r="I8" s="8">
        <v>155</v>
      </c>
      <c r="J8" s="8">
        <v>60</v>
      </c>
      <c r="K8" s="8">
        <v>215</v>
      </c>
      <c r="L8" s="8">
        <v>310</v>
      </c>
      <c r="M8" s="8">
        <v>234</v>
      </c>
      <c r="N8" s="8">
        <v>152</v>
      </c>
      <c r="O8" s="8">
        <v>138</v>
      </c>
      <c r="P8" s="8">
        <v>290</v>
      </c>
      <c r="Q8" s="240"/>
      <c r="R8" s="18" t="s">
        <v>83</v>
      </c>
      <c r="S8" s="8">
        <v>86</v>
      </c>
      <c r="T8" s="8">
        <v>111</v>
      </c>
      <c r="U8" s="8">
        <v>82</v>
      </c>
      <c r="V8" s="8">
        <v>93</v>
      </c>
      <c r="W8" s="8">
        <v>224</v>
      </c>
      <c r="X8" s="8">
        <v>124</v>
      </c>
      <c r="Y8" s="8">
        <v>79</v>
      </c>
      <c r="Z8" s="8">
        <v>132</v>
      </c>
      <c r="AA8" s="8">
        <v>84</v>
      </c>
      <c r="AB8" s="8">
        <v>80</v>
      </c>
      <c r="AC8" s="8">
        <v>68</v>
      </c>
      <c r="AD8" s="8">
        <v>143</v>
      </c>
      <c r="AE8" s="8">
        <v>92</v>
      </c>
      <c r="AF8" s="8">
        <v>63</v>
      </c>
      <c r="AG8" s="8">
        <v>102</v>
      </c>
    </row>
    <row r="9" spans="1:33" s="152" customFormat="1" ht="30" customHeight="1">
      <c r="A9" s="240"/>
      <c r="B9" s="151" t="s">
        <v>84</v>
      </c>
      <c r="C9" s="10">
        <v>20687</v>
      </c>
      <c r="D9" s="209">
        <v>21959</v>
      </c>
      <c r="E9" s="27">
        <v>-1272</v>
      </c>
      <c r="F9" s="9">
        <v>1821</v>
      </c>
      <c r="G9" s="8">
        <v>805</v>
      </c>
      <c r="H9" s="8">
        <v>2626</v>
      </c>
      <c r="I9" s="8">
        <v>1320</v>
      </c>
      <c r="J9" s="8">
        <v>668</v>
      </c>
      <c r="K9" s="8">
        <v>1988</v>
      </c>
      <c r="L9" s="8">
        <v>1229</v>
      </c>
      <c r="M9" s="8">
        <v>1133</v>
      </c>
      <c r="N9" s="8">
        <v>1099</v>
      </c>
      <c r="O9" s="8">
        <v>962</v>
      </c>
      <c r="P9" s="8">
        <v>2061</v>
      </c>
      <c r="Q9" s="240"/>
      <c r="R9" s="151" t="s">
        <v>84</v>
      </c>
      <c r="S9" s="8">
        <v>601</v>
      </c>
      <c r="T9" s="8">
        <v>655</v>
      </c>
      <c r="U9" s="8">
        <v>592</v>
      </c>
      <c r="V9" s="8">
        <v>546</v>
      </c>
      <c r="W9" s="8">
        <v>2170</v>
      </c>
      <c r="X9" s="8">
        <v>1156</v>
      </c>
      <c r="Y9" s="8">
        <v>530</v>
      </c>
      <c r="Z9" s="8">
        <v>929</v>
      </c>
      <c r="AA9" s="8">
        <v>661</v>
      </c>
      <c r="AB9" s="8">
        <v>542</v>
      </c>
      <c r="AC9" s="8">
        <v>589</v>
      </c>
      <c r="AD9" s="8">
        <v>931</v>
      </c>
      <c r="AE9" s="8">
        <v>542</v>
      </c>
      <c r="AF9" s="8">
        <v>371</v>
      </c>
      <c r="AG9" s="8">
        <v>835</v>
      </c>
    </row>
    <row r="10" spans="1:33" s="152" customFormat="1" ht="30" customHeight="1">
      <c r="A10" s="240"/>
      <c r="B10" s="151" t="s">
        <v>85</v>
      </c>
      <c r="C10" s="153">
        <v>22</v>
      </c>
      <c r="D10" s="209">
        <v>21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3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3</v>
      </c>
      <c r="Z10" s="8">
        <v>0</v>
      </c>
      <c r="AA10" s="8">
        <v>0</v>
      </c>
      <c r="AB10" s="8">
        <v>6</v>
      </c>
      <c r="AC10" s="8">
        <v>2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313</v>
      </c>
      <c r="D11" s="209">
        <v>466</v>
      </c>
      <c r="E11" s="11">
        <v>-153</v>
      </c>
      <c r="F11" s="9">
        <v>4</v>
      </c>
      <c r="G11" s="8">
        <v>16</v>
      </c>
      <c r="H11" s="8">
        <v>20</v>
      </c>
      <c r="I11" s="8">
        <v>74</v>
      </c>
      <c r="J11" s="8">
        <v>34</v>
      </c>
      <c r="K11" s="8">
        <v>108</v>
      </c>
      <c r="L11" s="8">
        <v>0</v>
      </c>
      <c r="M11" s="8">
        <v>1</v>
      </c>
      <c r="N11" s="8">
        <v>6</v>
      </c>
      <c r="O11" s="8">
        <v>27</v>
      </c>
      <c r="P11" s="8">
        <v>33</v>
      </c>
      <c r="Q11" s="240"/>
      <c r="R11" s="18" t="s">
        <v>86</v>
      </c>
      <c r="S11" s="8">
        <v>0</v>
      </c>
      <c r="T11" s="8">
        <v>1</v>
      </c>
      <c r="U11" s="8">
        <v>14</v>
      </c>
      <c r="V11" s="8">
        <v>0</v>
      </c>
      <c r="W11" s="8">
        <v>27</v>
      </c>
      <c r="X11" s="8">
        <v>39</v>
      </c>
      <c r="Y11" s="8">
        <v>1</v>
      </c>
      <c r="Z11" s="8">
        <v>5</v>
      </c>
      <c r="AA11" s="8">
        <v>8</v>
      </c>
      <c r="AB11" s="8">
        <v>0</v>
      </c>
      <c r="AC11" s="8">
        <v>46</v>
      </c>
      <c r="AD11" s="8">
        <v>0</v>
      </c>
      <c r="AE11" s="8">
        <v>3</v>
      </c>
      <c r="AF11" s="8">
        <v>0</v>
      </c>
      <c r="AG11" s="8">
        <v>7</v>
      </c>
    </row>
    <row r="12" spans="1:33" s="6" customFormat="1" ht="30" customHeight="1">
      <c r="A12" s="240"/>
      <c r="B12" s="18" t="s">
        <v>87</v>
      </c>
      <c r="C12" s="10">
        <v>2238</v>
      </c>
      <c r="D12" s="209">
        <v>1419</v>
      </c>
      <c r="E12" s="11">
        <v>819</v>
      </c>
      <c r="F12" s="9">
        <v>137</v>
      </c>
      <c r="G12" s="8">
        <v>76</v>
      </c>
      <c r="H12" s="8">
        <v>213</v>
      </c>
      <c r="I12" s="8">
        <v>89</v>
      </c>
      <c r="J12" s="8">
        <v>71</v>
      </c>
      <c r="K12" s="8">
        <v>160</v>
      </c>
      <c r="L12" s="8">
        <v>129</v>
      </c>
      <c r="M12" s="8">
        <v>203</v>
      </c>
      <c r="N12" s="8">
        <v>52</v>
      </c>
      <c r="O12" s="8">
        <v>66</v>
      </c>
      <c r="P12" s="8">
        <v>118</v>
      </c>
      <c r="Q12" s="240"/>
      <c r="R12" s="18" t="s">
        <v>87</v>
      </c>
      <c r="S12" s="8">
        <v>61</v>
      </c>
      <c r="T12" s="8">
        <v>53</v>
      </c>
      <c r="U12" s="8">
        <v>57</v>
      </c>
      <c r="V12" s="8">
        <v>63</v>
      </c>
      <c r="W12" s="8">
        <v>233</v>
      </c>
      <c r="X12" s="8">
        <v>132</v>
      </c>
      <c r="Y12" s="8">
        <v>65</v>
      </c>
      <c r="Z12" s="8">
        <v>115</v>
      </c>
      <c r="AA12" s="8">
        <v>115</v>
      </c>
      <c r="AB12" s="8">
        <v>85</v>
      </c>
      <c r="AC12" s="8">
        <v>100</v>
      </c>
      <c r="AD12" s="8">
        <v>93</v>
      </c>
      <c r="AE12" s="8">
        <v>61</v>
      </c>
      <c r="AF12" s="8">
        <v>35</v>
      </c>
      <c r="AG12" s="8">
        <v>147</v>
      </c>
    </row>
    <row r="13" spans="1:33" s="6" customFormat="1" ht="30" customHeight="1">
      <c r="A13" s="240"/>
      <c r="B13" s="18" t="s">
        <v>88</v>
      </c>
      <c r="C13" s="10">
        <v>3</v>
      </c>
      <c r="D13" s="209">
        <v>2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477</v>
      </c>
      <c r="D14" s="209">
        <v>283</v>
      </c>
      <c r="E14" s="11">
        <v>194</v>
      </c>
      <c r="F14" s="9">
        <v>2</v>
      </c>
      <c r="G14" s="8">
        <v>1</v>
      </c>
      <c r="H14" s="8">
        <v>3</v>
      </c>
      <c r="I14" s="8">
        <v>121</v>
      </c>
      <c r="J14" s="8">
        <v>81</v>
      </c>
      <c r="K14" s="8">
        <v>202</v>
      </c>
      <c r="L14" s="8">
        <v>41</v>
      </c>
      <c r="M14" s="8">
        <v>23</v>
      </c>
      <c r="N14" s="8">
        <v>44</v>
      </c>
      <c r="O14" s="8">
        <v>26</v>
      </c>
      <c r="P14" s="8">
        <v>70</v>
      </c>
      <c r="Q14" s="240"/>
      <c r="R14" s="18" t="s">
        <v>89</v>
      </c>
      <c r="S14" s="8">
        <v>1</v>
      </c>
      <c r="T14" s="8">
        <v>3</v>
      </c>
      <c r="U14" s="8">
        <v>11</v>
      </c>
      <c r="V14" s="8">
        <v>0</v>
      </c>
      <c r="W14" s="8">
        <v>69</v>
      </c>
      <c r="X14" s="8">
        <v>20</v>
      </c>
      <c r="Y14" s="8">
        <v>1</v>
      </c>
      <c r="Z14" s="8">
        <v>4</v>
      </c>
      <c r="AA14" s="8">
        <v>0</v>
      </c>
      <c r="AB14" s="8">
        <v>14</v>
      </c>
      <c r="AC14" s="8">
        <v>1</v>
      </c>
      <c r="AD14" s="8">
        <v>13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473</v>
      </c>
      <c r="D15" s="209">
        <v>269</v>
      </c>
      <c r="E15" s="11">
        <v>204</v>
      </c>
      <c r="F15" s="9">
        <v>0</v>
      </c>
      <c r="G15" s="8">
        <v>23</v>
      </c>
      <c r="H15" s="8">
        <v>23</v>
      </c>
      <c r="I15" s="8">
        <v>0</v>
      </c>
      <c r="J15" s="8">
        <v>0</v>
      </c>
      <c r="K15" s="8">
        <v>0</v>
      </c>
      <c r="L15" s="8">
        <v>12</v>
      </c>
      <c r="M15" s="8">
        <v>23</v>
      </c>
      <c r="N15" s="8">
        <v>1</v>
      </c>
      <c r="O15" s="8">
        <v>18</v>
      </c>
      <c r="P15" s="8">
        <v>19</v>
      </c>
      <c r="Q15" s="238"/>
      <c r="R15" s="18" t="s">
        <v>90</v>
      </c>
      <c r="S15" s="8">
        <v>3</v>
      </c>
      <c r="T15" s="8">
        <v>3</v>
      </c>
      <c r="U15" s="8">
        <v>7</v>
      </c>
      <c r="V15" s="8">
        <v>73</v>
      </c>
      <c r="W15" s="8">
        <v>42</v>
      </c>
      <c r="X15" s="8">
        <v>198</v>
      </c>
      <c r="Y15" s="8">
        <v>1</v>
      </c>
      <c r="Z15" s="8">
        <v>8</v>
      </c>
      <c r="AA15" s="8">
        <v>5</v>
      </c>
      <c r="AB15" s="8">
        <v>17</v>
      </c>
      <c r="AC15" s="8">
        <v>5</v>
      </c>
      <c r="AD15" s="8">
        <v>5</v>
      </c>
      <c r="AE15" s="8">
        <v>11</v>
      </c>
      <c r="AF15" s="8">
        <v>16</v>
      </c>
      <c r="AG15" s="8">
        <v>2</v>
      </c>
    </row>
    <row r="16" spans="1:33" s="15" customFormat="1" ht="30" customHeight="1">
      <c r="A16" s="4" t="s">
        <v>19</v>
      </c>
      <c r="B16" s="38" t="s">
        <v>250</v>
      </c>
      <c r="C16" s="39">
        <v>27308</v>
      </c>
      <c r="D16" s="208">
        <v>29748</v>
      </c>
      <c r="E16" s="41">
        <v>-2440</v>
      </c>
      <c r="F16" s="42">
        <v>2423</v>
      </c>
      <c r="G16" s="40">
        <v>1087</v>
      </c>
      <c r="H16" s="40">
        <v>3510</v>
      </c>
      <c r="I16" s="40">
        <v>1529</v>
      </c>
      <c r="J16" s="40">
        <v>779</v>
      </c>
      <c r="K16" s="40">
        <v>2308</v>
      </c>
      <c r="L16" s="40">
        <v>1784</v>
      </c>
      <c r="M16" s="40">
        <v>1441</v>
      </c>
      <c r="N16" s="40">
        <v>1702</v>
      </c>
      <c r="O16" s="40">
        <v>1430</v>
      </c>
      <c r="P16" s="40">
        <v>3132</v>
      </c>
      <c r="Q16" s="4" t="s">
        <v>19</v>
      </c>
      <c r="R16" s="38" t="s">
        <v>250</v>
      </c>
      <c r="S16" s="40">
        <v>820</v>
      </c>
      <c r="T16" s="40">
        <v>901</v>
      </c>
      <c r="U16" s="40">
        <v>787</v>
      </c>
      <c r="V16" s="40">
        <v>738</v>
      </c>
      <c r="W16" s="40">
        <v>2645</v>
      </c>
      <c r="X16" s="40">
        <v>1400</v>
      </c>
      <c r="Y16" s="40">
        <v>720</v>
      </c>
      <c r="Z16" s="40">
        <v>1142</v>
      </c>
      <c r="AA16" s="40">
        <v>840</v>
      </c>
      <c r="AB16" s="40">
        <v>789</v>
      </c>
      <c r="AC16" s="40">
        <v>778</v>
      </c>
      <c r="AD16" s="40">
        <v>1244</v>
      </c>
      <c r="AE16" s="40">
        <v>704</v>
      </c>
      <c r="AF16" s="40">
        <v>514</v>
      </c>
      <c r="AG16" s="40">
        <v>1111</v>
      </c>
    </row>
    <row r="17" spans="1:33" s="6" customFormat="1" ht="30" customHeight="1">
      <c r="A17" s="4" t="s">
        <v>103</v>
      </c>
      <c r="B17" s="18" t="s">
        <v>251</v>
      </c>
      <c r="C17" s="10">
        <v>13744</v>
      </c>
      <c r="D17" s="209">
        <v>14548</v>
      </c>
      <c r="E17" s="11">
        <v>-804</v>
      </c>
      <c r="F17" s="9">
        <v>1298</v>
      </c>
      <c r="G17" s="8">
        <v>532</v>
      </c>
      <c r="H17" s="8">
        <v>1830</v>
      </c>
      <c r="I17" s="8">
        <v>774</v>
      </c>
      <c r="J17" s="8">
        <v>437</v>
      </c>
      <c r="K17" s="8">
        <v>1211</v>
      </c>
      <c r="L17" s="8">
        <v>981</v>
      </c>
      <c r="M17" s="8">
        <v>797</v>
      </c>
      <c r="N17" s="8">
        <v>752</v>
      </c>
      <c r="O17" s="8">
        <v>724</v>
      </c>
      <c r="P17" s="8">
        <v>1476</v>
      </c>
      <c r="Q17" s="4" t="s">
        <v>103</v>
      </c>
      <c r="R17" s="18" t="s">
        <v>251</v>
      </c>
      <c r="S17" s="8">
        <v>406</v>
      </c>
      <c r="T17" s="8">
        <v>435</v>
      </c>
      <c r="U17" s="8">
        <v>391</v>
      </c>
      <c r="V17" s="8">
        <v>295</v>
      </c>
      <c r="W17" s="8">
        <v>1317</v>
      </c>
      <c r="X17" s="8">
        <v>472</v>
      </c>
      <c r="Y17" s="8">
        <v>412</v>
      </c>
      <c r="Z17" s="8">
        <v>510</v>
      </c>
      <c r="AA17" s="8">
        <v>395</v>
      </c>
      <c r="AB17" s="8">
        <v>381</v>
      </c>
      <c r="AC17" s="8">
        <v>494</v>
      </c>
      <c r="AD17" s="8">
        <v>579</v>
      </c>
      <c r="AE17" s="8">
        <v>429</v>
      </c>
      <c r="AF17" s="8">
        <v>288</v>
      </c>
      <c r="AG17" s="8">
        <v>645</v>
      </c>
    </row>
    <row r="18" spans="1:33" s="6" customFormat="1" ht="30" customHeight="1">
      <c r="A18" s="4"/>
      <c r="B18" s="18" t="s">
        <v>114</v>
      </c>
      <c r="C18" s="10">
        <v>11087</v>
      </c>
      <c r="D18" s="209">
        <v>11185</v>
      </c>
      <c r="E18" s="11">
        <v>-98</v>
      </c>
      <c r="F18" s="9">
        <v>1193</v>
      </c>
      <c r="G18" s="8">
        <v>428</v>
      </c>
      <c r="H18" s="8">
        <v>1621</v>
      </c>
      <c r="I18" s="8">
        <v>524</v>
      </c>
      <c r="J18" s="8">
        <v>288</v>
      </c>
      <c r="K18" s="8">
        <v>812</v>
      </c>
      <c r="L18" s="8">
        <v>874</v>
      </c>
      <c r="M18" s="8">
        <v>655</v>
      </c>
      <c r="N18" s="8">
        <v>604</v>
      </c>
      <c r="O18" s="8">
        <v>512</v>
      </c>
      <c r="P18" s="8">
        <v>1116</v>
      </c>
      <c r="Q18" s="4"/>
      <c r="R18" s="18" t="s">
        <v>114</v>
      </c>
      <c r="S18" s="8">
        <v>336</v>
      </c>
      <c r="T18" s="8">
        <v>386</v>
      </c>
      <c r="U18" s="8">
        <v>303</v>
      </c>
      <c r="V18" s="8">
        <v>240</v>
      </c>
      <c r="W18" s="8">
        <v>1095</v>
      </c>
      <c r="X18" s="8">
        <v>351</v>
      </c>
      <c r="Y18" s="8">
        <v>318</v>
      </c>
      <c r="Z18" s="8">
        <v>444</v>
      </c>
      <c r="AA18" s="8">
        <v>294</v>
      </c>
      <c r="AB18" s="8">
        <v>296</v>
      </c>
      <c r="AC18" s="8">
        <v>326</v>
      </c>
      <c r="AD18" s="8">
        <v>533</v>
      </c>
      <c r="AE18" s="8">
        <v>308</v>
      </c>
      <c r="AF18" s="8">
        <v>227</v>
      </c>
      <c r="AG18" s="8">
        <v>552</v>
      </c>
    </row>
    <row r="19" spans="1:33" s="6" customFormat="1" ht="30" customHeight="1">
      <c r="A19" s="4"/>
      <c r="B19" s="18" t="s">
        <v>115</v>
      </c>
      <c r="C19" s="10">
        <v>2657</v>
      </c>
      <c r="D19" s="209">
        <v>3363</v>
      </c>
      <c r="E19" s="11">
        <v>-706</v>
      </c>
      <c r="F19" s="9">
        <v>105</v>
      </c>
      <c r="G19" s="8">
        <v>104</v>
      </c>
      <c r="H19" s="8">
        <v>209</v>
      </c>
      <c r="I19" s="8">
        <v>250</v>
      </c>
      <c r="J19" s="8">
        <v>149</v>
      </c>
      <c r="K19" s="8">
        <v>399</v>
      </c>
      <c r="L19" s="8">
        <v>107</v>
      </c>
      <c r="M19" s="8">
        <v>142</v>
      </c>
      <c r="N19" s="8">
        <v>148</v>
      </c>
      <c r="O19" s="8">
        <v>212</v>
      </c>
      <c r="P19" s="8">
        <v>360</v>
      </c>
      <c r="Q19" s="4"/>
      <c r="R19" s="18" t="s">
        <v>115</v>
      </c>
      <c r="S19" s="8">
        <v>70</v>
      </c>
      <c r="T19" s="8">
        <v>49</v>
      </c>
      <c r="U19" s="8">
        <v>88</v>
      </c>
      <c r="V19" s="8">
        <v>55</v>
      </c>
      <c r="W19" s="8">
        <v>222</v>
      </c>
      <c r="X19" s="8">
        <v>121</v>
      </c>
      <c r="Y19" s="8">
        <v>94</v>
      </c>
      <c r="Z19" s="8">
        <v>66</v>
      </c>
      <c r="AA19" s="8">
        <v>101</v>
      </c>
      <c r="AB19" s="8">
        <v>85</v>
      </c>
      <c r="AC19" s="8">
        <v>168</v>
      </c>
      <c r="AD19" s="8">
        <v>46</v>
      </c>
      <c r="AE19" s="8">
        <v>121</v>
      </c>
      <c r="AF19" s="8">
        <v>61</v>
      </c>
      <c r="AG19" s="8">
        <v>93</v>
      </c>
    </row>
    <row r="20" spans="1:33" s="176" customFormat="1" ht="30" customHeight="1">
      <c r="A20" s="170" t="s">
        <v>104</v>
      </c>
      <c r="B20" s="171" t="s">
        <v>102</v>
      </c>
      <c r="C20" s="172">
        <v>5022</v>
      </c>
      <c r="D20" s="209">
        <v>5942</v>
      </c>
      <c r="E20" s="174">
        <v>-920</v>
      </c>
      <c r="F20" s="175">
        <v>202</v>
      </c>
      <c r="G20" s="173">
        <v>132</v>
      </c>
      <c r="H20" s="173">
        <v>334</v>
      </c>
      <c r="I20" s="173">
        <v>230</v>
      </c>
      <c r="J20" s="173">
        <v>150</v>
      </c>
      <c r="K20" s="173">
        <v>380</v>
      </c>
      <c r="L20" s="173">
        <v>319</v>
      </c>
      <c r="M20" s="173">
        <v>232</v>
      </c>
      <c r="N20" s="173">
        <v>325</v>
      </c>
      <c r="O20" s="173">
        <v>297</v>
      </c>
      <c r="P20" s="173">
        <v>622</v>
      </c>
      <c r="Q20" s="170" t="s">
        <v>104</v>
      </c>
      <c r="R20" s="171" t="s">
        <v>102</v>
      </c>
      <c r="S20" s="173">
        <v>188</v>
      </c>
      <c r="T20" s="173">
        <v>134</v>
      </c>
      <c r="U20" s="173">
        <v>168</v>
      </c>
      <c r="V20" s="173">
        <v>207</v>
      </c>
      <c r="W20" s="173">
        <v>478</v>
      </c>
      <c r="X20" s="173">
        <v>443</v>
      </c>
      <c r="Y20" s="173">
        <v>151</v>
      </c>
      <c r="Z20" s="173">
        <v>196</v>
      </c>
      <c r="AA20" s="173">
        <v>262</v>
      </c>
      <c r="AB20" s="173">
        <v>197</v>
      </c>
      <c r="AC20" s="173">
        <v>135</v>
      </c>
      <c r="AD20" s="173">
        <v>261</v>
      </c>
      <c r="AE20" s="173">
        <v>104</v>
      </c>
      <c r="AF20" s="173">
        <v>92</v>
      </c>
      <c r="AG20" s="173">
        <v>119</v>
      </c>
    </row>
    <row r="21" spans="1:33" s="6" customFormat="1" ht="56.25">
      <c r="A21" s="4" t="s">
        <v>105</v>
      </c>
      <c r="B21" s="18" t="s">
        <v>436</v>
      </c>
      <c r="C21" s="10">
        <v>786</v>
      </c>
      <c r="D21" s="209">
        <v>847</v>
      </c>
      <c r="E21" s="11">
        <v>-61</v>
      </c>
      <c r="F21" s="9">
        <v>43</v>
      </c>
      <c r="G21" s="8">
        <v>27</v>
      </c>
      <c r="H21" s="8">
        <v>70</v>
      </c>
      <c r="I21" s="8">
        <v>73</v>
      </c>
      <c r="J21" s="8">
        <v>10</v>
      </c>
      <c r="K21" s="8">
        <v>83</v>
      </c>
      <c r="L21" s="8">
        <v>12</v>
      </c>
      <c r="M21" s="8">
        <v>37</v>
      </c>
      <c r="N21" s="8">
        <v>214</v>
      </c>
      <c r="O21" s="8">
        <v>69</v>
      </c>
      <c r="P21" s="8">
        <v>283</v>
      </c>
      <c r="Q21" s="4" t="s">
        <v>105</v>
      </c>
      <c r="R21" s="18" t="s">
        <v>436</v>
      </c>
      <c r="S21" s="8">
        <v>18</v>
      </c>
      <c r="T21" s="8">
        <v>24</v>
      </c>
      <c r="U21" s="8">
        <v>18</v>
      </c>
      <c r="V21" s="8">
        <v>18</v>
      </c>
      <c r="W21" s="8">
        <v>11</v>
      </c>
      <c r="X21" s="8">
        <v>91</v>
      </c>
      <c r="Y21" s="8">
        <v>13</v>
      </c>
      <c r="Z21" s="8">
        <v>8</v>
      </c>
      <c r="AA21" s="8">
        <v>19</v>
      </c>
      <c r="AB21" s="8">
        <v>12</v>
      </c>
      <c r="AC21" s="8">
        <v>3</v>
      </c>
      <c r="AD21" s="8">
        <v>19</v>
      </c>
      <c r="AE21" s="8">
        <v>3</v>
      </c>
      <c r="AF21" s="8">
        <v>0</v>
      </c>
      <c r="AG21" s="8">
        <v>44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3367</v>
      </c>
      <c r="D23" s="209">
        <v>3820</v>
      </c>
      <c r="E23" s="11">
        <v>-453</v>
      </c>
      <c r="F23" s="9">
        <v>485</v>
      </c>
      <c r="G23" s="8">
        <v>230</v>
      </c>
      <c r="H23" s="8">
        <v>715</v>
      </c>
      <c r="I23" s="8">
        <v>182</v>
      </c>
      <c r="J23" s="8">
        <v>33</v>
      </c>
      <c r="K23" s="8">
        <v>215</v>
      </c>
      <c r="L23" s="8">
        <v>268</v>
      </c>
      <c r="M23" s="8">
        <v>127</v>
      </c>
      <c r="N23" s="8">
        <v>152</v>
      </c>
      <c r="O23" s="8">
        <v>104</v>
      </c>
      <c r="P23" s="8">
        <v>256</v>
      </c>
      <c r="Q23" s="4" t="s">
        <v>107</v>
      </c>
      <c r="R23" s="18" t="s">
        <v>93</v>
      </c>
      <c r="S23" s="8">
        <v>99</v>
      </c>
      <c r="T23" s="8">
        <v>139</v>
      </c>
      <c r="U23" s="8">
        <v>84</v>
      </c>
      <c r="V23" s="8">
        <v>84</v>
      </c>
      <c r="W23" s="8">
        <v>433</v>
      </c>
      <c r="X23" s="8">
        <v>161</v>
      </c>
      <c r="Y23" s="8">
        <v>41</v>
      </c>
      <c r="Z23" s="8">
        <v>124</v>
      </c>
      <c r="AA23" s="8">
        <v>47</v>
      </c>
      <c r="AB23" s="8">
        <v>82</v>
      </c>
      <c r="AC23" s="8">
        <v>57</v>
      </c>
      <c r="AD23" s="8">
        <v>157</v>
      </c>
      <c r="AE23" s="8">
        <v>48</v>
      </c>
      <c r="AF23" s="8">
        <v>56</v>
      </c>
      <c r="AG23" s="8">
        <v>174</v>
      </c>
    </row>
    <row r="24" spans="1:33" s="6" customFormat="1" ht="30" customHeight="1">
      <c r="A24" s="4" t="s">
        <v>108</v>
      </c>
      <c r="B24" s="18" t="s">
        <v>94</v>
      </c>
      <c r="C24" s="10">
        <v>2308</v>
      </c>
      <c r="D24" s="209">
        <v>2758</v>
      </c>
      <c r="E24" s="11">
        <v>-450</v>
      </c>
      <c r="F24" s="9">
        <v>172</v>
      </c>
      <c r="G24" s="8">
        <v>93</v>
      </c>
      <c r="H24" s="8">
        <v>265</v>
      </c>
      <c r="I24" s="8">
        <v>119</v>
      </c>
      <c r="J24" s="8">
        <v>74</v>
      </c>
      <c r="K24" s="8">
        <v>193</v>
      </c>
      <c r="L24" s="8">
        <v>75</v>
      </c>
      <c r="M24" s="8">
        <v>155</v>
      </c>
      <c r="N24" s="8">
        <v>106</v>
      </c>
      <c r="O24" s="8">
        <v>137</v>
      </c>
      <c r="P24" s="173">
        <v>243</v>
      </c>
      <c r="Q24" s="4" t="s">
        <v>108</v>
      </c>
      <c r="R24" s="18" t="s">
        <v>94</v>
      </c>
      <c r="S24" s="8">
        <v>58</v>
      </c>
      <c r="T24" s="8">
        <v>103</v>
      </c>
      <c r="U24" s="8">
        <v>73</v>
      </c>
      <c r="V24" s="8">
        <v>81</v>
      </c>
      <c r="W24" s="8">
        <v>246</v>
      </c>
      <c r="X24" s="8">
        <v>124</v>
      </c>
      <c r="Y24" s="8">
        <v>66</v>
      </c>
      <c r="Z24" s="8">
        <v>102</v>
      </c>
      <c r="AA24" s="8">
        <v>59</v>
      </c>
      <c r="AB24" s="8">
        <v>79</v>
      </c>
      <c r="AC24" s="8">
        <v>45</v>
      </c>
      <c r="AD24" s="8">
        <v>140</v>
      </c>
      <c r="AE24" s="8">
        <v>68</v>
      </c>
      <c r="AF24" s="8">
        <v>53</v>
      </c>
      <c r="AG24" s="8">
        <v>80</v>
      </c>
    </row>
    <row r="25" spans="1:33" s="6" customFormat="1" ht="30" customHeight="1">
      <c r="A25" s="4" t="s">
        <v>109</v>
      </c>
      <c r="B25" s="18" t="s">
        <v>95</v>
      </c>
      <c r="C25" s="10">
        <v>5</v>
      </c>
      <c r="D25" s="209">
        <v>7</v>
      </c>
      <c r="E25" s="11">
        <v>-2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403</v>
      </c>
      <c r="D26" s="209">
        <v>225</v>
      </c>
      <c r="E26" s="11">
        <v>178</v>
      </c>
      <c r="F26" s="9">
        <v>49</v>
      </c>
      <c r="G26" s="8">
        <v>7</v>
      </c>
      <c r="H26" s="8">
        <v>56</v>
      </c>
      <c r="I26" s="8">
        <v>28</v>
      </c>
      <c r="J26" s="8">
        <v>8</v>
      </c>
      <c r="K26" s="8">
        <v>36</v>
      </c>
      <c r="L26" s="8">
        <v>30</v>
      </c>
      <c r="M26" s="8">
        <v>21</v>
      </c>
      <c r="N26" s="8">
        <v>60</v>
      </c>
      <c r="O26" s="8">
        <v>26</v>
      </c>
      <c r="P26" s="8">
        <v>86</v>
      </c>
      <c r="Q26" s="4" t="s">
        <v>110</v>
      </c>
      <c r="R26" s="18" t="s">
        <v>96</v>
      </c>
      <c r="S26" s="8">
        <v>13</v>
      </c>
      <c r="T26" s="8">
        <v>6</v>
      </c>
      <c r="U26" s="8">
        <v>11</v>
      </c>
      <c r="V26" s="8">
        <v>9</v>
      </c>
      <c r="W26" s="8">
        <v>34</v>
      </c>
      <c r="X26" s="8">
        <v>17</v>
      </c>
      <c r="Y26" s="8">
        <v>9</v>
      </c>
      <c r="Z26" s="8">
        <v>10</v>
      </c>
      <c r="AA26" s="8">
        <v>4</v>
      </c>
      <c r="AB26" s="8">
        <v>8</v>
      </c>
      <c r="AC26" s="8">
        <v>7</v>
      </c>
      <c r="AD26" s="8">
        <v>14</v>
      </c>
      <c r="AE26" s="8">
        <v>12</v>
      </c>
      <c r="AF26" s="8">
        <v>7</v>
      </c>
      <c r="AG26" s="8">
        <v>13</v>
      </c>
    </row>
    <row r="27" spans="1:33" s="6" customFormat="1" ht="30" customHeight="1">
      <c r="A27" s="4" t="s">
        <v>111</v>
      </c>
      <c r="B27" s="18" t="s">
        <v>97</v>
      </c>
      <c r="C27" s="10">
        <v>107</v>
      </c>
      <c r="D27" s="209">
        <v>144</v>
      </c>
      <c r="E27" s="11">
        <v>-37</v>
      </c>
      <c r="F27" s="9">
        <v>14</v>
      </c>
      <c r="G27" s="8">
        <v>4</v>
      </c>
      <c r="H27" s="8">
        <v>18</v>
      </c>
      <c r="I27" s="8">
        <v>4</v>
      </c>
      <c r="J27" s="8">
        <v>4</v>
      </c>
      <c r="K27" s="8">
        <v>8</v>
      </c>
      <c r="L27" s="8">
        <v>4</v>
      </c>
      <c r="M27" s="8">
        <v>6</v>
      </c>
      <c r="N27" s="8">
        <v>1</v>
      </c>
      <c r="O27" s="8">
        <v>4</v>
      </c>
      <c r="P27" s="8">
        <v>5</v>
      </c>
      <c r="Q27" s="4" t="s">
        <v>111</v>
      </c>
      <c r="R27" s="18" t="s">
        <v>97</v>
      </c>
      <c r="S27" s="8">
        <v>1</v>
      </c>
      <c r="T27" s="8">
        <v>5</v>
      </c>
      <c r="U27" s="8">
        <v>2</v>
      </c>
      <c r="V27" s="8">
        <v>4</v>
      </c>
      <c r="W27" s="8">
        <v>13</v>
      </c>
      <c r="X27" s="8">
        <v>1</v>
      </c>
      <c r="Y27" s="8">
        <v>3</v>
      </c>
      <c r="Z27" s="8">
        <v>3</v>
      </c>
      <c r="AA27" s="8">
        <v>8</v>
      </c>
      <c r="AB27" s="8">
        <v>2</v>
      </c>
      <c r="AC27" s="8">
        <v>4</v>
      </c>
      <c r="AD27" s="8">
        <v>10</v>
      </c>
      <c r="AE27" s="8">
        <v>2</v>
      </c>
      <c r="AF27" s="8">
        <v>3</v>
      </c>
      <c r="AG27" s="8">
        <v>5</v>
      </c>
    </row>
    <row r="28" spans="1:33" s="6" customFormat="1" ht="30" customHeight="1">
      <c r="A28" s="4" t="s">
        <v>112</v>
      </c>
      <c r="B28" s="18" t="s">
        <v>98</v>
      </c>
      <c r="C28" s="10">
        <v>194</v>
      </c>
      <c r="D28" s="209">
        <v>289</v>
      </c>
      <c r="E28" s="11">
        <v>-95</v>
      </c>
      <c r="F28" s="9">
        <v>47</v>
      </c>
      <c r="G28" s="8">
        <v>10</v>
      </c>
      <c r="H28" s="8">
        <v>57</v>
      </c>
      <c r="I28" s="8">
        <v>4</v>
      </c>
      <c r="J28" s="8">
        <v>0</v>
      </c>
      <c r="K28" s="8">
        <v>4</v>
      </c>
      <c r="L28" s="8">
        <v>13</v>
      </c>
      <c r="M28" s="8">
        <v>9</v>
      </c>
      <c r="N28" s="8">
        <v>16</v>
      </c>
      <c r="O28" s="8">
        <v>3</v>
      </c>
      <c r="P28" s="8">
        <v>19</v>
      </c>
      <c r="Q28" s="4" t="s">
        <v>112</v>
      </c>
      <c r="R28" s="18" t="s">
        <v>98</v>
      </c>
      <c r="S28" s="8">
        <v>6</v>
      </c>
      <c r="T28" s="8">
        <v>8</v>
      </c>
      <c r="U28" s="8">
        <v>4</v>
      </c>
      <c r="V28" s="8">
        <v>2</v>
      </c>
      <c r="W28" s="8">
        <v>19</v>
      </c>
      <c r="X28" s="8">
        <v>8</v>
      </c>
      <c r="Y28" s="8">
        <v>4</v>
      </c>
      <c r="Z28" s="8">
        <v>5</v>
      </c>
      <c r="AA28" s="8">
        <v>2</v>
      </c>
      <c r="AB28" s="8">
        <v>1</v>
      </c>
      <c r="AC28" s="8">
        <v>4</v>
      </c>
      <c r="AD28" s="8">
        <v>10</v>
      </c>
      <c r="AE28" s="8">
        <v>8</v>
      </c>
      <c r="AF28" s="8">
        <v>2</v>
      </c>
      <c r="AG28" s="8">
        <v>9</v>
      </c>
    </row>
    <row r="29" spans="1:33" s="6" customFormat="1" ht="30" customHeight="1">
      <c r="A29" s="5" t="s">
        <v>126</v>
      </c>
      <c r="B29" s="18" t="s">
        <v>99</v>
      </c>
      <c r="C29" s="10">
        <v>1371</v>
      </c>
      <c r="D29" s="209">
        <v>1167</v>
      </c>
      <c r="E29" s="11">
        <v>204</v>
      </c>
      <c r="F29" s="9">
        <v>111</v>
      </c>
      <c r="G29" s="8">
        <v>52</v>
      </c>
      <c r="H29" s="8">
        <v>163</v>
      </c>
      <c r="I29" s="8">
        <v>115</v>
      </c>
      <c r="J29" s="8">
        <v>63</v>
      </c>
      <c r="K29" s="8">
        <v>178</v>
      </c>
      <c r="L29" s="8">
        <v>82</v>
      </c>
      <c r="M29" s="8">
        <v>57</v>
      </c>
      <c r="N29" s="8">
        <v>76</v>
      </c>
      <c r="O29" s="8">
        <v>65</v>
      </c>
      <c r="P29" s="8">
        <v>141</v>
      </c>
      <c r="Q29" s="5" t="s">
        <v>126</v>
      </c>
      <c r="R29" s="18" t="s">
        <v>99</v>
      </c>
      <c r="S29" s="8">
        <v>30</v>
      </c>
      <c r="T29" s="8">
        <v>47</v>
      </c>
      <c r="U29" s="8">
        <v>36</v>
      </c>
      <c r="V29" s="8">
        <v>38</v>
      </c>
      <c r="W29" s="8">
        <v>92</v>
      </c>
      <c r="X29" s="8">
        <v>83</v>
      </c>
      <c r="Y29" s="8">
        <v>21</v>
      </c>
      <c r="Z29" s="8">
        <v>184</v>
      </c>
      <c r="AA29" s="8">
        <v>44</v>
      </c>
      <c r="AB29" s="8">
        <v>27</v>
      </c>
      <c r="AC29" s="8">
        <v>29</v>
      </c>
      <c r="AD29" s="8">
        <v>54</v>
      </c>
      <c r="AE29" s="8">
        <v>30</v>
      </c>
      <c r="AF29" s="8">
        <v>13</v>
      </c>
      <c r="AG29" s="8">
        <v>22</v>
      </c>
    </row>
    <row r="30" spans="1:33" s="45" customFormat="1" ht="30" customHeight="1">
      <c r="A30" s="276" t="s">
        <v>22</v>
      </c>
      <c r="B30" s="38" t="s">
        <v>100</v>
      </c>
      <c r="C30" s="39">
        <v>45455</v>
      </c>
      <c r="D30" s="208">
        <v>52724</v>
      </c>
      <c r="E30" s="41">
        <v>-7269</v>
      </c>
      <c r="F30" s="42">
        <v>3609</v>
      </c>
      <c r="G30" s="40">
        <v>1479</v>
      </c>
      <c r="H30" s="40">
        <v>5088</v>
      </c>
      <c r="I30" s="40">
        <v>2172</v>
      </c>
      <c r="J30" s="40">
        <v>1226</v>
      </c>
      <c r="K30" s="40">
        <v>3398</v>
      </c>
      <c r="L30" s="40">
        <v>2538</v>
      </c>
      <c r="M30" s="40">
        <v>2556</v>
      </c>
      <c r="N30" s="40">
        <v>3059</v>
      </c>
      <c r="O30" s="40">
        <v>3142</v>
      </c>
      <c r="P30" s="40">
        <v>6201</v>
      </c>
      <c r="Q30" s="237" t="s">
        <v>22</v>
      </c>
      <c r="R30" s="43" t="s">
        <v>100</v>
      </c>
      <c r="S30" s="40">
        <v>1324</v>
      </c>
      <c r="T30" s="40">
        <v>1431</v>
      </c>
      <c r="U30" s="40">
        <v>1381</v>
      </c>
      <c r="V30" s="40">
        <v>1186</v>
      </c>
      <c r="W30" s="40">
        <v>4879</v>
      </c>
      <c r="X30" s="40">
        <v>2341</v>
      </c>
      <c r="Y30" s="40">
        <v>1190</v>
      </c>
      <c r="Z30" s="40">
        <v>2202</v>
      </c>
      <c r="AA30" s="40">
        <v>1528</v>
      </c>
      <c r="AB30" s="40">
        <v>1168</v>
      </c>
      <c r="AC30" s="40">
        <v>1159</v>
      </c>
      <c r="AD30" s="40">
        <v>1682</v>
      </c>
      <c r="AE30" s="40">
        <v>1304</v>
      </c>
      <c r="AF30" s="40">
        <v>1053</v>
      </c>
      <c r="AG30" s="40">
        <v>1846</v>
      </c>
    </row>
    <row r="31" spans="1:33" s="55" customFormat="1" ht="30" customHeight="1" thickBot="1">
      <c r="A31" s="277"/>
      <c r="B31" s="18" t="s">
        <v>113</v>
      </c>
      <c r="C31" s="12">
        <v>6336</v>
      </c>
      <c r="D31" s="211">
        <v>7371</v>
      </c>
      <c r="E31" s="14">
        <v>-1035</v>
      </c>
      <c r="F31" s="9">
        <v>628</v>
      </c>
      <c r="G31" s="8">
        <v>253</v>
      </c>
      <c r="H31" s="8">
        <v>881</v>
      </c>
      <c r="I31" s="8">
        <v>211</v>
      </c>
      <c r="J31" s="8">
        <v>117</v>
      </c>
      <c r="K31" s="8">
        <v>328</v>
      </c>
      <c r="L31" s="8">
        <v>437</v>
      </c>
      <c r="M31" s="8">
        <v>457</v>
      </c>
      <c r="N31" s="8">
        <v>293</v>
      </c>
      <c r="O31" s="8">
        <v>421</v>
      </c>
      <c r="P31" s="8">
        <v>714</v>
      </c>
      <c r="Q31" s="238"/>
      <c r="R31" s="53" t="s">
        <v>113</v>
      </c>
      <c r="S31" s="8">
        <v>167</v>
      </c>
      <c r="T31" s="8">
        <v>203</v>
      </c>
      <c r="U31" s="8">
        <v>200</v>
      </c>
      <c r="V31" s="8">
        <v>204</v>
      </c>
      <c r="W31" s="8">
        <v>597</v>
      </c>
      <c r="X31" s="8">
        <v>293</v>
      </c>
      <c r="Y31" s="8">
        <v>175</v>
      </c>
      <c r="Z31" s="8">
        <v>290</v>
      </c>
      <c r="AA31" s="8">
        <v>251</v>
      </c>
      <c r="AB31" s="8">
        <v>134</v>
      </c>
      <c r="AC31" s="8">
        <v>156</v>
      </c>
      <c r="AD31" s="8">
        <v>220</v>
      </c>
      <c r="AE31" s="8">
        <v>216</v>
      </c>
      <c r="AF31" s="8">
        <v>187</v>
      </c>
      <c r="AG31" s="8">
        <v>226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J17" sqref="J1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13744</v>
      </c>
      <c r="D6" s="208">
        <v>14548</v>
      </c>
      <c r="E6" s="110">
        <v>-804</v>
      </c>
      <c r="F6" s="42">
        <v>1298</v>
      </c>
      <c r="G6" s="40">
        <v>532</v>
      </c>
      <c r="H6" s="40">
        <v>1830</v>
      </c>
      <c r="I6" s="40">
        <v>774</v>
      </c>
      <c r="J6" s="40">
        <v>437</v>
      </c>
      <c r="K6" s="40">
        <v>1211</v>
      </c>
      <c r="L6" s="40">
        <v>981</v>
      </c>
      <c r="M6" s="40">
        <v>797</v>
      </c>
      <c r="N6" s="40">
        <v>752</v>
      </c>
      <c r="O6" s="40">
        <v>724</v>
      </c>
      <c r="P6" s="40">
        <v>1476</v>
      </c>
      <c r="Q6" s="29" t="s">
        <v>12</v>
      </c>
      <c r="R6" s="38" t="s">
        <v>252</v>
      </c>
      <c r="S6" s="40">
        <v>406</v>
      </c>
      <c r="T6" s="40">
        <v>435</v>
      </c>
      <c r="U6" s="40">
        <v>391</v>
      </c>
      <c r="V6" s="40">
        <v>295</v>
      </c>
      <c r="W6" s="40">
        <v>1317</v>
      </c>
      <c r="X6" s="40">
        <v>472</v>
      </c>
      <c r="Y6" s="40">
        <v>412</v>
      </c>
      <c r="Z6" s="40">
        <v>510</v>
      </c>
      <c r="AA6" s="40">
        <v>395</v>
      </c>
      <c r="AB6" s="40">
        <v>381</v>
      </c>
      <c r="AC6" s="40">
        <v>494</v>
      </c>
      <c r="AD6" s="40">
        <v>579</v>
      </c>
      <c r="AE6" s="40">
        <v>429</v>
      </c>
      <c r="AF6" s="40">
        <v>288</v>
      </c>
      <c r="AG6" s="40">
        <v>645</v>
      </c>
    </row>
    <row r="7" spans="1:33" s="6" customFormat="1" ht="30" customHeight="1">
      <c r="A7" s="30" t="s">
        <v>188</v>
      </c>
      <c r="B7" s="18" t="s">
        <v>269</v>
      </c>
      <c r="C7" s="10">
        <v>11087</v>
      </c>
      <c r="D7" s="209">
        <v>11185</v>
      </c>
      <c r="E7" s="27">
        <v>-98</v>
      </c>
      <c r="F7" s="9">
        <v>1193</v>
      </c>
      <c r="G7" s="8">
        <v>428</v>
      </c>
      <c r="H7" s="8">
        <v>1621</v>
      </c>
      <c r="I7" s="8">
        <v>524</v>
      </c>
      <c r="J7" s="8">
        <v>288</v>
      </c>
      <c r="K7" s="8">
        <v>812</v>
      </c>
      <c r="L7" s="8">
        <v>874</v>
      </c>
      <c r="M7" s="8">
        <v>655</v>
      </c>
      <c r="N7" s="8">
        <v>604</v>
      </c>
      <c r="O7" s="8">
        <v>512</v>
      </c>
      <c r="P7" s="8">
        <v>1116</v>
      </c>
      <c r="Q7" s="30" t="s">
        <v>188</v>
      </c>
      <c r="R7" s="18" t="s">
        <v>269</v>
      </c>
      <c r="S7" s="8">
        <v>336</v>
      </c>
      <c r="T7" s="8">
        <v>386</v>
      </c>
      <c r="U7" s="8">
        <v>303</v>
      </c>
      <c r="V7" s="8">
        <v>240</v>
      </c>
      <c r="W7" s="8">
        <v>1095</v>
      </c>
      <c r="X7" s="8">
        <v>351</v>
      </c>
      <c r="Y7" s="8">
        <v>318</v>
      </c>
      <c r="Z7" s="8">
        <v>444</v>
      </c>
      <c r="AA7" s="8">
        <v>294</v>
      </c>
      <c r="AB7" s="8">
        <v>296</v>
      </c>
      <c r="AC7" s="8">
        <v>326</v>
      </c>
      <c r="AD7" s="8">
        <v>533</v>
      </c>
      <c r="AE7" s="8">
        <v>308</v>
      </c>
      <c r="AF7" s="8">
        <v>227</v>
      </c>
      <c r="AG7" s="8">
        <v>552</v>
      </c>
    </row>
    <row r="8" spans="1:33" s="6" customFormat="1" ht="30" customHeight="1">
      <c r="A8" s="30"/>
      <c r="B8" s="19" t="s">
        <v>127</v>
      </c>
      <c r="C8" s="10">
        <v>410</v>
      </c>
      <c r="D8" s="209">
        <v>229</v>
      </c>
      <c r="E8" s="27">
        <v>181</v>
      </c>
      <c r="F8" s="9">
        <v>35</v>
      </c>
      <c r="G8" s="8">
        <v>10</v>
      </c>
      <c r="H8" s="8">
        <v>45</v>
      </c>
      <c r="I8" s="8">
        <v>16</v>
      </c>
      <c r="J8" s="8">
        <v>9</v>
      </c>
      <c r="K8" s="8">
        <v>25</v>
      </c>
      <c r="L8" s="8">
        <v>54</v>
      </c>
      <c r="M8" s="8">
        <v>37</v>
      </c>
      <c r="N8" s="8">
        <v>25</v>
      </c>
      <c r="O8" s="8">
        <v>15</v>
      </c>
      <c r="P8" s="8">
        <v>40</v>
      </c>
      <c r="Q8" s="30"/>
      <c r="R8" s="18" t="s">
        <v>127</v>
      </c>
      <c r="S8" s="8">
        <v>11</v>
      </c>
      <c r="T8" s="8">
        <v>9</v>
      </c>
      <c r="U8" s="8">
        <v>9</v>
      </c>
      <c r="V8" s="8">
        <v>4</v>
      </c>
      <c r="W8" s="8">
        <v>56</v>
      </c>
      <c r="X8" s="8">
        <v>7</v>
      </c>
      <c r="Y8" s="8">
        <v>13</v>
      </c>
      <c r="Z8" s="8">
        <v>22</v>
      </c>
      <c r="AA8" s="8">
        <v>6</v>
      </c>
      <c r="AB8" s="8">
        <v>1</v>
      </c>
      <c r="AC8" s="8">
        <v>10</v>
      </c>
      <c r="AD8" s="8">
        <v>13</v>
      </c>
      <c r="AE8" s="8">
        <v>10</v>
      </c>
      <c r="AF8" s="8">
        <v>12</v>
      </c>
      <c r="AG8" s="8">
        <v>26</v>
      </c>
    </row>
    <row r="9" spans="1:33" s="152" customFormat="1" ht="30" customHeight="1">
      <c r="A9" s="161"/>
      <c r="B9" s="150" t="s">
        <v>117</v>
      </c>
      <c r="C9" s="10">
        <v>249</v>
      </c>
      <c r="D9" s="209">
        <v>348</v>
      </c>
      <c r="E9" s="27">
        <v>-99</v>
      </c>
      <c r="F9" s="9">
        <v>0</v>
      </c>
      <c r="G9" s="8">
        <v>0</v>
      </c>
      <c r="H9" s="8">
        <v>0</v>
      </c>
      <c r="I9" s="8">
        <v>128</v>
      </c>
      <c r="J9" s="8">
        <v>60</v>
      </c>
      <c r="K9" s="8">
        <v>188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44</v>
      </c>
      <c r="U9" s="8">
        <v>0</v>
      </c>
      <c r="V9" s="8">
        <v>15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2657</v>
      </c>
      <c r="D10" s="209">
        <v>3363</v>
      </c>
      <c r="E10" s="27">
        <v>-706</v>
      </c>
      <c r="F10" s="9">
        <v>105</v>
      </c>
      <c r="G10" s="8">
        <v>104</v>
      </c>
      <c r="H10" s="8">
        <v>209</v>
      </c>
      <c r="I10" s="8">
        <v>250</v>
      </c>
      <c r="J10" s="8">
        <v>149</v>
      </c>
      <c r="K10" s="8">
        <v>399</v>
      </c>
      <c r="L10" s="8">
        <v>107</v>
      </c>
      <c r="M10" s="8">
        <v>142</v>
      </c>
      <c r="N10" s="8">
        <v>148</v>
      </c>
      <c r="O10" s="8">
        <v>212</v>
      </c>
      <c r="P10" s="8">
        <v>360</v>
      </c>
      <c r="Q10" s="161" t="s">
        <v>189</v>
      </c>
      <c r="R10" s="151" t="s">
        <v>268</v>
      </c>
      <c r="S10" s="8">
        <v>70</v>
      </c>
      <c r="T10" s="8">
        <v>49</v>
      </c>
      <c r="U10" s="8">
        <v>88</v>
      </c>
      <c r="V10" s="8">
        <v>55</v>
      </c>
      <c r="W10" s="8">
        <v>222</v>
      </c>
      <c r="X10" s="8">
        <v>121</v>
      </c>
      <c r="Y10" s="8">
        <v>94</v>
      </c>
      <c r="Z10" s="8">
        <v>66</v>
      </c>
      <c r="AA10" s="8">
        <v>101</v>
      </c>
      <c r="AB10" s="8">
        <v>85</v>
      </c>
      <c r="AC10" s="8">
        <v>168</v>
      </c>
      <c r="AD10" s="8">
        <v>46</v>
      </c>
      <c r="AE10" s="8">
        <v>121</v>
      </c>
      <c r="AF10" s="8">
        <v>61</v>
      </c>
      <c r="AG10" s="8">
        <v>93</v>
      </c>
    </row>
    <row r="11" spans="1:33" s="6" customFormat="1" ht="30" customHeight="1">
      <c r="A11" s="30"/>
      <c r="B11" s="19" t="s">
        <v>118</v>
      </c>
      <c r="C11" s="10">
        <v>765</v>
      </c>
      <c r="D11" s="209">
        <v>780</v>
      </c>
      <c r="E11" s="27">
        <v>-15</v>
      </c>
      <c r="F11" s="9">
        <v>24</v>
      </c>
      <c r="G11" s="8">
        <v>10</v>
      </c>
      <c r="H11" s="8">
        <v>34</v>
      </c>
      <c r="I11" s="8">
        <v>10</v>
      </c>
      <c r="J11" s="8">
        <v>10</v>
      </c>
      <c r="K11" s="8">
        <v>20</v>
      </c>
      <c r="L11" s="8">
        <v>34</v>
      </c>
      <c r="M11" s="8">
        <v>93</v>
      </c>
      <c r="N11" s="8">
        <v>33</v>
      </c>
      <c r="O11" s="8">
        <v>28</v>
      </c>
      <c r="P11" s="8">
        <v>61</v>
      </c>
      <c r="Q11" s="30"/>
      <c r="R11" s="18" t="s">
        <v>118</v>
      </c>
      <c r="S11" s="8">
        <v>7</v>
      </c>
      <c r="T11" s="8">
        <v>15</v>
      </c>
      <c r="U11" s="8">
        <v>46</v>
      </c>
      <c r="V11" s="8">
        <v>37</v>
      </c>
      <c r="W11" s="8">
        <v>77</v>
      </c>
      <c r="X11" s="8">
        <v>48</v>
      </c>
      <c r="Y11" s="8">
        <v>46</v>
      </c>
      <c r="Z11" s="8">
        <v>8</v>
      </c>
      <c r="AA11" s="8">
        <v>16</v>
      </c>
      <c r="AB11" s="8">
        <v>30</v>
      </c>
      <c r="AC11" s="8">
        <v>73</v>
      </c>
      <c r="AD11" s="8">
        <v>20</v>
      </c>
      <c r="AE11" s="8">
        <v>32</v>
      </c>
      <c r="AF11" s="8">
        <v>44</v>
      </c>
      <c r="AG11" s="8">
        <v>24</v>
      </c>
    </row>
    <row r="12" spans="1:33" s="6" customFormat="1" ht="30" customHeight="1">
      <c r="A12" s="30"/>
      <c r="B12" s="19" t="s">
        <v>119</v>
      </c>
      <c r="C12" s="10">
        <v>974</v>
      </c>
      <c r="D12" s="209">
        <v>1145</v>
      </c>
      <c r="E12" s="27">
        <v>-171</v>
      </c>
      <c r="F12" s="9">
        <v>6</v>
      </c>
      <c r="G12" s="8">
        <v>69</v>
      </c>
      <c r="H12" s="8">
        <v>75</v>
      </c>
      <c r="I12" s="8">
        <v>108</v>
      </c>
      <c r="J12" s="8">
        <v>108</v>
      </c>
      <c r="K12" s="8">
        <v>216</v>
      </c>
      <c r="L12" s="8">
        <v>3</v>
      </c>
      <c r="M12" s="8">
        <v>1</v>
      </c>
      <c r="N12" s="8">
        <v>45</v>
      </c>
      <c r="O12" s="8">
        <v>135</v>
      </c>
      <c r="P12" s="8">
        <v>180</v>
      </c>
      <c r="Q12" s="30"/>
      <c r="R12" s="18" t="s">
        <v>119</v>
      </c>
      <c r="S12" s="8">
        <v>19</v>
      </c>
      <c r="T12" s="8">
        <v>0</v>
      </c>
      <c r="U12" s="8">
        <v>26</v>
      </c>
      <c r="V12" s="8">
        <v>0</v>
      </c>
      <c r="W12" s="8">
        <v>94</v>
      </c>
      <c r="X12" s="8">
        <v>47</v>
      </c>
      <c r="Y12" s="8">
        <v>12</v>
      </c>
      <c r="Z12" s="8">
        <v>41</v>
      </c>
      <c r="AA12" s="8">
        <v>58</v>
      </c>
      <c r="AB12" s="8">
        <v>29</v>
      </c>
      <c r="AC12" s="8">
        <v>75</v>
      </c>
      <c r="AD12" s="8">
        <v>4</v>
      </c>
      <c r="AE12" s="8">
        <v>43</v>
      </c>
      <c r="AF12" s="8">
        <v>0</v>
      </c>
      <c r="AG12" s="8">
        <v>51</v>
      </c>
    </row>
    <row r="13" spans="1:33" s="6" customFormat="1" ht="30" customHeight="1">
      <c r="A13" s="30"/>
      <c r="B13" s="19" t="s">
        <v>120</v>
      </c>
      <c r="C13" s="10">
        <v>220</v>
      </c>
      <c r="D13" s="209">
        <v>245</v>
      </c>
      <c r="E13" s="27">
        <v>-25</v>
      </c>
      <c r="F13" s="9">
        <v>21</v>
      </c>
      <c r="G13" s="8">
        <v>12</v>
      </c>
      <c r="H13" s="8">
        <v>33</v>
      </c>
      <c r="I13" s="8">
        <v>9</v>
      </c>
      <c r="J13" s="8">
        <v>5</v>
      </c>
      <c r="K13" s="8">
        <v>14</v>
      </c>
      <c r="L13" s="8">
        <v>23</v>
      </c>
      <c r="M13" s="8">
        <v>22</v>
      </c>
      <c r="N13" s="8">
        <v>17</v>
      </c>
      <c r="O13" s="8">
        <v>17</v>
      </c>
      <c r="P13" s="8">
        <v>34</v>
      </c>
      <c r="Q13" s="30"/>
      <c r="R13" s="18" t="s">
        <v>120</v>
      </c>
      <c r="S13" s="8">
        <v>10</v>
      </c>
      <c r="T13" s="8">
        <v>2</v>
      </c>
      <c r="U13" s="8">
        <v>7</v>
      </c>
      <c r="V13" s="8">
        <v>2</v>
      </c>
      <c r="W13" s="8">
        <v>1</v>
      </c>
      <c r="X13" s="8">
        <v>10</v>
      </c>
      <c r="Y13" s="8">
        <v>8</v>
      </c>
      <c r="Z13" s="8">
        <v>7</v>
      </c>
      <c r="AA13" s="8">
        <v>4</v>
      </c>
      <c r="AB13" s="8">
        <v>4</v>
      </c>
      <c r="AC13" s="8">
        <v>11</v>
      </c>
      <c r="AD13" s="8">
        <v>7</v>
      </c>
      <c r="AE13" s="8">
        <v>14</v>
      </c>
      <c r="AF13" s="8">
        <v>3</v>
      </c>
      <c r="AG13" s="8">
        <v>4</v>
      </c>
    </row>
    <row r="14" spans="1:33" s="6" customFormat="1" ht="30" customHeight="1">
      <c r="A14" s="30"/>
      <c r="B14" s="19" t="s">
        <v>121</v>
      </c>
      <c r="C14" s="10">
        <v>4</v>
      </c>
      <c r="D14" s="209">
        <v>1</v>
      </c>
      <c r="E14" s="27">
        <v>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292</v>
      </c>
      <c r="D15" s="209">
        <v>317</v>
      </c>
      <c r="E15" s="27">
        <v>-25</v>
      </c>
      <c r="F15" s="9">
        <v>17</v>
      </c>
      <c r="G15" s="8">
        <v>8</v>
      </c>
      <c r="H15" s="8">
        <v>25</v>
      </c>
      <c r="I15" s="8">
        <v>82</v>
      </c>
      <c r="J15" s="8">
        <v>14</v>
      </c>
      <c r="K15" s="8">
        <v>96</v>
      </c>
      <c r="L15" s="8">
        <v>15</v>
      </c>
      <c r="M15" s="8">
        <v>6</v>
      </c>
      <c r="N15" s="8">
        <v>29</v>
      </c>
      <c r="O15" s="8">
        <v>11</v>
      </c>
      <c r="P15" s="8">
        <v>40</v>
      </c>
      <c r="Q15" s="30"/>
      <c r="R15" s="18" t="s">
        <v>265</v>
      </c>
      <c r="S15" s="8">
        <v>12</v>
      </c>
      <c r="T15" s="8">
        <v>11</v>
      </c>
      <c r="U15" s="8">
        <v>1</v>
      </c>
      <c r="V15" s="8">
        <v>3</v>
      </c>
      <c r="W15" s="8">
        <v>11</v>
      </c>
      <c r="X15" s="8">
        <v>1</v>
      </c>
      <c r="Y15" s="8">
        <v>13</v>
      </c>
      <c r="Z15" s="8">
        <v>4</v>
      </c>
      <c r="AA15" s="8">
        <v>5</v>
      </c>
      <c r="AB15" s="8">
        <v>12</v>
      </c>
      <c r="AC15" s="8">
        <v>3</v>
      </c>
      <c r="AD15" s="8">
        <v>5</v>
      </c>
      <c r="AE15" s="8">
        <v>20</v>
      </c>
      <c r="AF15" s="8">
        <v>7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81</v>
      </c>
      <c r="D16" s="209">
        <v>93</v>
      </c>
      <c r="E16" s="27">
        <v>-12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10</v>
      </c>
      <c r="M16" s="8">
        <v>2</v>
      </c>
      <c r="N16" s="8">
        <v>12</v>
      </c>
      <c r="O16" s="8">
        <v>7</v>
      </c>
      <c r="P16" s="8">
        <v>19</v>
      </c>
      <c r="Q16" s="30"/>
      <c r="R16" s="18" t="s">
        <v>266</v>
      </c>
      <c r="S16" s="8">
        <v>2</v>
      </c>
      <c r="T16" s="8">
        <v>2</v>
      </c>
      <c r="U16" s="8">
        <v>0</v>
      </c>
      <c r="V16" s="8">
        <v>4</v>
      </c>
      <c r="W16" s="8">
        <v>6</v>
      </c>
      <c r="X16" s="8">
        <v>1</v>
      </c>
      <c r="Y16" s="8">
        <v>11</v>
      </c>
      <c r="Z16" s="8">
        <v>0</v>
      </c>
      <c r="AA16" s="8">
        <v>10</v>
      </c>
      <c r="AB16" s="8">
        <v>0</v>
      </c>
      <c r="AC16" s="8">
        <v>3</v>
      </c>
      <c r="AD16" s="8">
        <v>6</v>
      </c>
      <c r="AE16" s="8">
        <v>0</v>
      </c>
      <c r="AF16" s="8">
        <v>1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4</v>
      </c>
      <c r="D17" s="209">
        <v>15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17</v>
      </c>
      <c r="D21" s="209">
        <v>32</v>
      </c>
      <c r="E21" s="27">
        <v>-15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3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303</v>
      </c>
      <c r="D22" s="209">
        <v>735</v>
      </c>
      <c r="E22" s="27">
        <v>-432</v>
      </c>
      <c r="F22" s="9">
        <v>37</v>
      </c>
      <c r="G22" s="8">
        <v>5</v>
      </c>
      <c r="H22" s="8">
        <v>42</v>
      </c>
      <c r="I22" s="8">
        <v>40</v>
      </c>
      <c r="J22" s="8">
        <v>12</v>
      </c>
      <c r="K22" s="8">
        <v>52</v>
      </c>
      <c r="L22" s="8">
        <v>22</v>
      </c>
      <c r="M22" s="8">
        <v>14</v>
      </c>
      <c r="N22" s="8">
        <v>11</v>
      </c>
      <c r="O22" s="8">
        <v>12</v>
      </c>
      <c r="P22" s="8">
        <v>23</v>
      </c>
      <c r="Q22" s="31"/>
      <c r="R22" s="18" t="s">
        <v>125</v>
      </c>
      <c r="S22" s="8">
        <v>19</v>
      </c>
      <c r="T22" s="8">
        <v>15</v>
      </c>
      <c r="U22" s="8">
        <v>8</v>
      </c>
      <c r="V22" s="8">
        <v>9</v>
      </c>
      <c r="W22" s="8">
        <v>33</v>
      </c>
      <c r="X22" s="8">
        <v>14</v>
      </c>
      <c r="Y22" s="8">
        <v>4</v>
      </c>
      <c r="Z22" s="8">
        <v>4</v>
      </c>
      <c r="AA22" s="8">
        <v>8</v>
      </c>
      <c r="AB22" s="8">
        <v>10</v>
      </c>
      <c r="AC22" s="8">
        <v>3</v>
      </c>
      <c r="AD22" s="8">
        <v>4</v>
      </c>
      <c r="AE22" s="8">
        <v>10</v>
      </c>
      <c r="AF22" s="8">
        <v>4</v>
      </c>
      <c r="AG22" s="8">
        <v>5</v>
      </c>
    </row>
    <row r="23" spans="1:33" s="15" customFormat="1" ht="30" customHeight="1">
      <c r="A23" s="4" t="s">
        <v>17</v>
      </c>
      <c r="B23" s="38" t="s">
        <v>128</v>
      </c>
      <c r="C23" s="39">
        <v>514</v>
      </c>
      <c r="D23" s="208">
        <v>392</v>
      </c>
      <c r="E23" s="110">
        <v>122</v>
      </c>
      <c r="F23" s="42">
        <v>0</v>
      </c>
      <c r="G23" s="40">
        <v>0</v>
      </c>
      <c r="H23" s="40">
        <v>0</v>
      </c>
      <c r="I23" s="40">
        <v>126</v>
      </c>
      <c r="J23" s="40">
        <v>82</v>
      </c>
      <c r="K23" s="40">
        <v>208</v>
      </c>
      <c r="L23" s="40">
        <v>36</v>
      </c>
      <c r="M23" s="40">
        <v>23</v>
      </c>
      <c r="N23" s="40">
        <v>70</v>
      </c>
      <c r="O23" s="40">
        <v>35</v>
      </c>
      <c r="P23" s="40">
        <v>105</v>
      </c>
      <c r="Q23" s="4" t="s">
        <v>17</v>
      </c>
      <c r="R23" s="38" t="s">
        <v>128</v>
      </c>
      <c r="S23" s="40">
        <v>1</v>
      </c>
      <c r="T23" s="40">
        <v>4</v>
      </c>
      <c r="U23" s="40">
        <v>12</v>
      </c>
      <c r="V23" s="40">
        <v>0</v>
      </c>
      <c r="W23" s="40">
        <v>69</v>
      </c>
      <c r="X23" s="40">
        <v>19</v>
      </c>
      <c r="Y23" s="40">
        <v>2</v>
      </c>
      <c r="Z23" s="40">
        <v>4</v>
      </c>
      <c r="AA23" s="40">
        <v>0</v>
      </c>
      <c r="AB23" s="40">
        <v>14</v>
      </c>
      <c r="AC23" s="40">
        <v>1</v>
      </c>
      <c r="AD23" s="40">
        <v>13</v>
      </c>
      <c r="AE23" s="40">
        <v>1</v>
      </c>
      <c r="AF23" s="40">
        <v>2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12</v>
      </c>
      <c r="D24" s="209">
        <v>4</v>
      </c>
      <c r="E24" s="27">
        <v>8</v>
      </c>
      <c r="F24" s="9">
        <v>0</v>
      </c>
      <c r="G24" s="8">
        <v>0</v>
      </c>
      <c r="H24" s="8">
        <v>0</v>
      </c>
      <c r="I24" s="8">
        <v>7</v>
      </c>
      <c r="J24" s="8">
        <v>2</v>
      </c>
      <c r="K24" s="8">
        <v>9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3245</v>
      </c>
      <c r="D25" s="208">
        <v>4155</v>
      </c>
      <c r="E25" s="110">
        <v>-910</v>
      </c>
      <c r="F25" s="42">
        <v>202</v>
      </c>
      <c r="G25" s="40">
        <v>78</v>
      </c>
      <c r="H25" s="40">
        <v>280</v>
      </c>
      <c r="I25" s="40">
        <v>104</v>
      </c>
      <c r="J25" s="40">
        <v>58</v>
      </c>
      <c r="K25" s="40">
        <v>162</v>
      </c>
      <c r="L25" s="40">
        <v>191</v>
      </c>
      <c r="M25" s="40">
        <v>180</v>
      </c>
      <c r="N25" s="40">
        <v>204</v>
      </c>
      <c r="O25" s="40">
        <v>178</v>
      </c>
      <c r="P25" s="40">
        <v>382</v>
      </c>
      <c r="Q25" s="4" t="s">
        <v>19</v>
      </c>
      <c r="R25" s="38" t="s">
        <v>130</v>
      </c>
      <c r="S25" s="40">
        <v>154</v>
      </c>
      <c r="T25" s="40">
        <v>107</v>
      </c>
      <c r="U25" s="40">
        <v>143</v>
      </c>
      <c r="V25" s="40">
        <v>113</v>
      </c>
      <c r="W25" s="40">
        <v>319</v>
      </c>
      <c r="X25" s="40">
        <v>202</v>
      </c>
      <c r="Y25" s="40">
        <v>118</v>
      </c>
      <c r="Z25" s="40">
        <v>151</v>
      </c>
      <c r="AA25" s="40">
        <v>208</v>
      </c>
      <c r="AB25" s="40">
        <v>99</v>
      </c>
      <c r="AC25" s="40">
        <v>85</v>
      </c>
      <c r="AD25" s="40">
        <v>174</v>
      </c>
      <c r="AE25" s="40">
        <v>70</v>
      </c>
      <c r="AF25" s="40">
        <v>25</v>
      </c>
      <c r="AG25" s="40">
        <v>82</v>
      </c>
    </row>
    <row r="26" spans="1:33" s="6" customFormat="1" ht="30" customHeight="1">
      <c r="A26" s="5"/>
      <c r="B26" s="19" t="s">
        <v>131</v>
      </c>
      <c r="C26" s="10">
        <v>2</v>
      </c>
      <c r="D26" s="209">
        <v>29</v>
      </c>
      <c r="E26" s="27">
        <v>-27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5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1262</v>
      </c>
      <c r="D28" s="208">
        <v>1390</v>
      </c>
      <c r="E28" s="110">
        <v>-128</v>
      </c>
      <c r="F28" s="42">
        <v>0</v>
      </c>
      <c r="G28" s="40">
        <v>54</v>
      </c>
      <c r="H28" s="40">
        <v>54</v>
      </c>
      <c r="I28" s="40">
        <v>0</v>
      </c>
      <c r="J28" s="40">
        <v>10</v>
      </c>
      <c r="K28" s="40">
        <v>10</v>
      </c>
      <c r="L28" s="40">
        <v>92</v>
      </c>
      <c r="M28" s="40">
        <v>29</v>
      </c>
      <c r="N28" s="40">
        <v>51</v>
      </c>
      <c r="O28" s="40">
        <v>83</v>
      </c>
      <c r="P28" s="40">
        <v>134</v>
      </c>
      <c r="Q28" s="3" t="s">
        <v>24</v>
      </c>
      <c r="R28" s="38" t="s">
        <v>133</v>
      </c>
      <c r="S28" s="40">
        <v>33</v>
      </c>
      <c r="T28" s="40">
        <v>23</v>
      </c>
      <c r="U28" s="40">
        <v>13</v>
      </c>
      <c r="V28" s="40">
        <v>94</v>
      </c>
      <c r="W28" s="40">
        <v>90</v>
      </c>
      <c r="X28" s="40">
        <v>222</v>
      </c>
      <c r="Y28" s="40">
        <v>31</v>
      </c>
      <c r="Z28" s="40">
        <v>41</v>
      </c>
      <c r="AA28" s="40">
        <v>54</v>
      </c>
      <c r="AB28" s="40">
        <v>84</v>
      </c>
      <c r="AC28" s="40">
        <v>49</v>
      </c>
      <c r="AD28" s="40">
        <v>74</v>
      </c>
      <c r="AE28" s="40">
        <v>33</v>
      </c>
      <c r="AF28" s="40">
        <v>65</v>
      </c>
      <c r="AG28" s="40">
        <v>37</v>
      </c>
    </row>
    <row r="29" spans="1:33" s="54" customFormat="1" ht="30" customHeight="1">
      <c r="A29" s="56"/>
      <c r="B29" s="19" t="s">
        <v>438</v>
      </c>
      <c r="C29" s="10">
        <v>39</v>
      </c>
      <c r="D29" s="209">
        <v>43</v>
      </c>
      <c r="E29" s="27">
        <v>-4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14</v>
      </c>
      <c r="AF29" s="8">
        <v>22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41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36630</v>
      </c>
      <c r="D6" s="8">
        <v>38756</v>
      </c>
      <c r="E6" s="11">
        <v>-2126</v>
      </c>
      <c r="F6" s="9">
        <v>0</v>
      </c>
      <c r="G6" s="8">
        <v>1901</v>
      </c>
      <c r="H6" s="8">
        <v>1901</v>
      </c>
      <c r="I6" s="8">
        <v>0</v>
      </c>
      <c r="J6" s="8">
        <v>1750</v>
      </c>
      <c r="K6" s="8">
        <v>1750</v>
      </c>
      <c r="L6" s="8">
        <v>0</v>
      </c>
      <c r="M6" s="8">
        <v>3468</v>
      </c>
      <c r="N6" s="8">
        <v>0</v>
      </c>
      <c r="O6" s="8">
        <v>4441</v>
      </c>
      <c r="P6" s="8">
        <v>4441</v>
      </c>
      <c r="Q6" s="48" t="s">
        <v>12</v>
      </c>
      <c r="R6" s="18" t="s">
        <v>81</v>
      </c>
      <c r="S6" s="8">
        <v>1426</v>
      </c>
      <c r="T6" s="8">
        <v>1350</v>
      </c>
      <c r="U6" s="8">
        <v>1458</v>
      </c>
      <c r="V6" s="8">
        <v>1097</v>
      </c>
      <c r="W6" s="8">
        <v>3158</v>
      </c>
      <c r="X6" s="8">
        <v>2873</v>
      </c>
      <c r="Y6" s="8">
        <v>1190</v>
      </c>
      <c r="Z6" s="8">
        <v>2036</v>
      </c>
      <c r="AA6" s="8">
        <v>1950</v>
      </c>
      <c r="AB6" s="8">
        <v>1051</v>
      </c>
      <c r="AC6" s="8">
        <v>1155</v>
      </c>
      <c r="AD6" s="8">
        <v>1946</v>
      </c>
      <c r="AE6" s="8">
        <v>1567</v>
      </c>
      <c r="AF6" s="8">
        <v>1011</v>
      </c>
      <c r="AG6" s="8">
        <v>1802</v>
      </c>
    </row>
    <row r="7" spans="1:33" s="15" customFormat="1" ht="30" customHeight="1">
      <c r="A7" s="237" t="s">
        <v>17</v>
      </c>
      <c r="B7" s="38" t="s">
        <v>82</v>
      </c>
      <c r="C7" s="39">
        <v>3861</v>
      </c>
      <c r="D7" s="40">
        <v>4114</v>
      </c>
      <c r="E7" s="41">
        <v>-253</v>
      </c>
      <c r="F7" s="42">
        <v>0</v>
      </c>
      <c r="G7" s="40">
        <v>221</v>
      </c>
      <c r="H7" s="40">
        <v>221</v>
      </c>
      <c r="I7" s="40">
        <v>0</v>
      </c>
      <c r="J7" s="40">
        <v>279</v>
      </c>
      <c r="K7" s="40">
        <v>279</v>
      </c>
      <c r="L7" s="40">
        <v>0</v>
      </c>
      <c r="M7" s="40">
        <v>331</v>
      </c>
      <c r="N7" s="40">
        <v>0</v>
      </c>
      <c r="O7" s="40">
        <v>304</v>
      </c>
      <c r="P7" s="40">
        <v>304</v>
      </c>
      <c r="Q7" s="29" t="s">
        <v>17</v>
      </c>
      <c r="R7" s="38" t="s">
        <v>82</v>
      </c>
      <c r="S7" s="40">
        <v>138</v>
      </c>
      <c r="T7" s="40">
        <v>173</v>
      </c>
      <c r="U7" s="40">
        <v>145</v>
      </c>
      <c r="V7" s="40">
        <v>133</v>
      </c>
      <c r="W7" s="40">
        <v>306</v>
      </c>
      <c r="X7" s="40">
        <v>261</v>
      </c>
      <c r="Y7" s="40">
        <v>126</v>
      </c>
      <c r="Z7" s="40">
        <v>228</v>
      </c>
      <c r="AA7" s="40">
        <v>215</v>
      </c>
      <c r="AB7" s="40">
        <v>148</v>
      </c>
      <c r="AC7" s="40">
        <v>168</v>
      </c>
      <c r="AD7" s="40">
        <v>251</v>
      </c>
      <c r="AE7" s="40">
        <v>172</v>
      </c>
      <c r="AF7" s="40">
        <v>93</v>
      </c>
      <c r="AG7" s="40">
        <v>169</v>
      </c>
    </row>
    <row r="8" spans="1:33" s="6" customFormat="1" ht="30" customHeight="1">
      <c r="A8" s="240"/>
      <c r="B8" s="18" t="s">
        <v>83</v>
      </c>
      <c r="C8" s="10">
        <v>796</v>
      </c>
      <c r="D8" s="8">
        <v>476</v>
      </c>
      <c r="E8" s="27">
        <v>320</v>
      </c>
      <c r="F8" s="9">
        <v>0</v>
      </c>
      <c r="G8" s="8">
        <v>59</v>
      </c>
      <c r="H8" s="8">
        <v>59</v>
      </c>
      <c r="I8" s="8">
        <v>0</v>
      </c>
      <c r="J8" s="8">
        <v>27</v>
      </c>
      <c r="K8" s="8">
        <v>27</v>
      </c>
      <c r="L8" s="8">
        <v>0</v>
      </c>
      <c r="M8" s="8">
        <v>83</v>
      </c>
      <c r="N8" s="8">
        <v>0</v>
      </c>
      <c r="O8" s="8">
        <v>46</v>
      </c>
      <c r="P8" s="8">
        <v>46</v>
      </c>
      <c r="Q8" s="30"/>
      <c r="R8" s="18" t="s">
        <v>83</v>
      </c>
      <c r="S8" s="8">
        <v>27</v>
      </c>
      <c r="T8" s="8">
        <v>42</v>
      </c>
      <c r="U8" s="8">
        <v>35</v>
      </c>
      <c r="V8" s="8">
        <v>32</v>
      </c>
      <c r="W8" s="8">
        <v>56</v>
      </c>
      <c r="X8" s="8">
        <v>52</v>
      </c>
      <c r="Y8" s="8">
        <v>29</v>
      </c>
      <c r="Z8" s="8">
        <v>43</v>
      </c>
      <c r="AA8" s="8">
        <v>52</v>
      </c>
      <c r="AB8" s="8">
        <v>28</v>
      </c>
      <c r="AC8" s="8">
        <v>23</v>
      </c>
      <c r="AD8" s="8">
        <v>55</v>
      </c>
      <c r="AE8" s="8">
        <v>55</v>
      </c>
      <c r="AF8" s="8">
        <v>22</v>
      </c>
      <c r="AG8" s="8">
        <v>30</v>
      </c>
    </row>
    <row r="9" spans="1:33" s="152" customFormat="1" ht="30" customHeight="1">
      <c r="A9" s="240"/>
      <c r="B9" s="151" t="s">
        <v>84</v>
      </c>
      <c r="C9" s="10">
        <v>3065</v>
      </c>
      <c r="D9" s="8">
        <v>3638</v>
      </c>
      <c r="E9" s="27">
        <v>-573</v>
      </c>
      <c r="F9" s="9">
        <v>0</v>
      </c>
      <c r="G9" s="8">
        <v>162</v>
      </c>
      <c r="H9" s="8">
        <v>162</v>
      </c>
      <c r="I9" s="8">
        <v>0</v>
      </c>
      <c r="J9" s="8">
        <v>252</v>
      </c>
      <c r="K9" s="8">
        <v>252</v>
      </c>
      <c r="L9" s="8">
        <v>0</v>
      </c>
      <c r="M9" s="8">
        <v>248</v>
      </c>
      <c r="N9" s="8">
        <v>0</v>
      </c>
      <c r="O9" s="8">
        <v>258</v>
      </c>
      <c r="P9" s="8">
        <v>258</v>
      </c>
      <c r="Q9" s="161"/>
      <c r="R9" s="151" t="s">
        <v>84</v>
      </c>
      <c r="S9" s="8">
        <v>111</v>
      </c>
      <c r="T9" s="8">
        <v>131</v>
      </c>
      <c r="U9" s="8">
        <v>110</v>
      </c>
      <c r="V9" s="8">
        <v>101</v>
      </c>
      <c r="W9" s="8">
        <v>250</v>
      </c>
      <c r="X9" s="8">
        <v>209</v>
      </c>
      <c r="Y9" s="8">
        <v>97</v>
      </c>
      <c r="Z9" s="8">
        <v>185</v>
      </c>
      <c r="AA9" s="8">
        <v>163</v>
      </c>
      <c r="AB9" s="8">
        <v>120</v>
      </c>
      <c r="AC9" s="8">
        <v>145</v>
      </c>
      <c r="AD9" s="8">
        <v>196</v>
      </c>
      <c r="AE9" s="8">
        <v>117</v>
      </c>
      <c r="AF9" s="8">
        <v>71</v>
      </c>
      <c r="AG9" s="8">
        <v>139</v>
      </c>
    </row>
    <row r="10" spans="1:33" s="152" customFormat="1" ht="30" customHeight="1">
      <c r="A10" s="240"/>
      <c r="B10" s="151" t="s">
        <v>85</v>
      </c>
      <c r="C10" s="153">
        <v>6</v>
      </c>
      <c r="D10" s="8">
        <v>5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2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24</v>
      </c>
      <c r="D11" s="8">
        <v>37</v>
      </c>
      <c r="E11" s="11">
        <v>-13</v>
      </c>
      <c r="F11" s="9">
        <v>0</v>
      </c>
      <c r="G11" s="8">
        <v>0</v>
      </c>
      <c r="H11" s="8">
        <v>0</v>
      </c>
      <c r="I11" s="8">
        <v>0</v>
      </c>
      <c r="J11" s="8">
        <v>12</v>
      </c>
      <c r="K11" s="8">
        <v>12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3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180</v>
      </c>
      <c r="D12" s="8">
        <v>476</v>
      </c>
      <c r="E12" s="11">
        <v>-296</v>
      </c>
      <c r="F12" s="9">
        <v>0</v>
      </c>
      <c r="G12" s="8">
        <v>1</v>
      </c>
      <c r="H12" s="8">
        <v>1</v>
      </c>
      <c r="I12" s="8">
        <v>0</v>
      </c>
      <c r="J12" s="8">
        <v>8</v>
      </c>
      <c r="K12" s="8">
        <v>8</v>
      </c>
      <c r="L12" s="8">
        <v>0</v>
      </c>
      <c r="M12" s="8">
        <v>7</v>
      </c>
      <c r="N12" s="8">
        <v>0</v>
      </c>
      <c r="O12" s="8">
        <v>11</v>
      </c>
      <c r="P12" s="8">
        <v>11</v>
      </c>
      <c r="Q12" s="30"/>
      <c r="R12" s="18" t="s">
        <v>87</v>
      </c>
      <c r="S12" s="8">
        <v>15</v>
      </c>
      <c r="T12" s="8">
        <v>7</v>
      </c>
      <c r="U12" s="8">
        <v>1</v>
      </c>
      <c r="V12" s="8">
        <v>8</v>
      </c>
      <c r="W12" s="8">
        <v>19</v>
      </c>
      <c r="X12" s="8">
        <v>14</v>
      </c>
      <c r="Y12" s="8">
        <v>9</v>
      </c>
      <c r="Z12" s="8">
        <v>20</v>
      </c>
      <c r="AA12" s="8">
        <v>13</v>
      </c>
      <c r="AB12" s="8">
        <v>10</v>
      </c>
      <c r="AC12" s="8">
        <v>7</v>
      </c>
      <c r="AD12" s="8">
        <v>2</v>
      </c>
      <c r="AE12" s="8">
        <v>1</v>
      </c>
      <c r="AF12" s="8">
        <v>5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4</v>
      </c>
      <c r="D13" s="8">
        <v>1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208</v>
      </c>
      <c r="D14" s="8">
        <v>220</v>
      </c>
      <c r="E14" s="11">
        <v>-12</v>
      </c>
      <c r="F14" s="9">
        <v>0</v>
      </c>
      <c r="G14" s="8">
        <v>0</v>
      </c>
      <c r="H14" s="8">
        <v>0</v>
      </c>
      <c r="I14" s="8">
        <v>0</v>
      </c>
      <c r="J14" s="8">
        <v>85</v>
      </c>
      <c r="K14" s="8">
        <v>85</v>
      </c>
      <c r="L14" s="8">
        <v>0</v>
      </c>
      <c r="M14" s="8">
        <v>9</v>
      </c>
      <c r="N14" s="8">
        <v>0</v>
      </c>
      <c r="O14" s="8">
        <v>15</v>
      </c>
      <c r="P14" s="8">
        <v>15</v>
      </c>
      <c r="Q14" s="30"/>
      <c r="R14" s="18" t="s">
        <v>89</v>
      </c>
      <c r="S14" s="8">
        <v>1</v>
      </c>
      <c r="T14" s="8">
        <v>8</v>
      </c>
      <c r="U14" s="8">
        <v>10</v>
      </c>
      <c r="V14" s="8">
        <v>4</v>
      </c>
      <c r="W14" s="8">
        <v>22</v>
      </c>
      <c r="X14" s="8">
        <v>7</v>
      </c>
      <c r="Y14" s="8">
        <v>1</v>
      </c>
      <c r="Z14" s="8">
        <v>0</v>
      </c>
      <c r="AA14" s="8">
        <v>1</v>
      </c>
      <c r="AB14" s="8">
        <v>6</v>
      </c>
      <c r="AC14" s="8">
        <v>2</v>
      </c>
      <c r="AD14" s="8">
        <v>34</v>
      </c>
      <c r="AE14" s="8">
        <v>1</v>
      </c>
      <c r="AF14" s="8">
        <v>2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69</v>
      </c>
      <c r="D15" s="8">
        <v>47</v>
      </c>
      <c r="E15" s="11">
        <v>22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10</v>
      </c>
      <c r="P15" s="8">
        <v>10</v>
      </c>
      <c r="Q15" s="31"/>
      <c r="R15" s="18" t="s">
        <v>90</v>
      </c>
      <c r="S15" s="8">
        <v>2</v>
      </c>
      <c r="T15" s="8">
        <v>3</v>
      </c>
      <c r="U15" s="8">
        <v>0</v>
      </c>
      <c r="V15" s="8">
        <v>3</v>
      </c>
      <c r="W15" s="8">
        <v>0</v>
      </c>
      <c r="X15" s="8">
        <v>23</v>
      </c>
      <c r="Y15" s="8">
        <v>0</v>
      </c>
      <c r="Z15" s="8">
        <v>3</v>
      </c>
      <c r="AA15" s="8">
        <v>4</v>
      </c>
      <c r="AB15" s="8">
        <v>10</v>
      </c>
      <c r="AC15" s="8">
        <v>4</v>
      </c>
      <c r="AD15" s="8">
        <v>2</v>
      </c>
      <c r="AE15" s="8">
        <v>2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5277</v>
      </c>
      <c r="D16" s="40">
        <v>6240</v>
      </c>
      <c r="E16" s="41">
        <v>-963</v>
      </c>
      <c r="F16" s="42">
        <v>0</v>
      </c>
      <c r="G16" s="40">
        <v>261</v>
      </c>
      <c r="H16" s="40">
        <v>261</v>
      </c>
      <c r="I16" s="40">
        <v>0</v>
      </c>
      <c r="J16" s="40">
        <v>344</v>
      </c>
      <c r="K16" s="40">
        <v>344</v>
      </c>
      <c r="L16" s="40">
        <v>0</v>
      </c>
      <c r="M16" s="40">
        <v>488</v>
      </c>
      <c r="N16" s="40">
        <v>0</v>
      </c>
      <c r="O16" s="40">
        <v>461</v>
      </c>
      <c r="P16" s="40">
        <v>461</v>
      </c>
      <c r="Q16" s="30" t="s">
        <v>19</v>
      </c>
      <c r="R16" s="38" t="s">
        <v>91</v>
      </c>
      <c r="S16" s="40">
        <v>204</v>
      </c>
      <c r="T16" s="40">
        <v>230</v>
      </c>
      <c r="U16" s="40">
        <v>195</v>
      </c>
      <c r="V16" s="40">
        <v>173</v>
      </c>
      <c r="W16" s="40">
        <v>438</v>
      </c>
      <c r="X16" s="40">
        <v>485</v>
      </c>
      <c r="Y16" s="40">
        <v>175</v>
      </c>
      <c r="Z16" s="40">
        <v>303</v>
      </c>
      <c r="AA16" s="40">
        <v>212</v>
      </c>
      <c r="AB16" s="40">
        <v>170</v>
      </c>
      <c r="AC16" s="40">
        <v>208</v>
      </c>
      <c r="AD16" s="40">
        <v>329</v>
      </c>
      <c r="AE16" s="40">
        <v>224</v>
      </c>
      <c r="AF16" s="40">
        <v>107</v>
      </c>
      <c r="AG16" s="40">
        <v>270</v>
      </c>
    </row>
    <row r="17" spans="1:33" s="6" customFormat="1" ht="30" customHeight="1">
      <c r="A17" s="30" t="s">
        <v>103</v>
      </c>
      <c r="B17" s="18" t="s">
        <v>101</v>
      </c>
      <c r="C17" s="10">
        <v>2706</v>
      </c>
      <c r="D17" s="8">
        <v>3290</v>
      </c>
      <c r="E17" s="11">
        <v>-584</v>
      </c>
      <c r="F17" s="9">
        <v>0</v>
      </c>
      <c r="G17" s="8">
        <v>108</v>
      </c>
      <c r="H17" s="8">
        <v>108</v>
      </c>
      <c r="I17" s="8">
        <v>0</v>
      </c>
      <c r="J17" s="8">
        <v>163</v>
      </c>
      <c r="K17" s="8">
        <v>163</v>
      </c>
      <c r="L17" s="8">
        <v>0</v>
      </c>
      <c r="M17" s="8">
        <v>308</v>
      </c>
      <c r="N17" s="8">
        <v>0</v>
      </c>
      <c r="O17" s="8">
        <v>239</v>
      </c>
      <c r="P17" s="8">
        <v>239</v>
      </c>
      <c r="Q17" s="30" t="s">
        <v>103</v>
      </c>
      <c r="R17" s="18" t="s">
        <v>101</v>
      </c>
      <c r="S17" s="8">
        <v>79</v>
      </c>
      <c r="T17" s="8">
        <v>122</v>
      </c>
      <c r="U17" s="8">
        <v>87</v>
      </c>
      <c r="V17" s="8">
        <v>85</v>
      </c>
      <c r="W17" s="8">
        <v>220</v>
      </c>
      <c r="X17" s="8">
        <v>195</v>
      </c>
      <c r="Y17" s="8">
        <v>107</v>
      </c>
      <c r="Z17" s="8">
        <v>142</v>
      </c>
      <c r="AA17" s="8">
        <v>96</v>
      </c>
      <c r="AB17" s="8">
        <v>100</v>
      </c>
      <c r="AC17" s="8">
        <v>140</v>
      </c>
      <c r="AD17" s="8">
        <v>132</v>
      </c>
      <c r="AE17" s="8">
        <v>132</v>
      </c>
      <c r="AF17" s="8">
        <v>72</v>
      </c>
      <c r="AG17" s="8">
        <v>179</v>
      </c>
    </row>
    <row r="18" spans="1:33" s="6" customFormat="1" ht="30" customHeight="1">
      <c r="A18" s="30"/>
      <c r="B18" s="18" t="s">
        <v>114</v>
      </c>
      <c r="C18" s="10">
        <v>1899</v>
      </c>
      <c r="D18" s="8">
        <v>2541</v>
      </c>
      <c r="E18" s="11">
        <v>-642</v>
      </c>
      <c r="F18" s="9">
        <v>0</v>
      </c>
      <c r="G18" s="8">
        <v>84</v>
      </c>
      <c r="H18" s="8">
        <v>84</v>
      </c>
      <c r="I18" s="8">
        <v>0</v>
      </c>
      <c r="J18" s="8">
        <v>83</v>
      </c>
      <c r="K18" s="8">
        <v>83</v>
      </c>
      <c r="L18" s="8">
        <v>0</v>
      </c>
      <c r="M18" s="8">
        <v>216</v>
      </c>
      <c r="N18" s="8">
        <v>0</v>
      </c>
      <c r="O18" s="8">
        <v>166</v>
      </c>
      <c r="P18" s="8">
        <v>166</v>
      </c>
      <c r="Q18" s="30"/>
      <c r="R18" s="18" t="s">
        <v>114</v>
      </c>
      <c r="S18" s="8">
        <v>61</v>
      </c>
      <c r="T18" s="8">
        <v>92</v>
      </c>
      <c r="U18" s="8">
        <v>65</v>
      </c>
      <c r="V18" s="8">
        <v>65</v>
      </c>
      <c r="W18" s="8">
        <v>165</v>
      </c>
      <c r="X18" s="8">
        <v>150</v>
      </c>
      <c r="Y18" s="8">
        <v>77</v>
      </c>
      <c r="Z18" s="8">
        <v>109</v>
      </c>
      <c r="AA18" s="8">
        <v>61</v>
      </c>
      <c r="AB18" s="8">
        <v>58</v>
      </c>
      <c r="AC18" s="8">
        <v>78</v>
      </c>
      <c r="AD18" s="8">
        <v>113</v>
      </c>
      <c r="AE18" s="8">
        <v>70</v>
      </c>
      <c r="AF18" s="8">
        <v>53</v>
      </c>
      <c r="AG18" s="8">
        <v>133</v>
      </c>
    </row>
    <row r="19" spans="1:33" s="6" customFormat="1" ht="30" customHeight="1">
      <c r="A19" s="30"/>
      <c r="B19" s="18" t="s">
        <v>115</v>
      </c>
      <c r="C19" s="10">
        <v>807</v>
      </c>
      <c r="D19" s="8">
        <v>749</v>
      </c>
      <c r="E19" s="11">
        <v>58</v>
      </c>
      <c r="F19" s="9">
        <v>0</v>
      </c>
      <c r="G19" s="8">
        <v>24</v>
      </c>
      <c r="H19" s="8">
        <v>24</v>
      </c>
      <c r="I19" s="8">
        <v>0</v>
      </c>
      <c r="J19" s="8">
        <v>80</v>
      </c>
      <c r="K19" s="8">
        <v>80</v>
      </c>
      <c r="L19" s="8">
        <v>0</v>
      </c>
      <c r="M19" s="8">
        <v>92</v>
      </c>
      <c r="N19" s="8">
        <v>0</v>
      </c>
      <c r="O19" s="8">
        <v>73</v>
      </c>
      <c r="P19" s="8">
        <v>73</v>
      </c>
      <c r="Q19" s="30"/>
      <c r="R19" s="18" t="s">
        <v>115</v>
      </c>
      <c r="S19" s="8">
        <v>18</v>
      </c>
      <c r="T19" s="8">
        <v>30</v>
      </c>
      <c r="U19" s="8">
        <v>22</v>
      </c>
      <c r="V19" s="8">
        <v>20</v>
      </c>
      <c r="W19" s="8">
        <v>55</v>
      </c>
      <c r="X19" s="8">
        <v>45</v>
      </c>
      <c r="Y19" s="8">
        <v>30</v>
      </c>
      <c r="Z19" s="8">
        <v>33</v>
      </c>
      <c r="AA19" s="8">
        <v>35</v>
      </c>
      <c r="AB19" s="8">
        <v>42</v>
      </c>
      <c r="AC19" s="8">
        <v>62</v>
      </c>
      <c r="AD19" s="8">
        <v>19</v>
      </c>
      <c r="AE19" s="8">
        <v>62</v>
      </c>
      <c r="AF19" s="8">
        <v>19</v>
      </c>
      <c r="AG19" s="8">
        <v>46</v>
      </c>
    </row>
    <row r="20" spans="1:33" s="6" customFormat="1" ht="30" customHeight="1">
      <c r="A20" s="30" t="s">
        <v>104</v>
      </c>
      <c r="B20" s="18" t="s">
        <v>102</v>
      </c>
      <c r="C20" s="10">
        <v>791</v>
      </c>
      <c r="D20" s="8">
        <v>1198</v>
      </c>
      <c r="E20" s="11">
        <v>-407</v>
      </c>
      <c r="F20" s="9">
        <v>0</v>
      </c>
      <c r="G20" s="8">
        <v>30</v>
      </c>
      <c r="H20" s="8">
        <v>30</v>
      </c>
      <c r="I20" s="8">
        <v>0</v>
      </c>
      <c r="J20" s="8">
        <v>97</v>
      </c>
      <c r="K20" s="8">
        <v>97</v>
      </c>
      <c r="L20" s="8">
        <v>0</v>
      </c>
      <c r="M20" s="8">
        <v>62</v>
      </c>
      <c r="N20" s="8">
        <v>0</v>
      </c>
      <c r="O20" s="8">
        <v>61</v>
      </c>
      <c r="P20" s="8">
        <v>61</v>
      </c>
      <c r="Q20" s="30" t="s">
        <v>104</v>
      </c>
      <c r="R20" s="18" t="s">
        <v>102</v>
      </c>
      <c r="S20" s="8">
        <v>44</v>
      </c>
      <c r="T20" s="8">
        <v>15</v>
      </c>
      <c r="U20" s="8">
        <v>43</v>
      </c>
      <c r="V20" s="8">
        <v>22</v>
      </c>
      <c r="W20" s="8">
        <v>85</v>
      </c>
      <c r="X20" s="8">
        <v>65</v>
      </c>
      <c r="Y20" s="8">
        <v>13</v>
      </c>
      <c r="Z20" s="8">
        <v>35</v>
      </c>
      <c r="AA20" s="8">
        <v>55</v>
      </c>
      <c r="AB20" s="8">
        <v>23</v>
      </c>
      <c r="AC20" s="8">
        <v>20</v>
      </c>
      <c r="AD20" s="8">
        <v>94</v>
      </c>
      <c r="AE20" s="8">
        <v>11</v>
      </c>
      <c r="AF20" s="8">
        <v>5</v>
      </c>
      <c r="AG20" s="8">
        <v>11</v>
      </c>
    </row>
    <row r="21" spans="1:33" s="6" customFormat="1" ht="56.25">
      <c r="A21" s="30" t="s">
        <v>105</v>
      </c>
      <c r="B21" s="18" t="s">
        <v>436</v>
      </c>
      <c r="C21" s="10">
        <v>221</v>
      </c>
      <c r="D21" s="8">
        <v>216</v>
      </c>
      <c r="E21" s="11">
        <v>5</v>
      </c>
      <c r="F21" s="9">
        <v>0</v>
      </c>
      <c r="G21" s="8">
        <v>3</v>
      </c>
      <c r="H21" s="8">
        <v>3</v>
      </c>
      <c r="I21" s="8">
        <v>0</v>
      </c>
      <c r="J21" s="8">
        <v>9</v>
      </c>
      <c r="K21" s="8">
        <v>9</v>
      </c>
      <c r="L21" s="8">
        <v>0</v>
      </c>
      <c r="M21" s="8">
        <v>14</v>
      </c>
      <c r="N21" s="8">
        <v>0</v>
      </c>
      <c r="O21" s="8">
        <v>45</v>
      </c>
      <c r="P21" s="8">
        <v>45</v>
      </c>
      <c r="Q21" s="30" t="s">
        <v>105</v>
      </c>
      <c r="R21" s="18" t="s">
        <v>436</v>
      </c>
      <c r="S21" s="8">
        <v>13</v>
      </c>
      <c r="T21" s="8">
        <v>6</v>
      </c>
      <c r="U21" s="8">
        <v>10</v>
      </c>
      <c r="V21" s="8">
        <v>6</v>
      </c>
      <c r="W21" s="8">
        <v>3</v>
      </c>
      <c r="X21" s="8">
        <v>72</v>
      </c>
      <c r="Y21" s="8">
        <v>8</v>
      </c>
      <c r="Z21" s="8">
        <v>4</v>
      </c>
      <c r="AA21" s="8">
        <v>6</v>
      </c>
      <c r="AB21" s="8">
        <v>3</v>
      </c>
      <c r="AC21" s="8">
        <v>2</v>
      </c>
      <c r="AD21" s="8">
        <v>6</v>
      </c>
      <c r="AE21" s="8">
        <v>2</v>
      </c>
      <c r="AF21" s="8">
        <v>4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851</v>
      </c>
      <c r="D23" s="8">
        <v>800</v>
      </c>
      <c r="E23" s="11">
        <v>51</v>
      </c>
      <c r="F23" s="9">
        <v>0</v>
      </c>
      <c r="G23" s="8">
        <v>74</v>
      </c>
      <c r="H23" s="8">
        <v>74</v>
      </c>
      <c r="I23" s="8">
        <v>0</v>
      </c>
      <c r="J23" s="8">
        <v>27</v>
      </c>
      <c r="K23" s="8">
        <v>27</v>
      </c>
      <c r="L23" s="8">
        <v>0</v>
      </c>
      <c r="M23" s="8">
        <v>69</v>
      </c>
      <c r="N23" s="8">
        <v>0</v>
      </c>
      <c r="O23" s="8">
        <v>57</v>
      </c>
      <c r="P23" s="8">
        <v>57</v>
      </c>
      <c r="Q23" s="30" t="s">
        <v>107</v>
      </c>
      <c r="R23" s="18" t="s">
        <v>93</v>
      </c>
      <c r="S23" s="8">
        <v>43</v>
      </c>
      <c r="T23" s="8">
        <v>48</v>
      </c>
      <c r="U23" s="8">
        <v>30</v>
      </c>
      <c r="V23" s="8">
        <v>28</v>
      </c>
      <c r="W23" s="8">
        <v>83</v>
      </c>
      <c r="X23" s="8">
        <v>100</v>
      </c>
      <c r="Y23" s="8">
        <v>25</v>
      </c>
      <c r="Z23" s="8">
        <v>42</v>
      </c>
      <c r="AA23" s="8">
        <v>19</v>
      </c>
      <c r="AB23" s="8">
        <v>19</v>
      </c>
      <c r="AC23" s="8">
        <v>27</v>
      </c>
      <c r="AD23" s="8">
        <v>54</v>
      </c>
      <c r="AE23" s="8">
        <v>40</v>
      </c>
      <c r="AF23" s="8">
        <v>13</v>
      </c>
      <c r="AG23" s="8">
        <v>53</v>
      </c>
    </row>
    <row r="24" spans="1:33" s="6" customFormat="1" ht="30" customHeight="1">
      <c r="A24" s="30" t="s">
        <v>108</v>
      </c>
      <c r="B24" s="18" t="s">
        <v>94</v>
      </c>
      <c r="C24" s="10">
        <v>355</v>
      </c>
      <c r="D24" s="8">
        <v>405</v>
      </c>
      <c r="E24" s="11">
        <v>-50</v>
      </c>
      <c r="F24" s="9">
        <v>0</v>
      </c>
      <c r="G24" s="8">
        <v>19</v>
      </c>
      <c r="H24" s="8">
        <v>19</v>
      </c>
      <c r="I24" s="8">
        <v>0</v>
      </c>
      <c r="J24" s="8">
        <v>26</v>
      </c>
      <c r="K24" s="8">
        <v>26</v>
      </c>
      <c r="L24" s="8">
        <v>0</v>
      </c>
      <c r="M24" s="8">
        <v>20</v>
      </c>
      <c r="N24" s="8">
        <v>0</v>
      </c>
      <c r="O24" s="8">
        <v>33</v>
      </c>
      <c r="P24" s="173">
        <v>33</v>
      </c>
      <c r="Q24" s="30" t="s">
        <v>108</v>
      </c>
      <c r="R24" s="18" t="s">
        <v>94</v>
      </c>
      <c r="S24" s="8">
        <v>11</v>
      </c>
      <c r="T24" s="8">
        <v>20</v>
      </c>
      <c r="U24" s="8">
        <v>13</v>
      </c>
      <c r="V24" s="8">
        <v>23</v>
      </c>
      <c r="W24" s="8">
        <v>31</v>
      </c>
      <c r="X24" s="8">
        <v>33</v>
      </c>
      <c r="Y24" s="8">
        <v>15</v>
      </c>
      <c r="Z24" s="8">
        <v>15</v>
      </c>
      <c r="AA24" s="8">
        <v>19</v>
      </c>
      <c r="AB24" s="8">
        <v>14</v>
      </c>
      <c r="AC24" s="8">
        <v>7</v>
      </c>
      <c r="AD24" s="8">
        <v>20</v>
      </c>
      <c r="AE24" s="8">
        <v>19</v>
      </c>
      <c r="AF24" s="8">
        <v>7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41</v>
      </c>
      <c r="D26" s="8">
        <v>46</v>
      </c>
      <c r="E26" s="11">
        <v>-5</v>
      </c>
      <c r="F26" s="9">
        <v>0</v>
      </c>
      <c r="G26" s="8">
        <v>1</v>
      </c>
      <c r="H26" s="8">
        <v>1</v>
      </c>
      <c r="I26" s="8">
        <v>0</v>
      </c>
      <c r="J26" s="8">
        <v>1</v>
      </c>
      <c r="K26" s="8">
        <v>1</v>
      </c>
      <c r="L26" s="8">
        <v>0</v>
      </c>
      <c r="M26" s="8">
        <v>1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3</v>
      </c>
      <c r="T26" s="8">
        <v>2</v>
      </c>
      <c r="U26" s="8">
        <v>0</v>
      </c>
      <c r="V26" s="8">
        <v>4</v>
      </c>
      <c r="W26" s="8">
        <v>5</v>
      </c>
      <c r="X26" s="8">
        <v>4</v>
      </c>
      <c r="Y26" s="8">
        <v>0</v>
      </c>
      <c r="Z26" s="8">
        <v>1</v>
      </c>
      <c r="AA26" s="8">
        <v>3</v>
      </c>
      <c r="AB26" s="8">
        <v>2</v>
      </c>
      <c r="AC26" s="8">
        <v>1</v>
      </c>
      <c r="AD26" s="8">
        <v>3</v>
      </c>
      <c r="AE26" s="8">
        <v>3</v>
      </c>
      <c r="AF26" s="8">
        <v>0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23</v>
      </c>
      <c r="D27" s="8">
        <v>16</v>
      </c>
      <c r="E27" s="11">
        <v>7</v>
      </c>
      <c r="F27" s="9">
        <v>0</v>
      </c>
      <c r="G27" s="8">
        <v>2</v>
      </c>
      <c r="H27" s="8">
        <v>2</v>
      </c>
      <c r="I27" s="8">
        <v>0</v>
      </c>
      <c r="J27" s="8">
        <v>2</v>
      </c>
      <c r="K27" s="8">
        <v>2</v>
      </c>
      <c r="L27" s="8">
        <v>0</v>
      </c>
      <c r="M27" s="8">
        <v>1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1</v>
      </c>
      <c r="T27" s="8">
        <v>2</v>
      </c>
      <c r="U27" s="8">
        <v>2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2</v>
      </c>
      <c r="AB27" s="8">
        <v>0</v>
      </c>
      <c r="AC27" s="8">
        <v>2</v>
      </c>
      <c r="AD27" s="8">
        <v>3</v>
      </c>
      <c r="AE27" s="8">
        <v>0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32</v>
      </c>
      <c r="D28" s="8">
        <v>18</v>
      </c>
      <c r="E28" s="11">
        <v>14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3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4</v>
      </c>
      <c r="T28" s="8">
        <v>1</v>
      </c>
      <c r="U28" s="8">
        <v>1</v>
      </c>
      <c r="V28" s="8">
        <v>0</v>
      </c>
      <c r="W28" s="8">
        <v>3</v>
      </c>
      <c r="X28" s="8">
        <v>0</v>
      </c>
      <c r="Y28" s="8">
        <v>3</v>
      </c>
      <c r="Z28" s="8">
        <v>2</v>
      </c>
      <c r="AA28" s="8">
        <v>4</v>
      </c>
      <c r="AB28" s="8">
        <v>3</v>
      </c>
      <c r="AC28" s="8">
        <v>1</v>
      </c>
      <c r="AD28" s="8">
        <v>2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257</v>
      </c>
      <c r="D29" s="8">
        <v>251</v>
      </c>
      <c r="E29" s="11">
        <v>6</v>
      </c>
      <c r="F29" s="9">
        <v>0</v>
      </c>
      <c r="G29" s="8">
        <v>23</v>
      </c>
      <c r="H29" s="8">
        <v>23</v>
      </c>
      <c r="I29" s="8">
        <v>0</v>
      </c>
      <c r="J29" s="8">
        <v>19</v>
      </c>
      <c r="K29" s="8">
        <v>19</v>
      </c>
      <c r="L29" s="8">
        <v>0</v>
      </c>
      <c r="M29" s="8">
        <v>10</v>
      </c>
      <c r="N29" s="8">
        <v>0</v>
      </c>
      <c r="O29" s="8">
        <v>18</v>
      </c>
      <c r="P29" s="8">
        <v>18</v>
      </c>
      <c r="Q29" s="31" t="s">
        <v>126</v>
      </c>
      <c r="R29" s="18" t="s">
        <v>99</v>
      </c>
      <c r="S29" s="8">
        <v>6</v>
      </c>
      <c r="T29" s="8">
        <v>14</v>
      </c>
      <c r="U29" s="8">
        <v>9</v>
      </c>
      <c r="V29" s="8">
        <v>4</v>
      </c>
      <c r="W29" s="8">
        <v>7</v>
      </c>
      <c r="X29" s="8">
        <v>16</v>
      </c>
      <c r="Y29" s="8">
        <v>4</v>
      </c>
      <c r="Z29" s="8">
        <v>62</v>
      </c>
      <c r="AA29" s="8">
        <v>8</v>
      </c>
      <c r="AB29" s="8">
        <v>6</v>
      </c>
      <c r="AC29" s="8">
        <v>8</v>
      </c>
      <c r="AD29" s="8">
        <v>15</v>
      </c>
      <c r="AE29" s="8">
        <v>15</v>
      </c>
      <c r="AF29" s="8">
        <v>5</v>
      </c>
      <c r="AG29" s="8">
        <v>8</v>
      </c>
    </row>
    <row r="30" spans="1:33" s="45" customFormat="1" ht="30" customHeight="1">
      <c r="A30" s="276" t="s">
        <v>22</v>
      </c>
      <c r="B30" s="38" t="s">
        <v>100</v>
      </c>
      <c r="C30" s="39">
        <v>35214</v>
      </c>
      <c r="D30" s="40">
        <v>36630</v>
      </c>
      <c r="E30" s="41">
        <v>-1416</v>
      </c>
      <c r="F30" s="42">
        <v>0</v>
      </c>
      <c r="G30" s="40">
        <v>1861</v>
      </c>
      <c r="H30" s="40">
        <v>1861</v>
      </c>
      <c r="I30" s="40">
        <v>0</v>
      </c>
      <c r="J30" s="40">
        <v>1685</v>
      </c>
      <c r="K30" s="40">
        <v>1685</v>
      </c>
      <c r="L30" s="40">
        <v>0</v>
      </c>
      <c r="M30" s="40">
        <v>3311</v>
      </c>
      <c r="N30" s="40">
        <v>0</v>
      </c>
      <c r="O30" s="40">
        <v>4284</v>
      </c>
      <c r="P30" s="40">
        <v>4284</v>
      </c>
      <c r="Q30" s="30" t="s">
        <v>22</v>
      </c>
      <c r="R30" s="43" t="s">
        <v>100</v>
      </c>
      <c r="S30" s="40">
        <v>1360</v>
      </c>
      <c r="T30" s="40">
        <v>1293</v>
      </c>
      <c r="U30" s="40">
        <v>1408</v>
      </c>
      <c r="V30" s="40">
        <v>1057</v>
      </c>
      <c r="W30" s="40">
        <v>3026</v>
      </c>
      <c r="X30" s="40">
        <v>2649</v>
      </c>
      <c r="Y30" s="40">
        <v>1141</v>
      </c>
      <c r="Z30" s="40">
        <v>1961</v>
      </c>
      <c r="AA30" s="40">
        <v>1953</v>
      </c>
      <c r="AB30" s="40">
        <v>1029</v>
      </c>
      <c r="AC30" s="40">
        <v>1115</v>
      </c>
      <c r="AD30" s="40">
        <v>1868</v>
      </c>
      <c r="AE30" s="40">
        <v>1515</v>
      </c>
      <c r="AF30" s="40">
        <v>997</v>
      </c>
      <c r="AG30" s="40">
        <v>1701</v>
      </c>
    </row>
    <row r="31" spans="1:33" s="55" customFormat="1" ht="30" customHeight="1" thickBot="1">
      <c r="A31" s="277"/>
      <c r="B31" s="18" t="s">
        <v>113</v>
      </c>
      <c r="C31" s="12">
        <v>4942</v>
      </c>
      <c r="D31" s="13">
        <v>4758</v>
      </c>
      <c r="E31" s="14">
        <v>184</v>
      </c>
      <c r="F31" s="9">
        <v>0</v>
      </c>
      <c r="G31" s="8">
        <v>326</v>
      </c>
      <c r="H31" s="8">
        <v>326</v>
      </c>
      <c r="I31" s="8">
        <v>0</v>
      </c>
      <c r="J31" s="8">
        <v>166</v>
      </c>
      <c r="K31" s="8">
        <v>166</v>
      </c>
      <c r="L31" s="8">
        <v>0</v>
      </c>
      <c r="M31" s="8">
        <v>602</v>
      </c>
      <c r="N31" s="8">
        <v>0</v>
      </c>
      <c r="O31" s="8">
        <v>506</v>
      </c>
      <c r="P31" s="8">
        <v>506</v>
      </c>
      <c r="Q31" s="31"/>
      <c r="R31" s="53" t="s">
        <v>113</v>
      </c>
      <c r="S31" s="8">
        <v>153</v>
      </c>
      <c r="T31" s="8">
        <v>193</v>
      </c>
      <c r="U31" s="8">
        <v>203</v>
      </c>
      <c r="V31" s="8">
        <v>180</v>
      </c>
      <c r="W31" s="8">
        <v>403</v>
      </c>
      <c r="X31" s="8">
        <v>316</v>
      </c>
      <c r="Y31" s="8">
        <v>173</v>
      </c>
      <c r="Z31" s="8">
        <v>263</v>
      </c>
      <c r="AA31" s="8">
        <v>321</v>
      </c>
      <c r="AB31" s="8">
        <v>126</v>
      </c>
      <c r="AC31" s="8">
        <v>137</v>
      </c>
      <c r="AD31" s="8">
        <v>263</v>
      </c>
      <c r="AE31" s="8">
        <v>263</v>
      </c>
      <c r="AF31" s="8">
        <v>156</v>
      </c>
      <c r="AG31" s="8">
        <v>192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I12" sqref="I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2706</v>
      </c>
      <c r="D6" s="201">
        <v>3290</v>
      </c>
      <c r="E6" s="110">
        <v>-584</v>
      </c>
      <c r="F6" s="42">
        <v>0</v>
      </c>
      <c r="G6" s="40">
        <v>108</v>
      </c>
      <c r="H6" s="40">
        <v>108</v>
      </c>
      <c r="I6" s="40">
        <v>0</v>
      </c>
      <c r="J6" s="40">
        <v>163</v>
      </c>
      <c r="K6" s="40">
        <v>163</v>
      </c>
      <c r="L6" s="40">
        <v>0</v>
      </c>
      <c r="M6" s="40">
        <v>308</v>
      </c>
      <c r="N6" s="40">
        <v>0</v>
      </c>
      <c r="O6" s="40">
        <v>239</v>
      </c>
      <c r="P6" s="40">
        <v>239</v>
      </c>
      <c r="Q6" s="29" t="s">
        <v>12</v>
      </c>
      <c r="R6" s="38" t="s">
        <v>116</v>
      </c>
      <c r="S6" s="40">
        <v>79</v>
      </c>
      <c r="T6" s="40">
        <v>122</v>
      </c>
      <c r="U6" s="40">
        <v>87</v>
      </c>
      <c r="V6" s="40">
        <v>85</v>
      </c>
      <c r="W6" s="40">
        <v>220</v>
      </c>
      <c r="X6" s="40">
        <v>195</v>
      </c>
      <c r="Y6" s="40">
        <v>107</v>
      </c>
      <c r="Z6" s="40">
        <v>142</v>
      </c>
      <c r="AA6" s="40">
        <v>96</v>
      </c>
      <c r="AB6" s="40">
        <v>100</v>
      </c>
      <c r="AC6" s="40">
        <v>140</v>
      </c>
      <c r="AD6" s="40">
        <v>132</v>
      </c>
      <c r="AE6" s="40">
        <v>132</v>
      </c>
      <c r="AF6" s="40">
        <v>72</v>
      </c>
      <c r="AG6" s="40">
        <v>179</v>
      </c>
    </row>
    <row r="7" spans="1:33" s="6" customFormat="1" ht="30" customHeight="1">
      <c r="A7" s="30" t="s">
        <v>188</v>
      </c>
      <c r="B7" s="18" t="s">
        <v>269</v>
      </c>
      <c r="C7" s="10">
        <v>1899</v>
      </c>
      <c r="D7" s="164">
        <v>2541</v>
      </c>
      <c r="E7" s="27">
        <v>-642</v>
      </c>
      <c r="F7" s="9">
        <v>0</v>
      </c>
      <c r="G7" s="8">
        <v>84</v>
      </c>
      <c r="H7" s="8">
        <v>84</v>
      </c>
      <c r="I7" s="8">
        <v>0</v>
      </c>
      <c r="J7" s="8">
        <v>83</v>
      </c>
      <c r="K7" s="8">
        <v>83</v>
      </c>
      <c r="L7" s="8">
        <v>0</v>
      </c>
      <c r="M7" s="8">
        <v>216</v>
      </c>
      <c r="N7" s="8">
        <v>0</v>
      </c>
      <c r="O7" s="8">
        <v>166</v>
      </c>
      <c r="P7" s="8">
        <v>166</v>
      </c>
      <c r="Q7" s="30" t="s">
        <v>188</v>
      </c>
      <c r="R7" s="18" t="s">
        <v>269</v>
      </c>
      <c r="S7" s="8">
        <v>61</v>
      </c>
      <c r="T7" s="8">
        <v>92</v>
      </c>
      <c r="U7" s="8">
        <v>65</v>
      </c>
      <c r="V7" s="8">
        <v>65</v>
      </c>
      <c r="W7" s="8">
        <v>165</v>
      </c>
      <c r="X7" s="8">
        <v>150</v>
      </c>
      <c r="Y7" s="8">
        <v>77</v>
      </c>
      <c r="Z7" s="8">
        <v>109</v>
      </c>
      <c r="AA7" s="8">
        <v>61</v>
      </c>
      <c r="AB7" s="8">
        <v>58</v>
      </c>
      <c r="AC7" s="8">
        <v>78</v>
      </c>
      <c r="AD7" s="8">
        <v>113</v>
      </c>
      <c r="AE7" s="8">
        <v>70</v>
      </c>
      <c r="AF7" s="8">
        <v>53</v>
      </c>
      <c r="AG7" s="8">
        <v>133</v>
      </c>
    </row>
    <row r="8" spans="1:33" s="6" customFormat="1" ht="30" customHeight="1">
      <c r="A8" s="30"/>
      <c r="B8" s="19" t="s">
        <v>127</v>
      </c>
      <c r="C8" s="10">
        <v>87</v>
      </c>
      <c r="D8" s="164">
        <v>149</v>
      </c>
      <c r="E8" s="27">
        <v>-62</v>
      </c>
      <c r="F8" s="9">
        <v>0</v>
      </c>
      <c r="G8" s="8">
        <v>6</v>
      </c>
      <c r="H8" s="8">
        <v>6</v>
      </c>
      <c r="I8" s="8">
        <v>0</v>
      </c>
      <c r="J8" s="8">
        <v>2</v>
      </c>
      <c r="K8" s="8">
        <v>2</v>
      </c>
      <c r="L8" s="8">
        <v>0</v>
      </c>
      <c r="M8" s="8">
        <v>20</v>
      </c>
      <c r="N8" s="8">
        <v>0</v>
      </c>
      <c r="O8" s="8">
        <v>8</v>
      </c>
      <c r="P8" s="8">
        <v>8</v>
      </c>
      <c r="Q8" s="30"/>
      <c r="R8" s="18" t="s">
        <v>127</v>
      </c>
      <c r="S8" s="8">
        <v>1</v>
      </c>
      <c r="T8" s="8">
        <v>4</v>
      </c>
      <c r="U8" s="8">
        <v>1</v>
      </c>
      <c r="V8" s="8">
        <v>2</v>
      </c>
      <c r="W8" s="8">
        <v>4</v>
      </c>
      <c r="X8" s="8">
        <v>3</v>
      </c>
      <c r="Y8" s="8">
        <v>1</v>
      </c>
      <c r="Z8" s="8">
        <v>4</v>
      </c>
      <c r="AA8" s="8">
        <v>3</v>
      </c>
      <c r="AB8" s="8">
        <v>1</v>
      </c>
      <c r="AC8" s="8">
        <v>4</v>
      </c>
      <c r="AD8" s="8">
        <v>5</v>
      </c>
      <c r="AE8" s="8">
        <v>3</v>
      </c>
      <c r="AF8" s="8">
        <v>4</v>
      </c>
      <c r="AG8" s="8">
        <v>11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44</v>
      </c>
      <c r="E9" s="27">
        <v>-22</v>
      </c>
      <c r="F9" s="9">
        <v>0</v>
      </c>
      <c r="G9" s="8">
        <v>0</v>
      </c>
      <c r="H9" s="8">
        <v>0</v>
      </c>
      <c r="I9" s="8">
        <v>0</v>
      </c>
      <c r="J9" s="8">
        <v>12</v>
      </c>
      <c r="K9" s="8">
        <v>12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3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807</v>
      </c>
      <c r="D10" s="164">
        <v>749</v>
      </c>
      <c r="E10" s="27">
        <v>58</v>
      </c>
      <c r="F10" s="9">
        <v>0</v>
      </c>
      <c r="G10" s="8">
        <v>24</v>
      </c>
      <c r="H10" s="8">
        <v>24</v>
      </c>
      <c r="I10" s="8">
        <v>0</v>
      </c>
      <c r="J10" s="8">
        <v>80</v>
      </c>
      <c r="K10" s="8">
        <v>80</v>
      </c>
      <c r="L10" s="8">
        <v>0</v>
      </c>
      <c r="M10" s="8">
        <v>92</v>
      </c>
      <c r="N10" s="8">
        <v>0</v>
      </c>
      <c r="O10" s="8">
        <v>73</v>
      </c>
      <c r="P10" s="8">
        <v>73</v>
      </c>
      <c r="Q10" s="161" t="s">
        <v>189</v>
      </c>
      <c r="R10" s="151" t="s">
        <v>268</v>
      </c>
      <c r="S10" s="8">
        <v>18</v>
      </c>
      <c r="T10" s="8">
        <v>30</v>
      </c>
      <c r="U10" s="8">
        <v>22</v>
      </c>
      <c r="V10" s="8">
        <v>20</v>
      </c>
      <c r="W10" s="8">
        <v>55</v>
      </c>
      <c r="X10" s="8">
        <v>45</v>
      </c>
      <c r="Y10" s="8">
        <v>30</v>
      </c>
      <c r="Z10" s="8">
        <v>33</v>
      </c>
      <c r="AA10" s="8">
        <v>35</v>
      </c>
      <c r="AB10" s="8">
        <v>42</v>
      </c>
      <c r="AC10" s="8">
        <v>62</v>
      </c>
      <c r="AD10" s="8">
        <v>19</v>
      </c>
      <c r="AE10" s="8">
        <v>62</v>
      </c>
      <c r="AF10" s="8">
        <v>19</v>
      </c>
      <c r="AG10" s="8">
        <v>46</v>
      </c>
    </row>
    <row r="11" spans="1:33" s="6" customFormat="1" ht="30" customHeight="1">
      <c r="A11" s="30"/>
      <c r="B11" s="19" t="s">
        <v>118</v>
      </c>
      <c r="C11" s="10">
        <v>171</v>
      </c>
      <c r="D11" s="164">
        <v>153</v>
      </c>
      <c r="E11" s="27">
        <v>18</v>
      </c>
      <c r="F11" s="9">
        <v>0</v>
      </c>
      <c r="G11" s="8">
        <v>8</v>
      </c>
      <c r="H11" s="8">
        <v>8</v>
      </c>
      <c r="I11" s="8">
        <v>0</v>
      </c>
      <c r="J11" s="8">
        <v>2</v>
      </c>
      <c r="K11" s="8">
        <v>2</v>
      </c>
      <c r="L11" s="8">
        <v>0</v>
      </c>
      <c r="M11" s="8">
        <v>15</v>
      </c>
      <c r="N11" s="8">
        <v>0</v>
      </c>
      <c r="O11" s="8">
        <v>7</v>
      </c>
      <c r="P11" s="8">
        <v>7</v>
      </c>
      <c r="Q11" s="30"/>
      <c r="R11" s="18" t="s">
        <v>118</v>
      </c>
      <c r="S11" s="8">
        <v>4</v>
      </c>
      <c r="T11" s="8">
        <v>4</v>
      </c>
      <c r="U11" s="8">
        <v>11</v>
      </c>
      <c r="V11" s="8">
        <v>5</v>
      </c>
      <c r="W11" s="8">
        <v>24</v>
      </c>
      <c r="X11" s="8">
        <v>8</v>
      </c>
      <c r="Y11" s="8">
        <v>9</v>
      </c>
      <c r="Z11" s="8">
        <v>7</v>
      </c>
      <c r="AA11" s="8">
        <v>2</v>
      </c>
      <c r="AB11" s="8">
        <v>5</v>
      </c>
      <c r="AC11" s="8">
        <v>25</v>
      </c>
      <c r="AD11" s="8">
        <v>0</v>
      </c>
      <c r="AE11" s="8">
        <v>10</v>
      </c>
      <c r="AF11" s="8">
        <v>11</v>
      </c>
      <c r="AG11" s="8">
        <v>14</v>
      </c>
    </row>
    <row r="12" spans="1:33" s="6" customFormat="1" ht="30" customHeight="1">
      <c r="A12" s="30"/>
      <c r="B12" s="19" t="s">
        <v>119</v>
      </c>
      <c r="C12" s="10">
        <v>288</v>
      </c>
      <c r="D12" s="164">
        <v>412</v>
      </c>
      <c r="E12" s="27">
        <v>-124</v>
      </c>
      <c r="F12" s="9">
        <v>0</v>
      </c>
      <c r="G12" s="8">
        <v>6</v>
      </c>
      <c r="H12" s="8">
        <v>6</v>
      </c>
      <c r="I12" s="8">
        <v>0</v>
      </c>
      <c r="J12" s="8">
        <v>60</v>
      </c>
      <c r="K12" s="8">
        <v>60</v>
      </c>
      <c r="L12" s="8">
        <v>0</v>
      </c>
      <c r="M12" s="8">
        <v>0</v>
      </c>
      <c r="N12" s="8">
        <v>0</v>
      </c>
      <c r="O12" s="8">
        <v>50</v>
      </c>
      <c r="P12" s="8">
        <v>50</v>
      </c>
      <c r="Q12" s="30"/>
      <c r="R12" s="18" t="s">
        <v>119</v>
      </c>
      <c r="S12" s="8">
        <v>0</v>
      </c>
      <c r="T12" s="8">
        <v>0</v>
      </c>
      <c r="U12" s="8">
        <v>11</v>
      </c>
      <c r="V12" s="8">
        <v>0</v>
      </c>
      <c r="W12" s="8">
        <v>25</v>
      </c>
      <c r="X12" s="8">
        <v>16</v>
      </c>
      <c r="Y12" s="8">
        <v>9</v>
      </c>
      <c r="Z12" s="8">
        <v>6</v>
      </c>
      <c r="AA12" s="8">
        <v>16</v>
      </c>
      <c r="AB12" s="8">
        <v>23</v>
      </c>
      <c r="AC12" s="8">
        <v>29</v>
      </c>
      <c r="AD12" s="8">
        <v>3</v>
      </c>
      <c r="AE12" s="8">
        <v>27</v>
      </c>
      <c r="AF12" s="8">
        <v>0</v>
      </c>
      <c r="AG12" s="8">
        <v>7</v>
      </c>
    </row>
    <row r="13" spans="1:33" s="6" customFormat="1" ht="30" customHeight="1">
      <c r="A13" s="30"/>
      <c r="B13" s="19" t="s">
        <v>120</v>
      </c>
      <c r="C13" s="10">
        <v>167</v>
      </c>
      <c r="D13" s="164">
        <v>54</v>
      </c>
      <c r="E13" s="27">
        <v>113</v>
      </c>
      <c r="F13" s="9">
        <v>0</v>
      </c>
      <c r="G13" s="8">
        <v>5</v>
      </c>
      <c r="H13" s="8">
        <v>5</v>
      </c>
      <c r="I13" s="8">
        <v>0</v>
      </c>
      <c r="J13" s="8">
        <v>4</v>
      </c>
      <c r="K13" s="8">
        <v>4</v>
      </c>
      <c r="L13" s="8">
        <v>0</v>
      </c>
      <c r="M13" s="8">
        <v>58</v>
      </c>
      <c r="N13" s="8">
        <v>0</v>
      </c>
      <c r="O13" s="8">
        <v>4</v>
      </c>
      <c r="P13" s="8">
        <v>4</v>
      </c>
      <c r="Q13" s="30"/>
      <c r="R13" s="18" t="s">
        <v>120</v>
      </c>
      <c r="S13" s="8">
        <v>2</v>
      </c>
      <c r="T13" s="8">
        <v>10</v>
      </c>
      <c r="U13" s="8">
        <v>0</v>
      </c>
      <c r="V13" s="8">
        <v>6</v>
      </c>
      <c r="W13" s="8">
        <v>0</v>
      </c>
      <c r="X13" s="8">
        <v>15</v>
      </c>
      <c r="Y13" s="8">
        <v>6</v>
      </c>
      <c r="Z13" s="8">
        <v>12</v>
      </c>
      <c r="AA13" s="8">
        <v>5</v>
      </c>
      <c r="AB13" s="8">
        <v>0</v>
      </c>
      <c r="AC13" s="8">
        <v>6</v>
      </c>
      <c r="AD13" s="8">
        <v>12</v>
      </c>
      <c r="AE13" s="8">
        <v>8</v>
      </c>
      <c r="AF13" s="8">
        <v>0</v>
      </c>
      <c r="AG13" s="8">
        <v>14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99</v>
      </c>
      <c r="D15" s="164">
        <v>74</v>
      </c>
      <c r="E15" s="27">
        <v>25</v>
      </c>
      <c r="F15" s="9">
        <v>0</v>
      </c>
      <c r="G15" s="8">
        <v>4</v>
      </c>
      <c r="H15" s="8">
        <v>4</v>
      </c>
      <c r="I15" s="8">
        <v>0</v>
      </c>
      <c r="J15" s="8">
        <v>9</v>
      </c>
      <c r="K15" s="8">
        <v>9</v>
      </c>
      <c r="L15" s="8">
        <v>0</v>
      </c>
      <c r="M15" s="8">
        <v>12</v>
      </c>
      <c r="N15" s="8">
        <v>0</v>
      </c>
      <c r="O15" s="8">
        <v>5</v>
      </c>
      <c r="P15" s="8">
        <v>5</v>
      </c>
      <c r="Q15" s="30"/>
      <c r="R15" s="18" t="s">
        <v>265</v>
      </c>
      <c r="S15" s="8">
        <v>7</v>
      </c>
      <c r="T15" s="8">
        <v>8</v>
      </c>
      <c r="U15" s="8">
        <v>0</v>
      </c>
      <c r="V15" s="8">
        <v>7</v>
      </c>
      <c r="W15" s="8">
        <v>1</v>
      </c>
      <c r="X15" s="8">
        <v>1</v>
      </c>
      <c r="Y15" s="8">
        <v>4</v>
      </c>
      <c r="Z15" s="8">
        <v>4</v>
      </c>
      <c r="AA15" s="8">
        <v>7</v>
      </c>
      <c r="AB15" s="8">
        <v>10</v>
      </c>
      <c r="AC15" s="8">
        <v>1</v>
      </c>
      <c r="AD15" s="8">
        <v>3</v>
      </c>
      <c r="AE15" s="8">
        <v>11</v>
      </c>
      <c r="AF15" s="8">
        <v>4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14</v>
      </c>
      <c r="D16" s="164">
        <v>8</v>
      </c>
      <c r="E16" s="27">
        <v>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2</v>
      </c>
      <c r="W16" s="8">
        <v>0</v>
      </c>
      <c r="X16" s="8">
        <v>0</v>
      </c>
      <c r="Y16" s="8">
        <v>0</v>
      </c>
      <c r="Z16" s="8">
        <v>0</v>
      </c>
      <c r="AA16" s="8">
        <v>5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5</v>
      </c>
      <c r="D17" s="164">
        <v>2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7</v>
      </c>
      <c r="D21" s="164">
        <v>4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56</v>
      </c>
      <c r="D22" s="164">
        <v>41</v>
      </c>
      <c r="E22" s="27">
        <v>15</v>
      </c>
      <c r="F22" s="9">
        <v>0</v>
      </c>
      <c r="G22" s="8">
        <v>1</v>
      </c>
      <c r="H22" s="8">
        <v>1</v>
      </c>
      <c r="I22" s="8">
        <v>0</v>
      </c>
      <c r="J22" s="8">
        <v>5</v>
      </c>
      <c r="K22" s="8">
        <v>5</v>
      </c>
      <c r="L22" s="8">
        <v>0</v>
      </c>
      <c r="M22" s="8">
        <v>6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3</v>
      </c>
      <c r="T22" s="8">
        <v>4</v>
      </c>
      <c r="U22" s="8">
        <v>0</v>
      </c>
      <c r="V22" s="8">
        <v>0</v>
      </c>
      <c r="W22" s="8">
        <v>5</v>
      </c>
      <c r="X22" s="8">
        <v>5</v>
      </c>
      <c r="Y22" s="8">
        <v>2</v>
      </c>
      <c r="Z22" s="8">
        <v>2</v>
      </c>
      <c r="AA22" s="8">
        <v>0</v>
      </c>
      <c r="AB22" s="8">
        <v>4</v>
      </c>
      <c r="AC22" s="8">
        <v>0</v>
      </c>
      <c r="AD22" s="8">
        <v>1</v>
      </c>
      <c r="AE22" s="8">
        <v>6</v>
      </c>
      <c r="AF22" s="8">
        <v>2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205</v>
      </c>
      <c r="D23" s="201">
        <v>262</v>
      </c>
      <c r="E23" s="110">
        <v>-57</v>
      </c>
      <c r="F23" s="42">
        <v>0</v>
      </c>
      <c r="G23" s="40">
        <v>0</v>
      </c>
      <c r="H23" s="40">
        <v>0</v>
      </c>
      <c r="I23" s="40">
        <v>0</v>
      </c>
      <c r="J23" s="40">
        <v>85</v>
      </c>
      <c r="K23" s="40">
        <v>85</v>
      </c>
      <c r="L23" s="40">
        <v>0</v>
      </c>
      <c r="M23" s="40">
        <v>2</v>
      </c>
      <c r="N23" s="40">
        <v>0</v>
      </c>
      <c r="O23" s="40">
        <v>14</v>
      </c>
      <c r="P23" s="40">
        <v>14</v>
      </c>
      <c r="Q23" s="237" t="s">
        <v>17</v>
      </c>
      <c r="R23" s="38" t="s">
        <v>128</v>
      </c>
      <c r="S23" s="40">
        <v>10</v>
      </c>
      <c r="T23" s="40">
        <v>5</v>
      </c>
      <c r="U23" s="40">
        <v>9</v>
      </c>
      <c r="V23" s="40">
        <v>0</v>
      </c>
      <c r="W23" s="40">
        <v>19</v>
      </c>
      <c r="X23" s="40">
        <v>12</v>
      </c>
      <c r="Y23" s="40">
        <v>0</v>
      </c>
      <c r="Z23" s="40">
        <v>0</v>
      </c>
      <c r="AA23" s="40">
        <v>0</v>
      </c>
      <c r="AB23" s="40">
        <v>6</v>
      </c>
      <c r="AC23" s="40">
        <v>1</v>
      </c>
      <c r="AD23" s="40">
        <v>39</v>
      </c>
      <c r="AE23" s="40">
        <v>2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6</v>
      </c>
      <c r="D24" s="164">
        <v>10</v>
      </c>
      <c r="E24" s="27">
        <v>-4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2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437</v>
      </c>
      <c r="D25" s="201">
        <v>585</v>
      </c>
      <c r="E25" s="110">
        <v>-148</v>
      </c>
      <c r="F25" s="42">
        <v>0</v>
      </c>
      <c r="G25" s="40">
        <v>23</v>
      </c>
      <c r="H25" s="40">
        <v>23</v>
      </c>
      <c r="I25" s="40">
        <v>0</v>
      </c>
      <c r="J25" s="40">
        <v>12</v>
      </c>
      <c r="K25" s="40">
        <v>12</v>
      </c>
      <c r="L25" s="40">
        <v>0</v>
      </c>
      <c r="M25" s="40">
        <v>59</v>
      </c>
      <c r="N25" s="40">
        <v>0</v>
      </c>
      <c r="O25" s="40">
        <v>32</v>
      </c>
      <c r="P25" s="40">
        <v>32</v>
      </c>
      <c r="Q25" s="237" t="s">
        <v>19</v>
      </c>
      <c r="R25" s="38" t="s">
        <v>130</v>
      </c>
      <c r="S25" s="40">
        <v>29</v>
      </c>
      <c r="T25" s="40">
        <v>8</v>
      </c>
      <c r="U25" s="40">
        <v>27</v>
      </c>
      <c r="V25" s="40">
        <v>21</v>
      </c>
      <c r="W25" s="40">
        <v>35</v>
      </c>
      <c r="X25" s="40">
        <v>39</v>
      </c>
      <c r="Y25" s="40">
        <v>9</v>
      </c>
      <c r="Z25" s="40">
        <v>31</v>
      </c>
      <c r="AA25" s="40">
        <v>33</v>
      </c>
      <c r="AB25" s="40">
        <v>13</v>
      </c>
      <c r="AC25" s="40">
        <v>12</v>
      </c>
      <c r="AD25" s="40">
        <v>34</v>
      </c>
      <c r="AE25" s="40">
        <v>6</v>
      </c>
      <c r="AF25" s="40">
        <v>3</v>
      </c>
      <c r="AG25" s="40">
        <v>11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149</v>
      </c>
      <c r="D28" s="201">
        <v>350</v>
      </c>
      <c r="E28" s="110">
        <v>-201</v>
      </c>
      <c r="F28" s="42">
        <v>0</v>
      </c>
      <c r="G28" s="40">
        <v>7</v>
      </c>
      <c r="H28" s="40">
        <v>7</v>
      </c>
      <c r="I28" s="40">
        <v>0</v>
      </c>
      <c r="J28" s="40">
        <v>0</v>
      </c>
      <c r="K28" s="40">
        <v>0</v>
      </c>
      <c r="L28" s="40">
        <v>0</v>
      </c>
      <c r="M28" s="40">
        <v>1</v>
      </c>
      <c r="N28" s="40">
        <v>0</v>
      </c>
      <c r="O28" s="40">
        <v>15</v>
      </c>
      <c r="P28" s="40">
        <v>15</v>
      </c>
      <c r="Q28" s="237" t="s">
        <v>24</v>
      </c>
      <c r="R28" s="38" t="s">
        <v>133</v>
      </c>
      <c r="S28" s="40">
        <v>5</v>
      </c>
      <c r="T28" s="40">
        <v>2</v>
      </c>
      <c r="U28" s="40">
        <v>7</v>
      </c>
      <c r="V28" s="40">
        <v>1</v>
      </c>
      <c r="W28" s="40">
        <v>31</v>
      </c>
      <c r="X28" s="40">
        <v>14</v>
      </c>
      <c r="Y28" s="40">
        <v>4</v>
      </c>
      <c r="Z28" s="40">
        <v>4</v>
      </c>
      <c r="AA28" s="40">
        <v>22</v>
      </c>
      <c r="AB28" s="40">
        <v>4</v>
      </c>
      <c r="AC28" s="40">
        <v>7</v>
      </c>
      <c r="AD28" s="40">
        <v>21</v>
      </c>
      <c r="AE28" s="40">
        <v>3</v>
      </c>
      <c r="AF28" s="40">
        <v>1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1</v>
      </c>
      <c r="D29" s="164">
        <v>35</v>
      </c>
      <c r="E29" s="27">
        <v>-34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41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38686</v>
      </c>
      <c r="E6" s="11">
        <v>0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37" t="s">
        <v>17</v>
      </c>
      <c r="B7" s="38" t="s">
        <v>248</v>
      </c>
      <c r="C7" s="39">
        <v>21999</v>
      </c>
      <c r="D7" s="208">
        <v>18138</v>
      </c>
      <c r="E7" s="41">
        <v>3861</v>
      </c>
      <c r="F7" s="42">
        <v>0</v>
      </c>
      <c r="G7" s="40">
        <v>1361</v>
      </c>
      <c r="H7" s="40">
        <v>1361</v>
      </c>
      <c r="I7" s="40">
        <v>0</v>
      </c>
      <c r="J7" s="40">
        <v>1232</v>
      </c>
      <c r="K7" s="40">
        <v>1232</v>
      </c>
      <c r="L7" s="40">
        <v>0</v>
      </c>
      <c r="M7" s="40">
        <v>2076</v>
      </c>
      <c r="N7" s="40">
        <v>0</v>
      </c>
      <c r="O7" s="40">
        <v>1811</v>
      </c>
      <c r="P7" s="40">
        <v>1811</v>
      </c>
      <c r="Q7" s="237" t="s">
        <v>17</v>
      </c>
      <c r="R7" s="38" t="s">
        <v>248</v>
      </c>
      <c r="S7" s="40">
        <v>851</v>
      </c>
      <c r="T7" s="40">
        <v>934</v>
      </c>
      <c r="U7" s="40">
        <v>840</v>
      </c>
      <c r="V7" s="40">
        <v>751</v>
      </c>
      <c r="W7" s="40">
        <v>1716</v>
      </c>
      <c r="X7" s="40">
        <v>1970</v>
      </c>
      <c r="Y7" s="40">
        <v>733</v>
      </c>
      <c r="Z7" s="40">
        <v>1263</v>
      </c>
      <c r="AA7" s="40">
        <v>999</v>
      </c>
      <c r="AB7" s="40">
        <v>760</v>
      </c>
      <c r="AC7" s="40">
        <v>851</v>
      </c>
      <c r="AD7" s="40">
        <v>1362</v>
      </c>
      <c r="AE7" s="40">
        <v>899</v>
      </c>
      <c r="AF7" s="40">
        <v>497</v>
      </c>
      <c r="AG7" s="40">
        <v>1093</v>
      </c>
    </row>
    <row r="8" spans="1:33" s="6" customFormat="1" ht="30" customHeight="1">
      <c r="A8" s="240"/>
      <c r="B8" s="18" t="s">
        <v>83</v>
      </c>
      <c r="C8" s="10">
        <v>2878</v>
      </c>
      <c r="D8" s="209">
        <v>2082</v>
      </c>
      <c r="E8" s="27">
        <v>796</v>
      </c>
      <c r="F8" s="9">
        <v>0</v>
      </c>
      <c r="G8" s="8">
        <v>270</v>
      </c>
      <c r="H8" s="8">
        <v>270</v>
      </c>
      <c r="I8" s="8">
        <v>0</v>
      </c>
      <c r="J8" s="8">
        <v>105</v>
      </c>
      <c r="K8" s="8">
        <v>105</v>
      </c>
      <c r="L8" s="8">
        <v>0</v>
      </c>
      <c r="M8" s="8">
        <v>388</v>
      </c>
      <c r="N8" s="8">
        <v>0</v>
      </c>
      <c r="O8" s="8">
        <v>200</v>
      </c>
      <c r="P8" s="8">
        <v>200</v>
      </c>
      <c r="Q8" s="240"/>
      <c r="R8" s="18" t="s">
        <v>83</v>
      </c>
      <c r="S8" s="8">
        <v>102</v>
      </c>
      <c r="T8" s="8">
        <v>152</v>
      </c>
      <c r="U8" s="8">
        <v>115</v>
      </c>
      <c r="V8" s="8">
        <v>112</v>
      </c>
      <c r="W8" s="8">
        <v>190</v>
      </c>
      <c r="X8" s="8">
        <v>175</v>
      </c>
      <c r="Y8" s="8">
        <v>98</v>
      </c>
      <c r="Z8" s="8">
        <v>168</v>
      </c>
      <c r="AA8" s="8">
        <v>123</v>
      </c>
      <c r="AB8" s="8">
        <v>99</v>
      </c>
      <c r="AC8" s="8">
        <v>75</v>
      </c>
      <c r="AD8" s="8">
        <v>193</v>
      </c>
      <c r="AE8" s="8">
        <v>138</v>
      </c>
      <c r="AF8" s="8">
        <v>63</v>
      </c>
      <c r="AG8" s="8">
        <v>112</v>
      </c>
    </row>
    <row r="9" spans="1:33" s="152" customFormat="1" ht="30" customHeight="1">
      <c r="A9" s="240"/>
      <c r="B9" s="151" t="s">
        <v>84</v>
      </c>
      <c r="C9" s="10">
        <v>19121</v>
      </c>
      <c r="D9" s="209">
        <v>16056</v>
      </c>
      <c r="E9" s="27">
        <v>3065</v>
      </c>
      <c r="F9" s="9">
        <v>0</v>
      </c>
      <c r="G9" s="8">
        <v>1091</v>
      </c>
      <c r="H9" s="8">
        <v>1091</v>
      </c>
      <c r="I9" s="8">
        <v>0</v>
      </c>
      <c r="J9" s="8">
        <v>1127</v>
      </c>
      <c r="K9" s="8">
        <v>1127</v>
      </c>
      <c r="L9" s="8">
        <v>0</v>
      </c>
      <c r="M9" s="8">
        <v>1688</v>
      </c>
      <c r="N9" s="8">
        <v>0</v>
      </c>
      <c r="O9" s="8">
        <v>1611</v>
      </c>
      <c r="P9" s="8">
        <v>1611</v>
      </c>
      <c r="Q9" s="240"/>
      <c r="R9" s="151" t="s">
        <v>84</v>
      </c>
      <c r="S9" s="8">
        <v>749</v>
      </c>
      <c r="T9" s="8">
        <v>782</v>
      </c>
      <c r="U9" s="8">
        <v>725</v>
      </c>
      <c r="V9" s="8">
        <v>639</v>
      </c>
      <c r="W9" s="8">
        <v>1526</v>
      </c>
      <c r="X9" s="8">
        <v>1795</v>
      </c>
      <c r="Y9" s="8">
        <v>635</v>
      </c>
      <c r="Z9" s="8">
        <v>1095</v>
      </c>
      <c r="AA9" s="8">
        <v>876</v>
      </c>
      <c r="AB9" s="8">
        <v>661</v>
      </c>
      <c r="AC9" s="8">
        <v>776</v>
      </c>
      <c r="AD9" s="8">
        <v>1169</v>
      </c>
      <c r="AE9" s="8">
        <v>761</v>
      </c>
      <c r="AF9" s="8">
        <v>434</v>
      </c>
      <c r="AG9" s="8">
        <v>981</v>
      </c>
    </row>
    <row r="10" spans="1:33" s="152" customFormat="1" ht="30" customHeight="1">
      <c r="A10" s="240"/>
      <c r="B10" s="151" t="s">
        <v>85</v>
      </c>
      <c r="C10" s="153">
        <v>25</v>
      </c>
      <c r="D10" s="209">
        <v>19</v>
      </c>
      <c r="E10" s="27">
        <v>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5</v>
      </c>
      <c r="T10" s="8">
        <v>0</v>
      </c>
      <c r="U10" s="8">
        <v>3</v>
      </c>
      <c r="V10" s="8">
        <v>0</v>
      </c>
      <c r="W10" s="8">
        <v>0</v>
      </c>
      <c r="X10" s="8">
        <v>2</v>
      </c>
      <c r="Y10" s="8">
        <v>2</v>
      </c>
      <c r="Z10" s="8">
        <v>0</v>
      </c>
      <c r="AA10" s="8">
        <v>0</v>
      </c>
      <c r="AB10" s="8">
        <v>5</v>
      </c>
      <c r="AC10" s="8">
        <v>1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310</v>
      </c>
      <c r="D11" s="209">
        <v>286</v>
      </c>
      <c r="E11" s="11">
        <v>24</v>
      </c>
      <c r="F11" s="9">
        <v>0</v>
      </c>
      <c r="G11" s="8">
        <v>15</v>
      </c>
      <c r="H11" s="8">
        <v>15</v>
      </c>
      <c r="I11" s="8">
        <v>0</v>
      </c>
      <c r="J11" s="8">
        <v>54</v>
      </c>
      <c r="K11" s="8">
        <v>54</v>
      </c>
      <c r="L11" s="8">
        <v>0</v>
      </c>
      <c r="M11" s="8">
        <v>2</v>
      </c>
      <c r="N11" s="8">
        <v>0</v>
      </c>
      <c r="O11" s="8">
        <v>42</v>
      </c>
      <c r="P11" s="8">
        <v>42</v>
      </c>
      <c r="Q11" s="240"/>
      <c r="R11" s="18" t="s">
        <v>86</v>
      </c>
      <c r="S11" s="8">
        <v>0</v>
      </c>
      <c r="T11" s="8">
        <v>1</v>
      </c>
      <c r="U11" s="8">
        <v>16</v>
      </c>
      <c r="V11" s="8">
        <v>0</v>
      </c>
      <c r="W11" s="8">
        <v>12</v>
      </c>
      <c r="X11" s="8">
        <v>45</v>
      </c>
      <c r="Y11" s="8">
        <v>2</v>
      </c>
      <c r="Z11" s="8">
        <v>14</v>
      </c>
      <c r="AA11" s="8">
        <v>5</v>
      </c>
      <c r="AB11" s="8">
        <v>0</v>
      </c>
      <c r="AC11" s="8">
        <v>78</v>
      </c>
      <c r="AD11" s="8">
        <v>0</v>
      </c>
      <c r="AE11" s="8">
        <v>12</v>
      </c>
      <c r="AF11" s="8">
        <v>0</v>
      </c>
      <c r="AG11" s="8">
        <v>12</v>
      </c>
    </row>
    <row r="12" spans="1:33" s="6" customFormat="1" ht="30" customHeight="1">
      <c r="A12" s="240"/>
      <c r="B12" s="18" t="s">
        <v>87</v>
      </c>
      <c r="C12" s="10">
        <v>1670</v>
      </c>
      <c r="D12" s="209">
        <v>1490</v>
      </c>
      <c r="E12" s="11">
        <v>180</v>
      </c>
      <c r="F12" s="9">
        <v>0</v>
      </c>
      <c r="G12" s="8">
        <v>86</v>
      </c>
      <c r="H12" s="8">
        <v>86</v>
      </c>
      <c r="I12" s="8">
        <v>0</v>
      </c>
      <c r="J12" s="8">
        <v>77</v>
      </c>
      <c r="K12" s="8">
        <v>77</v>
      </c>
      <c r="L12" s="8">
        <v>0</v>
      </c>
      <c r="M12" s="8">
        <v>213</v>
      </c>
      <c r="N12" s="8">
        <v>0</v>
      </c>
      <c r="O12" s="8">
        <v>86</v>
      </c>
      <c r="P12" s="8">
        <v>86</v>
      </c>
      <c r="Q12" s="240"/>
      <c r="R12" s="18" t="s">
        <v>87</v>
      </c>
      <c r="S12" s="8">
        <v>56</v>
      </c>
      <c r="T12" s="8">
        <v>41</v>
      </c>
      <c r="U12" s="8">
        <v>48</v>
      </c>
      <c r="V12" s="8">
        <v>57</v>
      </c>
      <c r="W12" s="8">
        <v>148</v>
      </c>
      <c r="X12" s="8">
        <v>150</v>
      </c>
      <c r="Y12" s="8">
        <v>53</v>
      </c>
      <c r="Z12" s="8">
        <v>96</v>
      </c>
      <c r="AA12" s="8">
        <v>103</v>
      </c>
      <c r="AB12" s="8">
        <v>78</v>
      </c>
      <c r="AC12" s="8">
        <v>65</v>
      </c>
      <c r="AD12" s="8">
        <v>81</v>
      </c>
      <c r="AE12" s="8">
        <v>56</v>
      </c>
      <c r="AF12" s="8">
        <v>32</v>
      </c>
      <c r="AG12" s="8">
        <v>144</v>
      </c>
    </row>
    <row r="13" spans="1:33" s="6" customFormat="1" ht="30" customHeight="1">
      <c r="A13" s="240"/>
      <c r="B13" s="18" t="s">
        <v>88</v>
      </c>
      <c r="C13" s="10">
        <v>5</v>
      </c>
      <c r="D13" s="209">
        <v>1</v>
      </c>
      <c r="E13" s="11">
        <v>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538</v>
      </c>
      <c r="D14" s="209">
        <v>330</v>
      </c>
      <c r="E14" s="11">
        <v>208</v>
      </c>
      <c r="F14" s="9">
        <v>0</v>
      </c>
      <c r="G14" s="8">
        <v>3</v>
      </c>
      <c r="H14" s="8">
        <v>3</v>
      </c>
      <c r="I14" s="8">
        <v>0</v>
      </c>
      <c r="J14" s="8">
        <v>142</v>
      </c>
      <c r="K14" s="8">
        <v>142</v>
      </c>
      <c r="L14" s="8">
        <v>0</v>
      </c>
      <c r="M14" s="8">
        <v>69</v>
      </c>
      <c r="N14" s="8">
        <v>0</v>
      </c>
      <c r="O14" s="8">
        <v>49</v>
      </c>
      <c r="P14" s="8">
        <v>49</v>
      </c>
      <c r="Q14" s="240"/>
      <c r="R14" s="18" t="s">
        <v>89</v>
      </c>
      <c r="S14" s="8">
        <v>3</v>
      </c>
      <c r="T14" s="8">
        <v>28</v>
      </c>
      <c r="U14" s="8">
        <v>11</v>
      </c>
      <c r="V14" s="8">
        <v>4</v>
      </c>
      <c r="W14" s="8">
        <v>63</v>
      </c>
      <c r="X14" s="8">
        <v>75</v>
      </c>
      <c r="Y14" s="8">
        <v>6</v>
      </c>
      <c r="Z14" s="8">
        <v>3</v>
      </c>
      <c r="AA14" s="8">
        <v>2</v>
      </c>
      <c r="AB14" s="8">
        <v>26</v>
      </c>
      <c r="AC14" s="8">
        <v>6</v>
      </c>
      <c r="AD14" s="8">
        <v>35</v>
      </c>
      <c r="AE14" s="8">
        <v>8</v>
      </c>
      <c r="AF14" s="8">
        <v>5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477</v>
      </c>
      <c r="D15" s="209">
        <v>408</v>
      </c>
      <c r="E15" s="11">
        <v>69</v>
      </c>
      <c r="F15" s="9">
        <v>0</v>
      </c>
      <c r="G15" s="8">
        <v>17</v>
      </c>
      <c r="H15" s="8">
        <v>17</v>
      </c>
      <c r="I15" s="8">
        <v>0</v>
      </c>
      <c r="J15" s="8">
        <v>0</v>
      </c>
      <c r="K15" s="8">
        <v>0</v>
      </c>
      <c r="L15" s="8">
        <v>0</v>
      </c>
      <c r="M15" s="8">
        <v>29</v>
      </c>
      <c r="N15" s="8">
        <v>0</v>
      </c>
      <c r="O15" s="8">
        <v>21</v>
      </c>
      <c r="P15" s="8">
        <v>21</v>
      </c>
      <c r="Q15" s="238"/>
      <c r="R15" s="18" t="s">
        <v>90</v>
      </c>
      <c r="S15" s="8">
        <v>2</v>
      </c>
      <c r="T15" s="8">
        <v>4</v>
      </c>
      <c r="U15" s="8">
        <v>9</v>
      </c>
      <c r="V15" s="8">
        <v>70</v>
      </c>
      <c r="W15" s="8">
        <v>27</v>
      </c>
      <c r="X15" s="8">
        <v>233</v>
      </c>
      <c r="Y15" s="8">
        <v>1</v>
      </c>
      <c r="Z15" s="8">
        <v>4</v>
      </c>
      <c r="AA15" s="8">
        <v>8</v>
      </c>
      <c r="AB15" s="8">
        <v>16</v>
      </c>
      <c r="AC15" s="8">
        <v>8</v>
      </c>
      <c r="AD15" s="8">
        <v>7</v>
      </c>
      <c r="AE15" s="8">
        <v>15</v>
      </c>
      <c r="AF15" s="8">
        <v>5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25471</v>
      </c>
      <c r="D16" s="208">
        <v>20194</v>
      </c>
      <c r="E16" s="41">
        <v>5277</v>
      </c>
      <c r="F16" s="42">
        <v>0</v>
      </c>
      <c r="G16" s="40">
        <v>1444</v>
      </c>
      <c r="H16" s="40">
        <v>1444</v>
      </c>
      <c r="I16" s="40">
        <v>0</v>
      </c>
      <c r="J16" s="40">
        <v>1342</v>
      </c>
      <c r="K16" s="40">
        <v>1342</v>
      </c>
      <c r="L16" s="40">
        <v>0</v>
      </c>
      <c r="M16" s="40">
        <v>2214</v>
      </c>
      <c r="N16" s="40">
        <v>0</v>
      </c>
      <c r="O16" s="40">
        <v>2341</v>
      </c>
      <c r="P16" s="40">
        <v>2341</v>
      </c>
      <c r="Q16" s="30" t="s">
        <v>19</v>
      </c>
      <c r="R16" s="38" t="s">
        <v>250</v>
      </c>
      <c r="S16" s="40">
        <v>1042</v>
      </c>
      <c r="T16" s="40">
        <v>1100</v>
      </c>
      <c r="U16" s="40">
        <v>974</v>
      </c>
      <c r="V16" s="40">
        <v>846</v>
      </c>
      <c r="W16" s="40">
        <v>2054</v>
      </c>
      <c r="X16" s="40">
        <v>2293</v>
      </c>
      <c r="Y16" s="40">
        <v>853</v>
      </c>
      <c r="Z16" s="40">
        <v>1374</v>
      </c>
      <c r="AA16" s="40">
        <v>1196</v>
      </c>
      <c r="AB16" s="40">
        <v>935</v>
      </c>
      <c r="AC16" s="40">
        <v>1024</v>
      </c>
      <c r="AD16" s="40">
        <v>1609</v>
      </c>
      <c r="AE16" s="40">
        <v>1023</v>
      </c>
      <c r="AF16" s="40">
        <v>591</v>
      </c>
      <c r="AG16" s="40">
        <v>1216</v>
      </c>
    </row>
    <row r="17" spans="1:33" s="6" customFormat="1" ht="30" customHeight="1">
      <c r="A17" s="30" t="s">
        <v>103</v>
      </c>
      <c r="B17" s="18" t="s">
        <v>251</v>
      </c>
      <c r="C17" s="10">
        <v>13021</v>
      </c>
      <c r="D17" s="209">
        <v>10315</v>
      </c>
      <c r="E17" s="11">
        <v>2706</v>
      </c>
      <c r="F17" s="9">
        <v>0</v>
      </c>
      <c r="G17" s="8">
        <v>669</v>
      </c>
      <c r="H17" s="8">
        <v>669</v>
      </c>
      <c r="I17" s="8">
        <v>0</v>
      </c>
      <c r="J17" s="8">
        <v>735</v>
      </c>
      <c r="K17" s="8">
        <v>735</v>
      </c>
      <c r="L17" s="8">
        <v>0</v>
      </c>
      <c r="M17" s="8">
        <v>1278</v>
      </c>
      <c r="N17" s="8">
        <v>0</v>
      </c>
      <c r="O17" s="8">
        <v>1235</v>
      </c>
      <c r="P17" s="8">
        <v>1235</v>
      </c>
      <c r="Q17" s="30" t="s">
        <v>103</v>
      </c>
      <c r="R17" s="18" t="s">
        <v>251</v>
      </c>
      <c r="S17" s="8">
        <v>506</v>
      </c>
      <c r="T17" s="8">
        <v>525</v>
      </c>
      <c r="U17" s="8">
        <v>512</v>
      </c>
      <c r="V17" s="8">
        <v>374</v>
      </c>
      <c r="W17" s="8">
        <v>1005</v>
      </c>
      <c r="X17" s="8">
        <v>799</v>
      </c>
      <c r="Y17" s="8">
        <v>505</v>
      </c>
      <c r="Z17" s="8">
        <v>632</v>
      </c>
      <c r="AA17" s="8">
        <v>568</v>
      </c>
      <c r="AB17" s="8">
        <v>498</v>
      </c>
      <c r="AC17" s="8">
        <v>682</v>
      </c>
      <c r="AD17" s="8">
        <v>793</v>
      </c>
      <c r="AE17" s="8">
        <v>622</v>
      </c>
      <c r="AF17" s="8">
        <v>348</v>
      </c>
      <c r="AG17" s="8">
        <v>735</v>
      </c>
    </row>
    <row r="18" spans="1:33" s="6" customFormat="1" ht="30" customHeight="1">
      <c r="A18" s="30"/>
      <c r="B18" s="18" t="s">
        <v>114</v>
      </c>
      <c r="C18" s="10">
        <v>10189</v>
      </c>
      <c r="D18" s="209">
        <v>8290</v>
      </c>
      <c r="E18" s="11">
        <v>1899</v>
      </c>
      <c r="F18" s="9">
        <v>0</v>
      </c>
      <c r="G18" s="8">
        <v>531</v>
      </c>
      <c r="H18" s="8">
        <v>531</v>
      </c>
      <c r="I18" s="8">
        <v>0</v>
      </c>
      <c r="J18" s="8">
        <v>483</v>
      </c>
      <c r="K18" s="8">
        <v>483</v>
      </c>
      <c r="L18" s="8">
        <v>0</v>
      </c>
      <c r="M18" s="8">
        <v>1053</v>
      </c>
      <c r="N18" s="8">
        <v>0</v>
      </c>
      <c r="O18" s="8">
        <v>895</v>
      </c>
      <c r="P18" s="8">
        <v>895</v>
      </c>
      <c r="Q18" s="30"/>
      <c r="R18" s="18" t="s">
        <v>114</v>
      </c>
      <c r="S18" s="8">
        <v>415</v>
      </c>
      <c r="T18" s="8">
        <v>446</v>
      </c>
      <c r="U18" s="8">
        <v>403</v>
      </c>
      <c r="V18" s="8">
        <v>311</v>
      </c>
      <c r="W18" s="8">
        <v>831</v>
      </c>
      <c r="X18" s="8">
        <v>638</v>
      </c>
      <c r="Y18" s="8">
        <v>375</v>
      </c>
      <c r="Z18" s="8">
        <v>521</v>
      </c>
      <c r="AA18" s="8">
        <v>434</v>
      </c>
      <c r="AB18" s="8">
        <v>367</v>
      </c>
      <c r="AC18" s="8">
        <v>472</v>
      </c>
      <c r="AD18" s="8">
        <v>685</v>
      </c>
      <c r="AE18" s="8">
        <v>437</v>
      </c>
      <c r="AF18" s="8">
        <v>272</v>
      </c>
      <c r="AG18" s="8">
        <v>620</v>
      </c>
    </row>
    <row r="19" spans="1:33" s="6" customFormat="1" ht="30" customHeight="1">
      <c r="A19" s="30"/>
      <c r="B19" s="18" t="s">
        <v>115</v>
      </c>
      <c r="C19" s="10">
        <v>2832</v>
      </c>
      <c r="D19" s="209">
        <v>2025</v>
      </c>
      <c r="E19" s="11">
        <v>807</v>
      </c>
      <c r="F19" s="9">
        <v>0</v>
      </c>
      <c r="G19" s="8">
        <v>138</v>
      </c>
      <c r="H19" s="8">
        <v>138</v>
      </c>
      <c r="I19" s="8">
        <v>0</v>
      </c>
      <c r="J19" s="8">
        <v>252</v>
      </c>
      <c r="K19" s="8">
        <v>252</v>
      </c>
      <c r="L19" s="8">
        <v>0</v>
      </c>
      <c r="M19" s="8">
        <v>225</v>
      </c>
      <c r="N19" s="8">
        <v>0</v>
      </c>
      <c r="O19" s="8">
        <v>340</v>
      </c>
      <c r="P19" s="8">
        <v>340</v>
      </c>
      <c r="Q19" s="30"/>
      <c r="R19" s="18" t="s">
        <v>115</v>
      </c>
      <c r="S19" s="8">
        <v>91</v>
      </c>
      <c r="T19" s="8">
        <v>79</v>
      </c>
      <c r="U19" s="8">
        <v>109</v>
      </c>
      <c r="V19" s="8">
        <v>63</v>
      </c>
      <c r="W19" s="8">
        <v>174</v>
      </c>
      <c r="X19" s="8">
        <v>161</v>
      </c>
      <c r="Y19" s="8">
        <v>130</v>
      </c>
      <c r="Z19" s="8">
        <v>111</v>
      </c>
      <c r="AA19" s="8">
        <v>134</v>
      </c>
      <c r="AB19" s="8">
        <v>131</v>
      </c>
      <c r="AC19" s="8">
        <v>210</v>
      </c>
      <c r="AD19" s="8">
        <v>108</v>
      </c>
      <c r="AE19" s="8">
        <v>185</v>
      </c>
      <c r="AF19" s="8">
        <v>76</v>
      </c>
      <c r="AG19" s="8">
        <v>115</v>
      </c>
    </row>
    <row r="20" spans="1:33" s="6" customFormat="1" ht="30" customHeight="1">
      <c r="A20" s="30" t="s">
        <v>104</v>
      </c>
      <c r="B20" s="18" t="s">
        <v>102</v>
      </c>
      <c r="C20" s="10">
        <v>4140</v>
      </c>
      <c r="D20" s="209">
        <v>3349</v>
      </c>
      <c r="E20" s="11">
        <v>791</v>
      </c>
      <c r="F20" s="9">
        <v>0</v>
      </c>
      <c r="G20" s="8">
        <v>143</v>
      </c>
      <c r="H20" s="8">
        <v>143</v>
      </c>
      <c r="I20" s="8">
        <v>0</v>
      </c>
      <c r="J20" s="8">
        <v>226</v>
      </c>
      <c r="K20" s="8">
        <v>226</v>
      </c>
      <c r="L20" s="8">
        <v>0</v>
      </c>
      <c r="M20" s="8">
        <v>314</v>
      </c>
      <c r="N20" s="8">
        <v>0</v>
      </c>
      <c r="O20" s="8">
        <v>396</v>
      </c>
      <c r="P20" s="8">
        <v>396</v>
      </c>
      <c r="Q20" s="30" t="s">
        <v>104</v>
      </c>
      <c r="R20" s="18" t="s">
        <v>102</v>
      </c>
      <c r="S20" s="8">
        <v>195</v>
      </c>
      <c r="T20" s="8">
        <v>148</v>
      </c>
      <c r="U20" s="8">
        <v>149</v>
      </c>
      <c r="V20" s="8">
        <v>186</v>
      </c>
      <c r="W20" s="8">
        <v>293</v>
      </c>
      <c r="X20" s="8">
        <v>577</v>
      </c>
      <c r="Y20" s="8">
        <v>129</v>
      </c>
      <c r="Z20" s="8">
        <v>162</v>
      </c>
      <c r="AA20" s="8">
        <v>318</v>
      </c>
      <c r="AB20" s="8">
        <v>192</v>
      </c>
      <c r="AC20" s="8">
        <v>140</v>
      </c>
      <c r="AD20" s="8">
        <v>303</v>
      </c>
      <c r="AE20" s="8">
        <v>109</v>
      </c>
      <c r="AF20" s="8">
        <v>74</v>
      </c>
      <c r="AG20" s="8">
        <v>86</v>
      </c>
    </row>
    <row r="21" spans="1:33" s="6" customFormat="1" ht="56.25">
      <c r="A21" s="30" t="s">
        <v>105</v>
      </c>
      <c r="B21" s="18" t="s">
        <v>436</v>
      </c>
      <c r="C21" s="10">
        <v>890</v>
      </c>
      <c r="D21" s="209">
        <v>669</v>
      </c>
      <c r="E21" s="11">
        <v>221</v>
      </c>
      <c r="F21" s="9">
        <v>0</v>
      </c>
      <c r="G21" s="8">
        <v>45</v>
      </c>
      <c r="H21" s="8">
        <v>45</v>
      </c>
      <c r="I21" s="8">
        <v>0</v>
      </c>
      <c r="J21" s="8">
        <v>37</v>
      </c>
      <c r="K21" s="8">
        <v>37</v>
      </c>
      <c r="L21" s="8">
        <v>0</v>
      </c>
      <c r="M21" s="8">
        <v>67</v>
      </c>
      <c r="N21" s="8">
        <v>0</v>
      </c>
      <c r="O21" s="8">
        <v>171</v>
      </c>
      <c r="P21" s="8">
        <v>171</v>
      </c>
      <c r="Q21" s="30" t="s">
        <v>105</v>
      </c>
      <c r="R21" s="18" t="s">
        <v>436</v>
      </c>
      <c r="S21" s="8">
        <v>45</v>
      </c>
      <c r="T21" s="8">
        <v>55</v>
      </c>
      <c r="U21" s="8">
        <v>41</v>
      </c>
      <c r="V21" s="8">
        <v>35</v>
      </c>
      <c r="W21" s="8">
        <v>7</v>
      </c>
      <c r="X21" s="8">
        <v>218</v>
      </c>
      <c r="Y21" s="8">
        <v>21</v>
      </c>
      <c r="Z21" s="8">
        <v>16</v>
      </c>
      <c r="AA21" s="8">
        <v>29</v>
      </c>
      <c r="AB21" s="8">
        <v>19</v>
      </c>
      <c r="AC21" s="8">
        <v>6</v>
      </c>
      <c r="AD21" s="8">
        <v>21</v>
      </c>
      <c r="AE21" s="8">
        <v>5</v>
      </c>
      <c r="AF21" s="8">
        <v>8</v>
      </c>
      <c r="AG21" s="8">
        <v>44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3799</v>
      </c>
      <c r="D23" s="209">
        <v>2948</v>
      </c>
      <c r="E23" s="11">
        <v>851</v>
      </c>
      <c r="F23" s="9">
        <v>0</v>
      </c>
      <c r="G23" s="8">
        <v>390</v>
      </c>
      <c r="H23" s="8">
        <v>390</v>
      </c>
      <c r="I23" s="8">
        <v>0</v>
      </c>
      <c r="J23" s="8">
        <v>107</v>
      </c>
      <c r="K23" s="8">
        <v>107</v>
      </c>
      <c r="L23" s="8">
        <v>0</v>
      </c>
      <c r="M23" s="8">
        <v>299</v>
      </c>
      <c r="N23" s="8">
        <v>0</v>
      </c>
      <c r="O23" s="8">
        <v>224</v>
      </c>
      <c r="P23" s="8">
        <v>224</v>
      </c>
      <c r="Q23" s="30" t="s">
        <v>107</v>
      </c>
      <c r="R23" s="18" t="s">
        <v>93</v>
      </c>
      <c r="S23" s="8">
        <v>169</v>
      </c>
      <c r="T23" s="8">
        <v>207</v>
      </c>
      <c r="U23" s="8">
        <v>134</v>
      </c>
      <c r="V23" s="8">
        <v>120</v>
      </c>
      <c r="W23" s="8">
        <v>476</v>
      </c>
      <c r="X23" s="8">
        <v>371</v>
      </c>
      <c r="Y23" s="8">
        <v>84</v>
      </c>
      <c r="Z23" s="8">
        <v>199</v>
      </c>
      <c r="AA23" s="8">
        <v>96</v>
      </c>
      <c r="AB23" s="8">
        <v>101</v>
      </c>
      <c r="AC23" s="8">
        <v>97</v>
      </c>
      <c r="AD23" s="8">
        <v>265</v>
      </c>
      <c r="AE23" s="8">
        <v>132</v>
      </c>
      <c r="AF23" s="8">
        <v>88</v>
      </c>
      <c r="AG23" s="8">
        <v>240</v>
      </c>
    </row>
    <row r="24" spans="1:33" s="6" customFormat="1" ht="30" customHeight="1">
      <c r="A24" s="30" t="s">
        <v>108</v>
      </c>
      <c r="B24" s="18" t="s">
        <v>94</v>
      </c>
      <c r="C24" s="10">
        <v>1903</v>
      </c>
      <c r="D24" s="209">
        <v>1548</v>
      </c>
      <c r="E24" s="11">
        <v>355</v>
      </c>
      <c r="F24" s="9">
        <v>0</v>
      </c>
      <c r="G24" s="8">
        <v>99</v>
      </c>
      <c r="H24" s="8">
        <v>99</v>
      </c>
      <c r="I24" s="8">
        <v>0</v>
      </c>
      <c r="J24" s="8">
        <v>119</v>
      </c>
      <c r="K24" s="8">
        <v>119</v>
      </c>
      <c r="L24" s="8">
        <v>0</v>
      </c>
      <c r="M24" s="8">
        <v>160</v>
      </c>
      <c r="N24" s="8">
        <v>0</v>
      </c>
      <c r="O24" s="8">
        <v>165</v>
      </c>
      <c r="P24" s="173">
        <v>165</v>
      </c>
      <c r="Q24" s="30" t="s">
        <v>108</v>
      </c>
      <c r="R24" s="18" t="s">
        <v>94</v>
      </c>
      <c r="S24" s="8">
        <v>62</v>
      </c>
      <c r="T24" s="8">
        <v>92</v>
      </c>
      <c r="U24" s="8">
        <v>83</v>
      </c>
      <c r="V24" s="8">
        <v>80</v>
      </c>
      <c r="W24" s="8">
        <v>154</v>
      </c>
      <c r="X24" s="8">
        <v>185</v>
      </c>
      <c r="Y24" s="8">
        <v>68</v>
      </c>
      <c r="Z24" s="8">
        <v>96</v>
      </c>
      <c r="AA24" s="8">
        <v>92</v>
      </c>
      <c r="AB24" s="8">
        <v>83</v>
      </c>
      <c r="AC24" s="8">
        <v>48</v>
      </c>
      <c r="AD24" s="8">
        <v>126</v>
      </c>
      <c r="AE24" s="8">
        <v>82</v>
      </c>
      <c r="AF24" s="8">
        <v>51</v>
      </c>
      <c r="AG24" s="8">
        <v>58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209">
        <v>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213</v>
      </c>
      <c r="D26" s="209">
        <v>172</v>
      </c>
      <c r="E26" s="11">
        <v>41</v>
      </c>
      <c r="F26" s="9">
        <v>0</v>
      </c>
      <c r="G26" s="8">
        <v>4</v>
      </c>
      <c r="H26" s="8">
        <v>4</v>
      </c>
      <c r="I26" s="8">
        <v>0</v>
      </c>
      <c r="J26" s="8">
        <v>11</v>
      </c>
      <c r="K26" s="8">
        <v>11</v>
      </c>
      <c r="L26" s="8">
        <v>0</v>
      </c>
      <c r="M26" s="8">
        <v>15</v>
      </c>
      <c r="N26" s="8">
        <v>0</v>
      </c>
      <c r="O26" s="8">
        <v>32</v>
      </c>
      <c r="P26" s="8">
        <v>32</v>
      </c>
      <c r="Q26" s="30" t="s">
        <v>110</v>
      </c>
      <c r="R26" s="18" t="s">
        <v>96</v>
      </c>
      <c r="S26" s="8">
        <v>10</v>
      </c>
      <c r="T26" s="8">
        <v>8</v>
      </c>
      <c r="U26" s="8">
        <v>7</v>
      </c>
      <c r="V26" s="8">
        <v>9</v>
      </c>
      <c r="W26" s="8">
        <v>19</v>
      </c>
      <c r="X26" s="8">
        <v>19</v>
      </c>
      <c r="Y26" s="8">
        <v>7</v>
      </c>
      <c r="Z26" s="8">
        <v>11</v>
      </c>
      <c r="AA26" s="8">
        <v>6</v>
      </c>
      <c r="AB26" s="8">
        <v>8</v>
      </c>
      <c r="AC26" s="8">
        <v>9</v>
      </c>
      <c r="AD26" s="8">
        <v>12</v>
      </c>
      <c r="AE26" s="8">
        <v>11</v>
      </c>
      <c r="AF26" s="8">
        <v>4</v>
      </c>
      <c r="AG26" s="8">
        <v>11</v>
      </c>
    </row>
    <row r="27" spans="1:33" s="6" customFormat="1" ht="30" customHeight="1">
      <c r="A27" s="30" t="s">
        <v>111</v>
      </c>
      <c r="B27" s="18" t="s">
        <v>97</v>
      </c>
      <c r="C27" s="10">
        <v>108</v>
      </c>
      <c r="D27" s="209">
        <v>85</v>
      </c>
      <c r="E27" s="11">
        <v>23</v>
      </c>
      <c r="F27" s="9">
        <v>0</v>
      </c>
      <c r="G27" s="8">
        <v>4</v>
      </c>
      <c r="H27" s="8">
        <v>4</v>
      </c>
      <c r="I27" s="8">
        <v>0</v>
      </c>
      <c r="J27" s="8">
        <v>3</v>
      </c>
      <c r="K27" s="8">
        <v>3</v>
      </c>
      <c r="L27" s="8">
        <v>0</v>
      </c>
      <c r="M27" s="8">
        <v>9</v>
      </c>
      <c r="N27" s="8">
        <v>0</v>
      </c>
      <c r="O27" s="8">
        <v>7</v>
      </c>
      <c r="P27" s="8">
        <v>7</v>
      </c>
      <c r="Q27" s="30" t="s">
        <v>111</v>
      </c>
      <c r="R27" s="18" t="s">
        <v>97</v>
      </c>
      <c r="S27" s="8">
        <v>4</v>
      </c>
      <c r="T27" s="8">
        <v>4</v>
      </c>
      <c r="U27" s="8">
        <v>2</v>
      </c>
      <c r="V27" s="8">
        <v>4</v>
      </c>
      <c r="W27" s="8">
        <v>12</v>
      </c>
      <c r="X27" s="8">
        <v>4</v>
      </c>
      <c r="Y27" s="8">
        <v>3</v>
      </c>
      <c r="Z27" s="8">
        <v>6</v>
      </c>
      <c r="AA27" s="8">
        <v>12</v>
      </c>
      <c r="AB27" s="8">
        <v>2</v>
      </c>
      <c r="AC27" s="8">
        <v>4</v>
      </c>
      <c r="AD27" s="8">
        <v>14</v>
      </c>
      <c r="AE27" s="8">
        <v>4</v>
      </c>
      <c r="AF27" s="8">
        <v>3</v>
      </c>
      <c r="AG27" s="8">
        <v>7</v>
      </c>
    </row>
    <row r="28" spans="1:33" s="6" customFormat="1" ht="30" customHeight="1">
      <c r="A28" s="30" t="s">
        <v>112</v>
      </c>
      <c r="B28" s="18" t="s">
        <v>98</v>
      </c>
      <c r="C28" s="10">
        <v>118</v>
      </c>
      <c r="D28" s="209">
        <v>86</v>
      </c>
      <c r="E28" s="11">
        <v>32</v>
      </c>
      <c r="F28" s="9">
        <v>0</v>
      </c>
      <c r="G28" s="8">
        <v>12</v>
      </c>
      <c r="H28" s="8">
        <v>12</v>
      </c>
      <c r="I28" s="8">
        <v>0</v>
      </c>
      <c r="J28" s="8">
        <v>1</v>
      </c>
      <c r="K28" s="8">
        <v>1</v>
      </c>
      <c r="L28" s="8">
        <v>0</v>
      </c>
      <c r="M28" s="8">
        <v>10</v>
      </c>
      <c r="N28" s="8">
        <v>0</v>
      </c>
      <c r="O28" s="8">
        <v>4</v>
      </c>
      <c r="P28" s="8">
        <v>4</v>
      </c>
      <c r="Q28" s="30" t="s">
        <v>112</v>
      </c>
      <c r="R28" s="18" t="s">
        <v>98</v>
      </c>
      <c r="S28" s="8">
        <v>6</v>
      </c>
      <c r="T28" s="8">
        <v>7</v>
      </c>
      <c r="U28" s="8">
        <v>2</v>
      </c>
      <c r="V28" s="8">
        <v>1</v>
      </c>
      <c r="W28" s="8">
        <v>11</v>
      </c>
      <c r="X28" s="8">
        <v>7</v>
      </c>
      <c r="Y28" s="8">
        <v>7</v>
      </c>
      <c r="Z28" s="8">
        <v>9</v>
      </c>
      <c r="AA28" s="8">
        <v>5</v>
      </c>
      <c r="AB28" s="8">
        <v>6</v>
      </c>
      <c r="AC28" s="8">
        <v>4</v>
      </c>
      <c r="AD28" s="8">
        <v>9</v>
      </c>
      <c r="AE28" s="8">
        <v>10</v>
      </c>
      <c r="AF28" s="8">
        <v>1</v>
      </c>
      <c r="AG28" s="8">
        <v>6</v>
      </c>
    </row>
    <row r="29" spans="1:33" s="6" customFormat="1" ht="30" customHeight="1">
      <c r="A29" s="31" t="s">
        <v>126</v>
      </c>
      <c r="B29" s="18" t="s">
        <v>99</v>
      </c>
      <c r="C29" s="10">
        <v>1277</v>
      </c>
      <c r="D29" s="209">
        <v>1020</v>
      </c>
      <c r="E29" s="11">
        <v>257</v>
      </c>
      <c r="F29" s="9">
        <v>0</v>
      </c>
      <c r="G29" s="8">
        <v>78</v>
      </c>
      <c r="H29" s="8">
        <v>78</v>
      </c>
      <c r="I29" s="8">
        <v>0</v>
      </c>
      <c r="J29" s="8">
        <v>103</v>
      </c>
      <c r="K29" s="8">
        <v>103</v>
      </c>
      <c r="L29" s="8">
        <v>0</v>
      </c>
      <c r="M29" s="8">
        <v>62</v>
      </c>
      <c r="N29" s="8">
        <v>0</v>
      </c>
      <c r="O29" s="8">
        <v>107</v>
      </c>
      <c r="P29" s="8">
        <v>107</v>
      </c>
      <c r="Q29" s="31" t="s">
        <v>126</v>
      </c>
      <c r="R29" s="18" t="s">
        <v>99</v>
      </c>
      <c r="S29" s="8">
        <v>45</v>
      </c>
      <c r="T29" s="8">
        <v>54</v>
      </c>
      <c r="U29" s="8">
        <v>44</v>
      </c>
      <c r="V29" s="8">
        <v>37</v>
      </c>
      <c r="W29" s="8">
        <v>76</v>
      </c>
      <c r="X29" s="8">
        <v>112</v>
      </c>
      <c r="Y29" s="8">
        <v>29</v>
      </c>
      <c r="Z29" s="8">
        <v>243</v>
      </c>
      <c r="AA29" s="8">
        <v>70</v>
      </c>
      <c r="AB29" s="8">
        <v>26</v>
      </c>
      <c r="AC29" s="8">
        <v>34</v>
      </c>
      <c r="AD29" s="8">
        <v>66</v>
      </c>
      <c r="AE29" s="8">
        <v>48</v>
      </c>
      <c r="AF29" s="8">
        <v>14</v>
      </c>
      <c r="AG29" s="8">
        <v>29</v>
      </c>
    </row>
    <row r="30" spans="1:33" s="45" customFormat="1" ht="30" customHeight="1">
      <c r="A30" s="276" t="s">
        <v>22</v>
      </c>
      <c r="B30" s="38" t="s">
        <v>100</v>
      </c>
      <c r="C30" s="39">
        <v>35214</v>
      </c>
      <c r="D30" s="208">
        <v>36630</v>
      </c>
      <c r="E30" s="41">
        <v>-1416</v>
      </c>
      <c r="F30" s="42">
        <v>0</v>
      </c>
      <c r="G30" s="40">
        <v>1861</v>
      </c>
      <c r="H30" s="40">
        <v>1861</v>
      </c>
      <c r="I30" s="40">
        <v>0</v>
      </c>
      <c r="J30" s="40">
        <v>1685</v>
      </c>
      <c r="K30" s="40">
        <v>1685</v>
      </c>
      <c r="L30" s="40">
        <v>0</v>
      </c>
      <c r="M30" s="40">
        <v>3311</v>
      </c>
      <c r="N30" s="40">
        <v>0</v>
      </c>
      <c r="O30" s="40">
        <v>4284</v>
      </c>
      <c r="P30" s="40">
        <v>4284</v>
      </c>
      <c r="Q30" s="237" t="s">
        <v>22</v>
      </c>
      <c r="R30" s="43" t="s">
        <v>100</v>
      </c>
      <c r="S30" s="40">
        <v>1360</v>
      </c>
      <c r="T30" s="40">
        <v>1293</v>
      </c>
      <c r="U30" s="40">
        <v>1408</v>
      </c>
      <c r="V30" s="40">
        <v>1057</v>
      </c>
      <c r="W30" s="40">
        <v>3026</v>
      </c>
      <c r="X30" s="40">
        <v>2649</v>
      </c>
      <c r="Y30" s="40">
        <v>1141</v>
      </c>
      <c r="Z30" s="40">
        <v>1961</v>
      </c>
      <c r="AA30" s="40">
        <v>1953</v>
      </c>
      <c r="AB30" s="40">
        <v>1029</v>
      </c>
      <c r="AC30" s="40">
        <v>1115</v>
      </c>
      <c r="AD30" s="40">
        <v>1868</v>
      </c>
      <c r="AE30" s="40">
        <v>1515</v>
      </c>
      <c r="AF30" s="40">
        <v>997</v>
      </c>
      <c r="AG30" s="40">
        <v>1701</v>
      </c>
    </row>
    <row r="31" spans="1:33" s="55" customFormat="1" ht="30" customHeight="1" thickBot="1">
      <c r="A31" s="277"/>
      <c r="B31" s="18" t="s">
        <v>113</v>
      </c>
      <c r="C31" s="12">
        <v>4942</v>
      </c>
      <c r="D31" s="211">
        <v>4758</v>
      </c>
      <c r="E31" s="14">
        <v>184</v>
      </c>
      <c r="F31" s="9">
        <v>0</v>
      </c>
      <c r="G31" s="8">
        <v>326</v>
      </c>
      <c r="H31" s="8">
        <v>326</v>
      </c>
      <c r="I31" s="8">
        <v>0</v>
      </c>
      <c r="J31" s="8">
        <v>166</v>
      </c>
      <c r="K31" s="8">
        <v>166</v>
      </c>
      <c r="L31" s="8">
        <v>0</v>
      </c>
      <c r="M31" s="8">
        <v>602</v>
      </c>
      <c r="N31" s="8">
        <v>0</v>
      </c>
      <c r="O31" s="8">
        <v>506</v>
      </c>
      <c r="P31" s="8">
        <v>506</v>
      </c>
      <c r="Q31" s="238"/>
      <c r="R31" s="53" t="s">
        <v>113</v>
      </c>
      <c r="S31" s="8">
        <v>153</v>
      </c>
      <c r="T31" s="8">
        <v>193</v>
      </c>
      <c r="U31" s="8">
        <v>203</v>
      </c>
      <c r="V31" s="8">
        <v>180</v>
      </c>
      <c r="W31" s="8">
        <v>403</v>
      </c>
      <c r="X31" s="8">
        <v>316</v>
      </c>
      <c r="Y31" s="8">
        <v>173</v>
      </c>
      <c r="Z31" s="8">
        <v>263</v>
      </c>
      <c r="AA31" s="8">
        <v>321</v>
      </c>
      <c r="AB31" s="8">
        <v>126</v>
      </c>
      <c r="AC31" s="8">
        <v>137</v>
      </c>
      <c r="AD31" s="8">
        <v>263</v>
      </c>
      <c r="AE31" s="8">
        <v>263</v>
      </c>
      <c r="AF31" s="8">
        <v>156</v>
      </c>
      <c r="AG31" s="8">
        <v>192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13021</v>
      </c>
      <c r="D6" s="208">
        <v>14639</v>
      </c>
      <c r="E6" s="110">
        <v>-1618</v>
      </c>
      <c r="F6" s="42">
        <v>0</v>
      </c>
      <c r="G6" s="40">
        <v>669</v>
      </c>
      <c r="H6" s="40">
        <v>669</v>
      </c>
      <c r="I6" s="40">
        <v>0</v>
      </c>
      <c r="J6" s="40">
        <v>735</v>
      </c>
      <c r="K6" s="40">
        <v>735</v>
      </c>
      <c r="L6" s="40">
        <v>0</v>
      </c>
      <c r="M6" s="40">
        <v>1278</v>
      </c>
      <c r="N6" s="40">
        <v>0</v>
      </c>
      <c r="O6" s="40">
        <v>1235</v>
      </c>
      <c r="P6" s="40">
        <v>1235</v>
      </c>
      <c r="Q6" s="29" t="s">
        <v>12</v>
      </c>
      <c r="R6" s="38" t="s">
        <v>252</v>
      </c>
      <c r="S6" s="40">
        <v>506</v>
      </c>
      <c r="T6" s="40">
        <v>525</v>
      </c>
      <c r="U6" s="40">
        <v>512</v>
      </c>
      <c r="V6" s="40">
        <v>374</v>
      </c>
      <c r="W6" s="40">
        <v>1005</v>
      </c>
      <c r="X6" s="40">
        <v>799</v>
      </c>
      <c r="Y6" s="40">
        <v>505</v>
      </c>
      <c r="Z6" s="40">
        <v>632</v>
      </c>
      <c r="AA6" s="40">
        <v>568</v>
      </c>
      <c r="AB6" s="40">
        <v>498</v>
      </c>
      <c r="AC6" s="40">
        <v>682</v>
      </c>
      <c r="AD6" s="40">
        <v>793</v>
      </c>
      <c r="AE6" s="40">
        <v>622</v>
      </c>
      <c r="AF6" s="40">
        <v>348</v>
      </c>
      <c r="AG6" s="40">
        <v>735</v>
      </c>
    </row>
    <row r="7" spans="1:33" s="6" customFormat="1" ht="30" customHeight="1">
      <c r="A7" s="30" t="s">
        <v>188</v>
      </c>
      <c r="B7" s="18" t="s">
        <v>269</v>
      </c>
      <c r="C7" s="10">
        <v>10189</v>
      </c>
      <c r="D7" s="209">
        <v>10890</v>
      </c>
      <c r="E7" s="27">
        <v>-701</v>
      </c>
      <c r="F7" s="9">
        <v>0</v>
      </c>
      <c r="G7" s="8">
        <v>531</v>
      </c>
      <c r="H7" s="8">
        <v>531</v>
      </c>
      <c r="I7" s="8">
        <v>0</v>
      </c>
      <c r="J7" s="8">
        <v>483</v>
      </c>
      <c r="K7" s="8">
        <v>483</v>
      </c>
      <c r="L7" s="8">
        <v>0</v>
      </c>
      <c r="M7" s="8">
        <v>1053</v>
      </c>
      <c r="N7" s="8">
        <v>0</v>
      </c>
      <c r="O7" s="8">
        <v>895</v>
      </c>
      <c r="P7" s="8">
        <v>895</v>
      </c>
      <c r="Q7" s="30" t="s">
        <v>188</v>
      </c>
      <c r="R7" s="18" t="s">
        <v>269</v>
      </c>
      <c r="S7" s="8">
        <v>415</v>
      </c>
      <c r="T7" s="8">
        <v>446</v>
      </c>
      <c r="U7" s="8">
        <v>403</v>
      </c>
      <c r="V7" s="8">
        <v>311</v>
      </c>
      <c r="W7" s="8">
        <v>831</v>
      </c>
      <c r="X7" s="8">
        <v>638</v>
      </c>
      <c r="Y7" s="8">
        <v>375</v>
      </c>
      <c r="Z7" s="8">
        <v>521</v>
      </c>
      <c r="AA7" s="8">
        <v>434</v>
      </c>
      <c r="AB7" s="8">
        <v>367</v>
      </c>
      <c r="AC7" s="8">
        <v>472</v>
      </c>
      <c r="AD7" s="8">
        <v>685</v>
      </c>
      <c r="AE7" s="8">
        <v>437</v>
      </c>
      <c r="AF7" s="8">
        <v>272</v>
      </c>
      <c r="AG7" s="8">
        <v>620</v>
      </c>
    </row>
    <row r="8" spans="1:33" s="6" customFormat="1" ht="30" customHeight="1">
      <c r="A8" s="30"/>
      <c r="B8" s="19" t="s">
        <v>127</v>
      </c>
      <c r="C8" s="10">
        <v>486</v>
      </c>
      <c r="D8" s="209">
        <v>379</v>
      </c>
      <c r="E8" s="27">
        <v>107</v>
      </c>
      <c r="F8" s="9">
        <v>0</v>
      </c>
      <c r="G8" s="8">
        <v>23</v>
      </c>
      <c r="H8" s="8">
        <v>23</v>
      </c>
      <c r="I8" s="8">
        <v>0</v>
      </c>
      <c r="J8" s="8">
        <v>14</v>
      </c>
      <c r="K8" s="8">
        <v>14</v>
      </c>
      <c r="L8" s="8">
        <v>0</v>
      </c>
      <c r="M8" s="8">
        <v>77</v>
      </c>
      <c r="N8" s="8">
        <v>0</v>
      </c>
      <c r="O8" s="8">
        <v>30</v>
      </c>
      <c r="P8" s="8">
        <v>30</v>
      </c>
      <c r="Q8" s="30"/>
      <c r="R8" s="18" t="s">
        <v>127</v>
      </c>
      <c r="S8" s="8">
        <v>10</v>
      </c>
      <c r="T8" s="8">
        <v>20</v>
      </c>
      <c r="U8" s="8">
        <v>18</v>
      </c>
      <c r="V8" s="8">
        <v>14</v>
      </c>
      <c r="W8" s="8">
        <v>51</v>
      </c>
      <c r="X8" s="8">
        <v>23</v>
      </c>
      <c r="Y8" s="8">
        <v>14</v>
      </c>
      <c r="Z8" s="8">
        <v>33</v>
      </c>
      <c r="AA8" s="8">
        <v>27</v>
      </c>
      <c r="AB8" s="8">
        <v>8</v>
      </c>
      <c r="AC8" s="8">
        <v>15</v>
      </c>
      <c r="AD8" s="8">
        <v>24</v>
      </c>
      <c r="AE8" s="8">
        <v>20</v>
      </c>
      <c r="AF8" s="8">
        <v>21</v>
      </c>
      <c r="AG8" s="8">
        <v>44</v>
      </c>
    </row>
    <row r="9" spans="1:33" s="152" customFormat="1" ht="30" customHeight="1">
      <c r="A9" s="161"/>
      <c r="B9" s="150" t="s">
        <v>117</v>
      </c>
      <c r="C9" s="10">
        <v>175</v>
      </c>
      <c r="D9" s="209">
        <v>237</v>
      </c>
      <c r="E9" s="27">
        <v>-62</v>
      </c>
      <c r="F9" s="9">
        <v>0</v>
      </c>
      <c r="G9" s="8">
        <v>0</v>
      </c>
      <c r="H9" s="8">
        <v>0</v>
      </c>
      <c r="I9" s="8">
        <v>0</v>
      </c>
      <c r="J9" s="8">
        <v>90</v>
      </c>
      <c r="K9" s="8">
        <v>90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60</v>
      </c>
      <c r="U9" s="8">
        <v>0</v>
      </c>
      <c r="V9" s="8">
        <v>18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2832</v>
      </c>
      <c r="D10" s="209">
        <v>3749</v>
      </c>
      <c r="E10" s="27">
        <v>-917</v>
      </c>
      <c r="F10" s="9">
        <v>0</v>
      </c>
      <c r="G10" s="8">
        <v>138</v>
      </c>
      <c r="H10" s="8">
        <v>138</v>
      </c>
      <c r="I10" s="8">
        <v>0</v>
      </c>
      <c r="J10" s="8">
        <v>252</v>
      </c>
      <c r="K10" s="8">
        <v>252</v>
      </c>
      <c r="L10" s="8">
        <v>0</v>
      </c>
      <c r="M10" s="8">
        <v>225</v>
      </c>
      <c r="N10" s="8">
        <v>0</v>
      </c>
      <c r="O10" s="8">
        <v>340</v>
      </c>
      <c r="P10" s="8">
        <v>340</v>
      </c>
      <c r="Q10" s="161" t="s">
        <v>189</v>
      </c>
      <c r="R10" s="151" t="s">
        <v>268</v>
      </c>
      <c r="S10" s="8">
        <v>91</v>
      </c>
      <c r="T10" s="8">
        <v>79</v>
      </c>
      <c r="U10" s="8">
        <v>109</v>
      </c>
      <c r="V10" s="8">
        <v>63</v>
      </c>
      <c r="W10" s="8">
        <v>174</v>
      </c>
      <c r="X10" s="8">
        <v>161</v>
      </c>
      <c r="Y10" s="8">
        <v>130</v>
      </c>
      <c r="Z10" s="8">
        <v>111</v>
      </c>
      <c r="AA10" s="8">
        <v>134</v>
      </c>
      <c r="AB10" s="8">
        <v>131</v>
      </c>
      <c r="AC10" s="8">
        <v>210</v>
      </c>
      <c r="AD10" s="8">
        <v>108</v>
      </c>
      <c r="AE10" s="8">
        <v>185</v>
      </c>
      <c r="AF10" s="8">
        <v>76</v>
      </c>
      <c r="AG10" s="8">
        <v>115</v>
      </c>
    </row>
    <row r="11" spans="1:33" s="6" customFormat="1" ht="30" customHeight="1">
      <c r="A11" s="30"/>
      <c r="B11" s="19" t="s">
        <v>118</v>
      </c>
      <c r="C11" s="10">
        <v>707</v>
      </c>
      <c r="D11" s="209">
        <v>697</v>
      </c>
      <c r="E11" s="27">
        <v>10</v>
      </c>
      <c r="F11" s="9">
        <v>0</v>
      </c>
      <c r="G11" s="8">
        <v>22</v>
      </c>
      <c r="H11" s="8">
        <v>22</v>
      </c>
      <c r="I11" s="8">
        <v>0</v>
      </c>
      <c r="J11" s="8">
        <v>11</v>
      </c>
      <c r="K11" s="8">
        <v>11</v>
      </c>
      <c r="L11" s="8">
        <v>0</v>
      </c>
      <c r="M11" s="8">
        <v>112</v>
      </c>
      <c r="N11" s="8">
        <v>0</v>
      </c>
      <c r="O11" s="8">
        <v>36</v>
      </c>
      <c r="P11" s="8">
        <v>36</v>
      </c>
      <c r="Q11" s="30"/>
      <c r="R11" s="18" t="s">
        <v>118</v>
      </c>
      <c r="S11" s="8">
        <v>9</v>
      </c>
      <c r="T11" s="8">
        <v>21</v>
      </c>
      <c r="U11" s="8">
        <v>51</v>
      </c>
      <c r="V11" s="8">
        <v>31</v>
      </c>
      <c r="W11" s="8">
        <v>41</v>
      </c>
      <c r="X11" s="8">
        <v>40</v>
      </c>
      <c r="Y11" s="8">
        <v>54</v>
      </c>
      <c r="Z11" s="8">
        <v>7</v>
      </c>
      <c r="AA11" s="8">
        <v>13</v>
      </c>
      <c r="AB11" s="8">
        <v>34</v>
      </c>
      <c r="AC11" s="8">
        <v>94</v>
      </c>
      <c r="AD11" s="8">
        <v>25</v>
      </c>
      <c r="AE11" s="8">
        <v>37</v>
      </c>
      <c r="AF11" s="8">
        <v>46</v>
      </c>
      <c r="AG11" s="8">
        <v>23</v>
      </c>
    </row>
    <row r="12" spans="1:33" s="6" customFormat="1" ht="30" customHeight="1">
      <c r="A12" s="30"/>
      <c r="B12" s="19" t="s">
        <v>119</v>
      </c>
      <c r="C12" s="10">
        <v>1151</v>
      </c>
      <c r="D12" s="209">
        <v>1396</v>
      </c>
      <c r="E12" s="27">
        <v>-245</v>
      </c>
      <c r="F12" s="9">
        <v>0</v>
      </c>
      <c r="G12" s="8">
        <v>71</v>
      </c>
      <c r="H12" s="8">
        <v>71</v>
      </c>
      <c r="I12" s="8">
        <v>0</v>
      </c>
      <c r="J12" s="8">
        <v>167</v>
      </c>
      <c r="K12" s="8">
        <v>167</v>
      </c>
      <c r="L12" s="8">
        <v>0</v>
      </c>
      <c r="M12" s="8">
        <v>1</v>
      </c>
      <c r="N12" s="8">
        <v>0</v>
      </c>
      <c r="O12" s="8">
        <v>208</v>
      </c>
      <c r="P12" s="8">
        <v>208</v>
      </c>
      <c r="Q12" s="30"/>
      <c r="R12" s="18" t="s">
        <v>119</v>
      </c>
      <c r="S12" s="8">
        <v>30</v>
      </c>
      <c r="T12" s="8">
        <v>0</v>
      </c>
      <c r="U12" s="8">
        <v>37</v>
      </c>
      <c r="V12" s="8">
        <v>0</v>
      </c>
      <c r="W12" s="8">
        <v>93</v>
      </c>
      <c r="X12" s="8">
        <v>63</v>
      </c>
      <c r="Y12" s="8">
        <v>22</v>
      </c>
      <c r="Z12" s="8">
        <v>64</v>
      </c>
      <c r="AA12" s="8">
        <v>79</v>
      </c>
      <c r="AB12" s="8">
        <v>52</v>
      </c>
      <c r="AC12" s="8">
        <v>88</v>
      </c>
      <c r="AD12" s="8">
        <v>45</v>
      </c>
      <c r="AE12" s="8">
        <v>77</v>
      </c>
      <c r="AF12" s="8">
        <v>0</v>
      </c>
      <c r="AG12" s="8">
        <v>54</v>
      </c>
    </row>
    <row r="13" spans="1:33" s="6" customFormat="1" ht="30" customHeight="1">
      <c r="A13" s="30"/>
      <c r="B13" s="19" t="s">
        <v>120</v>
      </c>
      <c r="C13" s="10">
        <v>300</v>
      </c>
      <c r="D13" s="209">
        <v>322</v>
      </c>
      <c r="E13" s="27">
        <v>-22</v>
      </c>
      <c r="F13" s="9">
        <v>0</v>
      </c>
      <c r="G13" s="8">
        <v>14</v>
      </c>
      <c r="H13" s="8">
        <v>14</v>
      </c>
      <c r="I13" s="8">
        <v>0</v>
      </c>
      <c r="J13" s="8">
        <v>12</v>
      </c>
      <c r="K13" s="8">
        <v>12</v>
      </c>
      <c r="L13" s="8">
        <v>0</v>
      </c>
      <c r="M13" s="8">
        <v>58</v>
      </c>
      <c r="N13" s="8">
        <v>0</v>
      </c>
      <c r="O13" s="8">
        <v>31</v>
      </c>
      <c r="P13" s="8">
        <v>31</v>
      </c>
      <c r="Q13" s="30"/>
      <c r="R13" s="18" t="s">
        <v>120</v>
      </c>
      <c r="S13" s="8">
        <v>14</v>
      </c>
      <c r="T13" s="8">
        <v>12</v>
      </c>
      <c r="U13" s="8">
        <v>10</v>
      </c>
      <c r="V13" s="8">
        <v>6</v>
      </c>
      <c r="W13" s="8">
        <v>2</v>
      </c>
      <c r="X13" s="8">
        <v>21</v>
      </c>
      <c r="Y13" s="8">
        <v>17</v>
      </c>
      <c r="Z13" s="8">
        <v>14</v>
      </c>
      <c r="AA13" s="8">
        <v>6</v>
      </c>
      <c r="AB13" s="8">
        <v>11</v>
      </c>
      <c r="AC13" s="8">
        <v>20</v>
      </c>
      <c r="AD13" s="8">
        <v>12</v>
      </c>
      <c r="AE13" s="8">
        <v>23</v>
      </c>
      <c r="AF13" s="8">
        <v>3</v>
      </c>
      <c r="AG13" s="8">
        <v>14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3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288</v>
      </c>
      <c r="D15" s="209">
        <v>357</v>
      </c>
      <c r="E15" s="27">
        <v>-69</v>
      </c>
      <c r="F15" s="9">
        <v>0</v>
      </c>
      <c r="G15" s="8">
        <v>15</v>
      </c>
      <c r="H15" s="8">
        <v>15</v>
      </c>
      <c r="I15" s="8">
        <v>0</v>
      </c>
      <c r="J15" s="8">
        <v>43</v>
      </c>
      <c r="K15" s="8">
        <v>43</v>
      </c>
      <c r="L15" s="8">
        <v>0</v>
      </c>
      <c r="M15" s="8">
        <v>22</v>
      </c>
      <c r="N15" s="8">
        <v>0</v>
      </c>
      <c r="O15" s="8">
        <v>30</v>
      </c>
      <c r="P15" s="8">
        <v>30</v>
      </c>
      <c r="Q15" s="30"/>
      <c r="R15" s="18" t="s">
        <v>265</v>
      </c>
      <c r="S15" s="8">
        <v>17</v>
      </c>
      <c r="T15" s="8">
        <v>17</v>
      </c>
      <c r="U15" s="8">
        <v>1</v>
      </c>
      <c r="V15" s="8">
        <v>8</v>
      </c>
      <c r="W15" s="8">
        <v>9</v>
      </c>
      <c r="X15" s="8">
        <v>11</v>
      </c>
      <c r="Y15" s="8">
        <v>19</v>
      </c>
      <c r="Z15" s="8">
        <v>10</v>
      </c>
      <c r="AA15" s="8">
        <v>10</v>
      </c>
      <c r="AB15" s="8">
        <v>18</v>
      </c>
      <c r="AC15" s="8">
        <v>2</v>
      </c>
      <c r="AD15" s="8">
        <v>9</v>
      </c>
      <c r="AE15" s="8">
        <v>30</v>
      </c>
      <c r="AF15" s="8">
        <v>10</v>
      </c>
      <c r="AG15" s="8">
        <v>7</v>
      </c>
    </row>
    <row r="16" spans="1:33" s="6" customFormat="1" ht="37.5" customHeight="1">
      <c r="A16" s="30"/>
      <c r="B16" s="19" t="s">
        <v>266</v>
      </c>
      <c r="C16" s="10">
        <v>66</v>
      </c>
      <c r="D16" s="209">
        <v>94</v>
      </c>
      <c r="E16" s="27">
        <v>-28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8</v>
      </c>
      <c r="P16" s="8">
        <v>8</v>
      </c>
      <c r="Q16" s="30"/>
      <c r="R16" s="18" t="s">
        <v>266</v>
      </c>
      <c r="S16" s="8">
        <v>3</v>
      </c>
      <c r="T16" s="8">
        <v>2</v>
      </c>
      <c r="U16" s="8">
        <v>0</v>
      </c>
      <c r="V16" s="8">
        <v>4</v>
      </c>
      <c r="W16" s="8">
        <v>3</v>
      </c>
      <c r="X16" s="8">
        <v>1</v>
      </c>
      <c r="Y16" s="8">
        <v>10</v>
      </c>
      <c r="Z16" s="8">
        <v>0</v>
      </c>
      <c r="AA16" s="8">
        <v>14</v>
      </c>
      <c r="AB16" s="8">
        <v>0</v>
      </c>
      <c r="AC16" s="8">
        <v>4</v>
      </c>
      <c r="AD16" s="8">
        <v>8</v>
      </c>
      <c r="AE16" s="8">
        <v>0</v>
      </c>
      <c r="AF16" s="8">
        <v>4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9</v>
      </c>
      <c r="D17" s="209">
        <v>12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18</v>
      </c>
      <c r="D21" s="209">
        <v>33</v>
      </c>
      <c r="E21" s="27">
        <v>-15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5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4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292</v>
      </c>
      <c r="D22" s="209">
        <v>838</v>
      </c>
      <c r="E22" s="27">
        <v>-546</v>
      </c>
      <c r="F22" s="9">
        <v>0</v>
      </c>
      <c r="G22" s="8">
        <v>16</v>
      </c>
      <c r="H22" s="8">
        <v>16</v>
      </c>
      <c r="I22" s="8">
        <v>0</v>
      </c>
      <c r="J22" s="8">
        <v>18</v>
      </c>
      <c r="K22" s="8">
        <v>18</v>
      </c>
      <c r="L22" s="8">
        <v>0</v>
      </c>
      <c r="M22" s="8">
        <v>24</v>
      </c>
      <c r="N22" s="8">
        <v>0</v>
      </c>
      <c r="O22" s="8">
        <v>25</v>
      </c>
      <c r="P22" s="8">
        <v>25</v>
      </c>
      <c r="Q22" s="31"/>
      <c r="R22" s="18" t="s">
        <v>125</v>
      </c>
      <c r="S22" s="8">
        <v>17</v>
      </c>
      <c r="T22" s="8">
        <v>24</v>
      </c>
      <c r="U22" s="8">
        <v>10</v>
      </c>
      <c r="V22" s="8">
        <v>14</v>
      </c>
      <c r="W22" s="8">
        <v>26</v>
      </c>
      <c r="X22" s="8">
        <v>25</v>
      </c>
      <c r="Y22" s="8">
        <v>8</v>
      </c>
      <c r="Z22" s="8">
        <v>12</v>
      </c>
      <c r="AA22" s="8">
        <v>12</v>
      </c>
      <c r="AB22" s="8">
        <v>16</v>
      </c>
      <c r="AC22" s="8">
        <v>2</v>
      </c>
      <c r="AD22" s="8">
        <v>9</v>
      </c>
      <c r="AE22" s="8">
        <v>17</v>
      </c>
      <c r="AF22" s="8">
        <v>9</v>
      </c>
      <c r="AG22" s="8">
        <v>8</v>
      </c>
    </row>
    <row r="23" spans="1:33" s="15" customFormat="1" ht="30" customHeight="1">
      <c r="A23" s="237" t="s">
        <v>17</v>
      </c>
      <c r="B23" s="38" t="s">
        <v>128</v>
      </c>
      <c r="C23" s="39">
        <v>600</v>
      </c>
      <c r="D23" s="208">
        <v>546</v>
      </c>
      <c r="E23" s="110">
        <v>54</v>
      </c>
      <c r="F23" s="42">
        <v>0</v>
      </c>
      <c r="G23" s="40">
        <v>0</v>
      </c>
      <c r="H23" s="40">
        <v>0</v>
      </c>
      <c r="I23" s="40">
        <v>0</v>
      </c>
      <c r="J23" s="40">
        <v>143</v>
      </c>
      <c r="K23" s="40">
        <v>143</v>
      </c>
      <c r="L23" s="40">
        <v>0</v>
      </c>
      <c r="M23" s="40">
        <v>88</v>
      </c>
      <c r="N23" s="40">
        <v>0</v>
      </c>
      <c r="O23" s="40">
        <v>62</v>
      </c>
      <c r="P23" s="40">
        <v>62</v>
      </c>
      <c r="Q23" s="237" t="s">
        <v>17</v>
      </c>
      <c r="R23" s="38" t="s">
        <v>128</v>
      </c>
      <c r="S23" s="40">
        <v>15</v>
      </c>
      <c r="T23" s="40">
        <v>27</v>
      </c>
      <c r="U23" s="40">
        <v>14</v>
      </c>
      <c r="V23" s="40">
        <v>3</v>
      </c>
      <c r="W23" s="40">
        <v>66</v>
      </c>
      <c r="X23" s="40">
        <v>78</v>
      </c>
      <c r="Y23" s="40">
        <v>6</v>
      </c>
      <c r="Z23" s="40">
        <v>3</v>
      </c>
      <c r="AA23" s="40">
        <v>5</v>
      </c>
      <c r="AB23" s="40">
        <v>26</v>
      </c>
      <c r="AC23" s="40">
        <v>6</v>
      </c>
      <c r="AD23" s="40">
        <v>43</v>
      </c>
      <c r="AE23" s="40">
        <v>10</v>
      </c>
      <c r="AF23" s="40">
        <v>5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25</v>
      </c>
      <c r="D24" s="209">
        <v>23</v>
      </c>
      <c r="E24" s="27">
        <v>2</v>
      </c>
      <c r="F24" s="9">
        <v>0</v>
      </c>
      <c r="G24" s="8">
        <v>0</v>
      </c>
      <c r="H24" s="8">
        <v>0</v>
      </c>
      <c r="I24" s="8">
        <v>0</v>
      </c>
      <c r="J24" s="8">
        <v>2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3</v>
      </c>
      <c r="T24" s="8">
        <v>10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4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2280</v>
      </c>
      <c r="D25" s="208">
        <v>2988</v>
      </c>
      <c r="E25" s="110">
        <v>-708</v>
      </c>
      <c r="F25" s="42">
        <v>0</v>
      </c>
      <c r="G25" s="40">
        <v>92</v>
      </c>
      <c r="H25" s="40">
        <v>92</v>
      </c>
      <c r="I25" s="40">
        <v>0</v>
      </c>
      <c r="J25" s="40">
        <v>71</v>
      </c>
      <c r="K25" s="40">
        <v>71</v>
      </c>
      <c r="L25" s="40">
        <v>0</v>
      </c>
      <c r="M25" s="40">
        <v>200</v>
      </c>
      <c r="N25" s="40">
        <v>0</v>
      </c>
      <c r="O25" s="40">
        <v>226</v>
      </c>
      <c r="P25" s="40">
        <v>226</v>
      </c>
      <c r="Q25" s="237" t="s">
        <v>19</v>
      </c>
      <c r="R25" s="38" t="s">
        <v>130</v>
      </c>
      <c r="S25" s="40">
        <v>153</v>
      </c>
      <c r="T25" s="40">
        <v>73</v>
      </c>
      <c r="U25" s="40">
        <v>115</v>
      </c>
      <c r="V25" s="40">
        <v>95</v>
      </c>
      <c r="W25" s="40">
        <v>155</v>
      </c>
      <c r="X25" s="40">
        <v>230</v>
      </c>
      <c r="Y25" s="40">
        <v>81</v>
      </c>
      <c r="Z25" s="40">
        <v>117</v>
      </c>
      <c r="AA25" s="40">
        <v>223</v>
      </c>
      <c r="AB25" s="40">
        <v>82</v>
      </c>
      <c r="AC25" s="40">
        <v>66</v>
      </c>
      <c r="AD25" s="40">
        <v>175</v>
      </c>
      <c r="AE25" s="40">
        <v>54</v>
      </c>
      <c r="AF25" s="40">
        <v>18</v>
      </c>
      <c r="AG25" s="40">
        <v>54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25</v>
      </c>
      <c r="E26" s="27">
        <v>-25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4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1258</v>
      </c>
      <c r="D28" s="208">
        <v>1383</v>
      </c>
      <c r="E28" s="110">
        <v>-125</v>
      </c>
      <c r="F28" s="42">
        <v>0</v>
      </c>
      <c r="G28" s="40">
        <v>51</v>
      </c>
      <c r="H28" s="40">
        <v>51</v>
      </c>
      <c r="I28" s="40">
        <v>0</v>
      </c>
      <c r="J28" s="40">
        <v>12</v>
      </c>
      <c r="K28" s="40">
        <v>12</v>
      </c>
      <c r="L28" s="40">
        <v>0</v>
      </c>
      <c r="M28" s="40">
        <v>26</v>
      </c>
      <c r="N28" s="40">
        <v>0</v>
      </c>
      <c r="O28" s="40">
        <v>106</v>
      </c>
      <c r="P28" s="40">
        <v>106</v>
      </c>
      <c r="Q28" s="237" t="s">
        <v>24</v>
      </c>
      <c r="R28" s="38" t="s">
        <v>133</v>
      </c>
      <c r="S28" s="40">
        <v>27</v>
      </c>
      <c r="T28" s="40">
        <v>48</v>
      </c>
      <c r="U28" s="40">
        <v>20</v>
      </c>
      <c r="V28" s="40">
        <v>88</v>
      </c>
      <c r="W28" s="40">
        <v>72</v>
      </c>
      <c r="X28" s="40">
        <v>269</v>
      </c>
      <c r="Y28" s="40">
        <v>42</v>
      </c>
      <c r="Z28" s="40">
        <v>42</v>
      </c>
      <c r="AA28" s="40">
        <v>90</v>
      </c>
      <c r="AB28" s="40">
        <v>84</v>
      </c>
      <c r="AC28" s="40">
        <v>68</v>
      </c>
      <c r="AD28" s="40">
        <v>85</v>
      </c>
      <c r="AE28" s="40">
        <v>45</v>
      </c>
      <c r="AF28" s="40">
        <v>51</v>
      </c>
      <c r="AG28" s="40">
        <v>32</v>
      </c>
    </row>
    <row r="29" spans="1:33" s="54" customFormat="1" ht="30" customHeight="1">
      <c r="A29" s="238"/>
      <c r="B29" s="19" t="s">
        <v>438</v>
      </c>
      <c r="C29" s="10">
        <v>37</v>
      </c>
      <c r="D29" s="209">
        <v>39</v>
      </c>
      <c r="E29" s="27">
        <v>-2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40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20201</v>
      </c>
      <c r="D6" s="164">
        <v>21157</v>
      </c>
      <c r="E6" s="27">
        <v>-956</v>
      </c>
      <c r="F6" s="9">
        <v>1288</v>
      </c>
      <c r="G6" s="8">
        <v>624</v>
      </c>
      <c r="H6" s="8">
        <v>1912</v>
      </c>
      <c r="I6" s="8">
        <v>785</v>
      </c>
      <c r="J6" s="8">
        <v>561</v>
      </c>
      <c r="K6" s="8">
        <v>1346</v>
      </c>
      <c r="L6" s="8">
        <v>1011</v>
      </c>
      <c r="M6" s="8">
        <v>1288</v>
      </c>
      <c r="N6" s="8">
        <v>981</v>
      </c>
      <c r="O6" s="8">
        <v>1314</v>
      </c>
      <c r="P6" s="8">
        <v>2295</v>
      </c>
      <c r="Q6" s="48" t="s">
        <v>12</v>
      </c>
      <c r="R6" s="18" t="s">
        <v>81</v>
      </c>
      <c r="S6" s="8">
        <v>652</v>
      </c>
      <c r="T6" s="8">
        <v>673</v>
      </c>
      <c r="U6" s="8">
        <v>634</v>
      </c>
      <c r="V6" s="8">
        <v>617</v>
      </c>
      <c r="W6" s="8">
        <v>2248</v>
      </c>
      <c r="X6" s="8">
        <v>1300</v>
      </c>
      <c r="Y6" s="8">
        <v>549</v>
      </c>
      <c r="Z6" s="8">
        <v>1036</v>
      </c>
      <c r="AA6" s="8">
        <v>783</v>
      </c>
      <c r="AB6" s="8">
        <v>505</v>
      </c>
      <c r="AC6" s="8">
        <v>570</v>
      </c>
      <c r="AD6" s="8">
        <v>797</v>
      </c>
      <c r="AE6" s="8">
        <v>696</v>
      </c>
      <c r="AF6" s="8">
        <v>488</v>
      </c>
      <c r="AG6" s="8">
        <v>801</v>
      </c>
    </row>
    <row r="7" spans="1:33" s="15" customFormat="1" ht="30" customHeight="1">
      <c r="A7" s="30" t="s">
        <v>17</v>
      </c>
      <c r="B7" s="38" t="s">
        <v>82</v>
      </c>
      <c r="C7" s="39">
        <v>3816</v>
      </c>
      <c r="D7" s="201">
        <v>3996</v>
      </c>
      <c r="E7" s="110">
        <v>-180</v>
      </c>
      <c r="F7" s="42">
        <v>252</v>
      </c>
      <c r="G7" s="40">
        <v>130</v>
      </c>
      <c r="H7" s="40">
        <v>382</v>
      </c>
      <c r="I7" s="40">
        <v>224</v>
      </c>
      <c r="J7" s="40">
        <v>99</v>
      </c>
      <c r="K7" s="40">
        <v>323</v>
      </c>
      <c r="L7" s="40">
        <v>195</v>
      </c>
      <c r="M7" s="40">
        <v>199</v>
      </c>
      <c r="N7" s="40">
        <v>180</v>
      </c>
      <c r="O7" s="40">
        <v>195</v>
      </c>
      <c r="P7" s="40">
        <v>375</v>
      </c>
      <c r="Q7" s="29" t="s">
        <v>17</v>
      </c>
      <c r="R7" s="38" t="s">
        <v>82</v>
      </c>
      <c r="S7" s="40">
        <v>127</v>
      </c>
      <c r="T7" s="40">
        <v>153</v>
      </c>
      <c r="U7" s="40">
        <v>105</v>
      </c>
      <c r="V7" s="40">
        <v>127</v>
      </c>
      <c r="W7" s="40">
        <v>405</v>
      </c>
      <c r="X7" s="40">
        <v>201</v>
      </c>
      <c r="Y7" s="40">
        <v>100</v>
      </c>
      <c r="Z7" s="40">
        <v>201</v>
      </c>
      <c r="AA7" s="40">
        <v>144</v>
      </c>
      <c r="AB7" s="40">
        <v>127</v>
      </c>
      <c r="AC7" s="40">
        <v>106</v>
      </c>
      <c r="AD7" s="40">
        <v>186</v>
      </c>
      <c r="AE7" s="40">
        <v>127</v>
      </c>
      <c r="AF7" s="40">
        <v>81</v>
      </c>
      <c r="AG7" s="40">
        <v>152</v>
      </c>
    </row>
    <row r="8" spans="1:33" s="6" customFormat="1" ht="30" customHeight="1">
      <c r="A8" s="30"/>
      <c r="B8" s="18" t="s">
        <v>83</v>
      </c>
      <c r="C8" s="10">
        <v>1234</v>
      </c>
      <c r="D8" s="164">
        <v>760</v>
      </c>
      <c r="E8" s="27">
        <v>474</v>
      </c>
      <c r="F8" s="9">
        <v>100</v>
      </c>
      <c r="G8" s="8">
        <v>50</v>
      </c>
      <c r="H8" s="8">
        <v>150</v>
      </c>
      <c r="I8" s="8">
        <v>51</v>
      </c>
      <c r="J8" s="8">
        <v>26</v>
      </c>
      <c r="K8" s="8">
        <v>77</v>
      </c>
      <c r="L8" s="8">
        <v>63</v>
      </c>
      <c r="M8" s="8">
        <v>66</v>
      </c>
      <c r="N8" s="8">
        <v>53</v>
      </c>
      <c r="O8" s="8">
        <v>53</v>
      </c>
      <c r="P8" s="8">
        <v>106</v>
      </c>
      <c r="Q8" s="30"/>
      <c r="R8" s="18" t="s">
        <v>83</v>
      </c>
      <c r="S8" s="8">
        <v>35</v>
      </c>
      <c r="T8" s="8">
        <v>55</v>
      </c>
      <c r="U8" s="8">
        <v>41</v>
      </c>
      <c r="V8" s="8">
        <v>54</v>
      </c>
      <c r="W8" s="8">
        <v>101</v>
      </c>
      <c r="X8" s="8">
        <v>68</v>
      </c>
      <c r="Y8" s="8">
        <v>36</v>
      </c>
      <c r="Z8" s="8">
        <v>62</v>
      </c>
      <c r="AA8" s="8">
        <v>59</v>
      </c>
      <c r="AB8" s="8">
        <v>39</v>
      </c>
      <c r="AC8" s="8">
        <v>33</v>
      </c>
      <c r="AD8" s="8">
        <v>64</v>
      </c>
      <c r="AE8" s="8">
        <v>57</v>
      </c>
      <c r="AF8" s="8">
        <v>28</v>
      </c>
      <c r="AG8" s="8">
        <v>40</v>
      </c>
    </row>
    <row r="9" spans="1:33" s="152" customFormat="1" ht="30" customHeight="1">
      <c r="A9" s="161"/>
      <c r="B9" s="151" t="s">
        <v>84</v>
      </c>
      <c r="C9" s="10">
        <v>2582</v>
      </c>
      <c r="D9" s="164">
        <v>3236</v>
      </c>
      <c r="E9" s="27">
        <v>-654</v>
      </c>
      <c r="F9" s="9">
        <v>152</v>
      </c>
      <c r="G9" s="8">
        <v>80</v>
      </c>
      <c r="H9" s="8">
        <v>232</v>
      </c>
      <c r="I9" s="8">
        <v>173</v>
      </c>
      <c r="J9" s="8">
        <v>73</v>
      </c>
      <c r="K9" s="8">
        <v>246</v>
      </c>
      <c r="L9" s="8">
        <v>132</v>
      </c>
      <c r="M9" s="8">
        <v>133</v>
      </c>
      <c r="N9" s="8">
        <v>127</v>
      </c>
      <c r="O9" s="8">
        <v>142</v>
      </c>
      <c r="P9" s="8">
        <v>269</v>
      </c>
      <c r="Q9" s="161"/>
      <c r="R9" s="151" t="s">
        <v>84</v>
      </c>
      <c r="S9" s="8">
        <v>92</v>
      </c>
      <c r="T9" s="8">
        <v>98</v>
      </c>
      <c r="U9" s="8">
        <v>64</v>
      </c>
      <c r="V9" s="8">
        <v>73</v>
      </c>
      <c r="W9" s="8">
        <v>304</v>
      </c>
      <c r="X9" s="8">
        <v>133</v>
      </c>
      <c r="Y9" s="8">
        <v>64</v>
      </c>
      <c r="Z9" s="8">
        <v>139</v>
      </c>
      <c r="AA9" s="8">
        <v>85</v>
      </c>
      <c r="AB9" s="8">
        <v>88</v>
      </c>
      <c r="AC9" s="8">
        <v>73</v>
      </c>
      <c r="AD9" s="8">
        <v>122</v>
      </c>
      <c r="AE9" s="8">
        <v>70</v>
      </c>
      <c r="AF9" s="8">
        <v>53</v>
      </c>
      <c r="AG9" s="8">
        <v>112</v>
      </c>
    </row>
    <row r="10" spans="1:33" s="152" customFormat="1" ht="30" customHeight="1">
      <c r="A10" s="161"/>
      <c r="B10" s="151" t="s">
        <v>85</v>
      </c>
      <c r="C10" s="153">
        <v>2</v>
      </c>
      <c r="D10" s="164">
        <v>6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5</v>
      </c>
      <c r="D11" s="164">
        <v>17</v>
      </c>
      <c r="E11" s="27">
        <v>-12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324</v>
      </c>
      <c r="D12" s="164">
        <v>715</v>
      </c>
      <c r="E12" s="27">
        <v>-391</v>
      </c>
      <c r="F12" s="9">
        <v>1</v>
      </c>
      <c r="G12" s="8">
        <v>3</v>
      </c>
      <c r="H12" s="8">
        <v>4</v>
      </c>
      <c r="I12" s="8">
        <v>16</v>
      </c>
      <c r="J12" s="8">
        <v>5</v>
      </c>
      <c r="K12" s="8">
        <v>21</v>
      </c>
      <c r="L12" s="8">
        <v>33</v>
      </c>
      <c r="M12" s="8">
        <v>6</v>
      </c>
      <c r="N12" s="8">
        <v>13</v>
      </c>
      <c r="O12" s="8">
        <v>13</v>
      </c>
      <c r="P12" s="8">
        <v>26</v>
      </c>
      <c r="Q12" s="30"/>
      <c r="R12" s="18" t="s">
        <v>87</v>
      </c>
      <c r="S12" s="8">
        <v>17</v>
      </c>
      <c r="T12" s="8">
        <v>13</v>
      </c>
      <c r="U12" s="8">
        <v>1</v>
      </c>
      <c r="V12" s="8">
        <v>13</v>
      </c>
      <c r="W12" s="8">
        <v>56</v>
      </c>
      <c r="X12" s="8">
        <v>21</v>
      </c>
      <c r="Y12" s="8">
        <v>10</v>
      </c>
      <c r="Z12" s="8">
        <v>26</v>
      </c>
      <c r="AA12" s="8">
        <v>11</v>
      </c>
      <c r="AB12" s="8">
        <v>14</v>
      </c>
      <c r="AC12" s="8">
        <v>9</v>
      </c>
      <c r="AD12" s="8">
        <v>4</v>
      </c>
      <c r="AE12" s="8">
        <v>2</v>
      </c>
      <c r="AF12" s="8">
        <v>6</v>
      </c>
      <c r="AG12" s="8">
        <v>31</v>
      </c>
    </row>
    <row r="13" spans="1:33" s="6" customFormat="1" ht="30" customHeight="1">
      <c r="A13" s="30"/>
      <c r="B13" s="18" t="s">
        <v>88</v>
      </c>
      <c r="C13" s="10">
        <v>2</v>
      </c>
      <c r="D13" s="164">
        <v>1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180</v>
      </c>
      <c r="D14" s="164">
        <v>182</v>
      </c>
      <c r="E14" s="27">
        <v>-2</v>
      </c>
      <c r="F14" s="9">
        <v>0</v>
      </c>
      <c r="G14" s="8">
        <v>0</v>
      </c>
      <c r="H14" s="8">
        <v>0</v>
      </c>
      <c r="I14" s="8">
        <v>52</v>
      </c>
      <c r="J14" s="8">
        <v>22</v>
      </c>
      <c r="K14" s="8">
        <v>74</v>
      </c>
      <c r="L14" s="8">
        <v>7</v>
      </c>
      <c r="M14" s="8">
        <v>6</v>
      </c>
      <c r="N14" s="8">
        <v>10</v>
      </c>
      <c r="O14" s="8">
        <v>14</v>
      </c>
      <c r="P14" s="8">
        <v>24</v>
      </c>
      <c r="Q14" s="30"/>
      <c r="R14" s="18" t="s">
        <v>89</v>
      </c>
      <c r="S14" s="8">
        <v>0</v>
      </c>
      <c r="T14" s="8">
        <v>8</v>
      </c>
      <c r="U14" s="8">
        <v>14</v>
      </c>
      <c r="V14" s="8">
        <v>4</v>
      </c>
      <c r="W14" s="8">
        <v>13</v>
      </c>
      <c r="X14" s="8">
        <v>7</v>
      </c>
      <c r="Y14" s="8">
        <v>1</v>
      </c>
      <c r="Z14" s="8">
        <v>2</v>
      </c>
      <c r="AA14" s="8">
        <v>1</v>
      </c>
      <c r="AB14" s="8">
        <v>1</v>
      </c>
      <c r="AC14" s="8">
        <v>2</v>
      </c>
      <c r="AD14" s="8">
        <v>14</v>
      </c>
      <c r="AE14" s="8">
        <v>0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19</v>
      </c>
      <c r="D15" s="164">
        <v>11</v>
      </c>
      <c r="E15" s="27">
        <v>8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0</v>
      </c>
      <c r="O15" s="8">
        <v>2</v>
      </c>
      <c r="P15" s="8">
        <v>2</v>
      </c>
      <c r="Q15" s="31"/>
      <c r="R15" s="18" t="s">
        <v>90</v>
      </c>
      <c r="S15" s="8">
        <v>0</v>
      </c>
      <c r="T15" s="8">
        <v>1</v>
      </c>
      <c r="U15" s="8">
        <v>0</v>
      </c>
      <c r="V15" s="8">
        <v>2</v>
      </c>
      <c r="W15" s="8">
        <v>1</v>
      </c>
      <c r="X15" s="8">
        <v>6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2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3871</v>
      </c>
      <c r="D16" s="201">
        <v>4765</v>
      </c>
      <c r="E16" s="110">
        <v>-894</v>
      </c>
      <c r="F16" s="42">
        <v>240</v>
      </c>
      <c r="G16" s="40">
        <v>132</v>
      </c>
      <c r="H16" s="40">
        <v>372</v>
      </c>
      <c r="I16" s="40">
        <v>241</v>
      </c>
      <c r="J16" s="40">
        <v>111</v>
      </c>
      <c r="K16" s="40">
        <v>352</v>
      </c>
      <c r="L16" s="40">
        <v>226</v>
      </c>
      <c r="M16" s="40">
        <v>266</v>
      </c>
      <c r="N16" s="40">
        <v>203</v>
      </c>
      <c r="O16" s="40">
        <v>214</v>
      </c>
      <c r="P16" s="40">
        <v>417</v>
      </c>
      <c r="Q16" s="30" t="s">
        <v>19</v>
      </c>
      <c r="R16" s="38" t="s">
        <v>91</v>
      </c>
      <c r="S16" s="40">
        <v>135</v>
      </c>
      <c r="T16" s="40">
        <v>146</v>
      </c>
      <c r="U16" s="40">
        <v>91</v>
      </c>
      <c r="V16" s="40">
        <v>137</v>
      </c>
      <c r="W16" s="40">
        <v>436</v>
      </c>
      <c r="X16" s="40">
        <v>188</v>
      </c>
      <c r="Y16" s="40">
        <v>98</v>
      </c>
      <c r="Z16" s="40">
        <v>180</v>
      </c>
      <c r="AA16" s="40">
        <v>103</v>
      </c>
      <c r="AB16" s="40">
        <v>100</v>
      </c>
      <c r="AC16" s="40">
        <v>120</v>
      </c>
      <c r="AD16" s="40">
        <v>169</v>
      </c>
      <c r="AE16" s="40">
        <v>113</v>
      </c>
      <c r="AF16" s="40">
        <v>64</v>
      </c>
      <c r="AG16" s="40">
        <v>158</v>
      </c>
    </row>
    <row r="17" spans="1:33" s="6" customFormat="1" ht="30" customHeight="1">
      <c r="A17" s="30" t="s">
        <v>103</v>
      </c>
      <c r="B17" s="18" t="s">
        <v>101</v>
      </c>
      <c r="C17" s="10">
        <v>1958</v>
      </c>
      <c r="D17" s="164">
        <v>2476</v>
      </c>
      <c r="E17" s="27">
        <v>-518</v>
      </c>
      <c r="F17" s="9">
        <v>114</v>
      </c>
      <c r="G17" s="8">
        <v>65</v>
      </c>
      <c r="H17" s="8">
        <v>179</v>
      </c>
      <c r="I17" s="8">
        <v>98</v>
      </c>
      <c r="J17" s="8">
        <v>50</v>
      </c>
      <c r="K17" s="8">
        <v>148</v>
      </c>
      <c r="L17" s="8">
        <v>134</v>
      </c>
      <c r="M17" s="8">
        <v>149</v>
      </c>
      <c r="N17" s="8">
        <v>95</v>
      </c>
      <c r="O17" s="8">
        <v>96</v>
      </c>
      <c r="P17" s="8">
        <v>191</v>
      </c>
      <c r="Q17" s="30" t="s">
        <v>103</v>
      </c>
      <c r="R17" s="18" t="s">
        <v>101</v>
      </c>
      <c r="S17" s="8">
        <v>66</v>
      </c>
      <c r="T17" s="8">
        <v>79</v>
      </c>
      <c r="U17" s="8">
        <v>41</v>
      </c>
      <c r="V17" s="8">
        <v>61</v>
      </c>
      <c r="W17" s="8">
        <v>230</v>
      </c>
      <c r="X17" s="8">
        <v>75</v>
      </c>
      <c r="Y17" s="8">
        <v>53</v>
      </c>
      <c r="Z17" s="8">
        <v>72</v>
      </c>
      <c r="AA17" s="8">
        <v>59</v>
      </c>
      <c r="AB17" s="8">
        <v>43</v>
      </c>
      <c r="AC17" s="8">
        <v>78</v>
      </c>
      <c r="AD17" s="8">
        <v>81</v>
      </c>
      <c r="AE17" s="8">
        <v>70</v>
      </c>
      <c r="AF17" s="8">
        <v>33</v>
      </c>
      <c r="AG17" s="8">
        <v>116</v>
      </c>
    </row>
    <row r="18" spans="1:33" s="6" customFormat="1" ht="30" customHeight="1">
      <c r="A18" s="30"/>
      <c r="B18" s="18" t="s">
        <v>114</v>
      </c>
      <c r="C18" s="10">
        <v>1480</v>
      </c>
      <c r="D18" s="164">
        <v>2015</v>
      </c>
      <c r="E18" s="27">
        <v>-535</v>
      </c>
      <c r="F18" s="9">
        <v>90</v>
      </c>
      <c r="G18" s="8">
        <v>50</v>
      </c>
      <c r="H18" s="8">
        <v>140</v>
      </c>
      <c r="I18" s="8">
        <v>63</v>
      </c>
      <c r="J18" s="8">
        <v>37</v>
      </c>
      <c r="K18" s="8">
        <v>100</v>
      </c>
      <c r="L18" s="8">
        <v>101</v>
      </c>
      <c r="M18" s="8">
        <v>93</v>
      </c>
      <c r="N18" s="8">
        <v>69</v>
      </c>
      <c r="O18" s="8">
        <v>73</v>
      </c>
      <c r="P18" s="8">
        <v>142</v>
      </c>
      <c r="Q18" s="30"/>
      <c r="R18" s="18" t="s">
        <v>114</v>
      </c>
      <c r="S18" s="8">
        <v>53</v>
      </c>
      <c r="T18" s="8">
        <v>60</v>
      </c>
      <c r="U18" s="8">
        <v>27</v>
      </c>
      <c r="V18" s="8">
        <v>53</v>
      </c>
      <c r="W18" s="8">
        <v>201</v>
      </c>
      <c r="X18" s="8">
        <v>57</v>
      </c>
      <c r="Y18" s="8">
        <v>41</v>
      </c>
      <c r="Z18" s="8">
        <v>66</v>
      </c>
      <c r="AA18" s="8">
        <v>38</v>
      </c>
      <c r="AB18" s="8">
        <v>32</v>
      </c>
      <c r="AC18" s="8">
        <v>48</v>
      </c>
      <c r="AD18" s="8">
        <v>74</v>
      </c>
      <c r="AE18" s="8">
        <v>45</v>
      </c>
      <c r="AF18" s="8">
        <v>20</v>
      </c>
      <c r="AG18" s="8">
        <v>89</v>
      </c>
    </row>
    <row r="19" spans="1:33" s="6" customFormat="1" ht="30" customHeight="1">
      <c r="A19" s="30"/>
      <c r="B19" s="18" t="s">
        <v>115</v>
      </c>
      <c r="C19" s="10">
        <v>478</v>
      </c>
      <c r="D19" s="164">
        <v>461</v>
      </c>
      <c r="E19" s="27">
        <v>17</v>
      </c>
      <c r="F19" s="9">
        <v>24</v>
      </c>
      <c r="G19" s="8">
        <v>15</v>
      </c>
      <c r="H19" s="8">
        <v>39</v>
      </c>
      <c r="I19" s="8">
        <v>35</v>
      </c>
      <c r="J19" s="8">
        <v>13</v>
      </c>
      <c r="K19" s="8">
        <v>48</v>
      </c>
      <c r="L19" s="8">
        <v>33</v>
      </c>
      <c r="M19" s="8">
        <v>56</v>
      </c>
      <c r="N19" s="8">
        <v>26</v>
      </c>
      <c r="O19" s="8">
        <v>23</v>
      </c>
      <c r="P19" s="8">
        <v>49</v>
      </c>
      <c r="Q19" s="30"/>
      <c r="R19" s="18" t="s">
        <v>115</v>
      </c>
      <c r="S19" s="8">
        <v>13</v>
      </c>
      <c r="T19" s="8">
        <v>19</v>
      </c>
      <c r="U19" s="8">
        <v>14</v>
      </c>
      <c r="V19" s="8">
        <v>8</v>
      </c>
      <c r="W19" s="8">
        <v>29</v>
      </c>
      <c r="X19" s="8">
        <v>18</v>
      </c>
      <c r="Y19" s="8">
        <v>12</v>
      </c>
      <c r="Z19" s="8">
        <v>6</v>
      </c>
      <c r="AA19" s="8">
        <v>21</v>
      </c>
      <c r="AB19" s="8">
        <v>11</v>
      </c>
      <c r="AC19" s="8">
        <v>30</v>
      </c>
      <c r="AD19" s="8">
        <v>7</v>
      </c>
      <c r="AE19" s="8">
        <v>25</v>
      </c>
      <c r="AF19" s="8">
        <v>13</v>
      </c>
      <c r="AG19" s="8">
        <v>27</v>
      </c>
    </row>
    <row r="20" spans="1:33" s="6" customFormat="1" ht="30" customHeight="1">
      <c r="A20" s="30" t="s">
        <v>104</v>
      </c>
      <c r="B20" s="18" t="s">
        <v>102</v>
      </c>
      <c r="C20" s="10">
        <v>592</v>
      </c>
      <c r="D20" s="164">
        <v>864</v>
      </c>
      <c r="E20" s="27">
        <v>-272</v>
      </c>
      <c r="F20" s="9">
        <v>33</v>
      </c>
      <c r="G20" s="8">
        <v>14</v>
      </c>
      <c r="H20" s="8">
        <v>47</v>
      </c>
      <c r="I20" s="8">
        <v>71</v>
      </c>
      <c r="J20" s="8">
        <v>27</v>
      </c>
      <c r="K20" s="8">
        <v>98</v>
      </c>
      <c r="L20" s="8">
        <v>21</v>
      </c>
      <c r="M20" s="8">
        <v>38</v>
      </c>
      <c r="N20" s="8">
        <v>36</v>
      </c>
      <c r="O20" s="8">
        <v>45</v>
      </c>
      <c r="P20" s="8">
        <v>81</v>
      </c>
      <c r="Q20" s="30" t="s">
        <v>104</v>
      </c>
      <c r="R20" s="18" t="s">
        <v>102</v>
      </c>
      <c r="S20" s="8">
        <v>26</v>
      </c>
      <c r="T20" s="8">
        <v>6</v>
      </c>
      <c r="U20" s="8">
        <v>19</v>
      </c>
      <c r="V20" s="8">
        <v>26</v>
      </c>
      <c r="W20" s="8">
        <v>66</v>
      </c>
      <c r="X20" s="8">
        <v>27</v>
      </c>
      <c r="Y20" s="8">
        <v>16</v>
      </c>
      <c r="Z20" s="8">
        <v>19</v>
      </c>
      <c r="AA20" s="8">
        <v>11</v>
      </c>
      <c r="AB20" s="8">
        <v>19</v>
      </c>
      <c r="AC20" s="8">
        <v>13</v>
      </c>
      <c r="AD20" s="8">
        <v>39</v>
      </c>
      <c r="AE20" s="8">
        <v>5</v>
      </c>
      <c r="AF20" s="8">
        <v>6</v>
      </c>
      <c r="AG20" s="8">
        <v>9</v>
      </c>
    </row>
    <row r="21" spans="1:33" s="6" customFormat="1" ht="56.25">
      <c r="A21" s="30" t="s">
        <v>105</v>
      </c>
      <c r="B21" s="18" t="s">
        <v>436</v>
      </c>
      <c r="C21" s="10">
        <v>198</v>
      </c>
      <c r="D21" s="164">
        <v>239</v>
      </c>
      <c r="E21" s="27">
        <v>-41</v>
      </c>
      <c r="F21" s="9">
        <v>13</v>
      </c>
      <c r="G21" s="8">
        <v>5</v>
      </c>
      <c r="H21" s="8">
        <v>18</v>
      </c>
      <c r="I21" s="8">
        <v>17</v>
      </c>
      <c r="J21" s="8">
        <v>6</v>
      </c>
      <c r="K21" s="8">
        <v>23</v>
      </c>
      <c r="L21" s="8">
        <v>2</v>
      </c>
      <c r="M21" s="8">
        <v>16</v>
      </c>
      <c r="N21" s="8">
        <v>36</v>
      </c>
      <c r="O21" s="8">
        <v>24</v>
      </c>
      <c r="P21" s="8">
        <v>60</v>
      </c>
      <c r="Q21" s="30" t="s">
        <v>105</v>
      </c>
      <c r="R21" s="18" t="s">
        <v>436</v>
      </c>
      <c r="S21" s="8">
        <v>7</v>
      </c>
      <c r="T21" s="8">
        <v>4</v>
      </c>
      <c r="U21" s="8">
        <v>8</v>
      </c>
      <c r="V21" s="8">
        <v>7</v>
      </c>
      <c r="W21" s="8">
        <v>7</v>
      </c>
      <c r="X21" s="8">
        <v>25</v>
      </c>
      <c r="Y21" s="8">
        <v>3</v>
      </c>
      <c r="Z21" s="8">
        <v>3</v>
      </c>
      <c r="AA21" s="8">
        <v>1</v>
      </c>
      <c r="AB21" s="8">
        <v>4</v>
      </c>
      <c r="AC21" s="8">
        <v>1</v>
      </c>
      <c r="AD21" s="8">
        <v>2</v>
      </c>
      <c r="AE21" s="8">
        <v>1</v>
      </c>
      <c r="AF21" s="8">
        <v>3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741</v>
      </c>
      <c r="D23" s="164">
        <v>733</v>
      </c>
      <c r="E23" s="27">
        <v>8</v>
      </c>
      <c r="F23" s="9">
        <v>57</v>
      </c>
      <c r="G23" s="8">
        <v>39</v>
      </c>
      <c r="H23" s="8">
        <v>96</v>
      </c>
      <c r="I23" s="8">
        <v>37</v>
      </c>
      <c r="J23" s="8">
        <v>14</v>
      </c>
      <c r="K23" s="8">
        <v>51</v>
      </c>
      <c r="L23" s="8">
        <v>54</v>
      </c>
      <c r="M23" s="8">
        <v>48</v>
      </c>
      <c r="N23" s="8">
        <v>21</v>
      </c>
      <c r="O23" s="8">
        <v>29</v>
      </c>
      <c r="P23" s="8">
        <v>50</v>
      </c>
      <c r="Q23" s="30" t="s">
        <v>107</v>
      </c>
      <c r="R23" s="18" t="s">
        <v>93</v>
      </c>
      <c r="S23" s="8">
        <v>29</v>
      </c>
      <c r="T23" s="8">
        <v>30</v>
      </c>
      <c r="U23" s="8">
        <v>20</v>
      </c>
      <c r="V23" s="8">
        <v>30</v>
      </c>
      <c r="W23" s="8">
        <v>97</v>
      </c>
      <c r="X23" s="8">
        <v>50</v>
      </c>
      <c r="Y23" s="8">
        <v>14</v>
      </c>
      <c r="Z23" s="8">
        <v>30</v>
      </c>
      <c r="AA23" s="8">
        <v>16</v>
      </c>
      <c r="AB23" s="8">
        <v>22</v>
      </c>
      <c r="AC23" s="8">
        <v>16</v>
      </c>
      <c r="AD23" s="8">
        <v>32</v>
      </c>
      <c r="AE23" s="8">
        <v>22</v>
      </c>
      <c r="AF23" s="8">
        <v>13</v>
      </c>
      <c r="AG23" s="8">
        <v>21</v>
      </c>
    </row>
    <row r="24" spans="1:33" s="6" customFormat="1" ht="30" customHeight="1">
      <c r="A24" s="30" t="s">
        <v>108</v>
      </c>
      <c r="B24" s="18" t="s">
        <v>94</v>
      </c>
      <c r="C24" s="10">
        <v>215</v>
      </c>
      <c r="D24" s="164">
        <v>302</v>
      </c>
      <c r="E24" s="27">
        <v>-87</v>
      </c>
      <c r="F24" s="9">
        <v>10</v>
      </c>
      <c r="G24" s="8">
        <v>5</v>
      </c>
      <c r="H24" s="8">
        <v>15</v>
      </c>
      <c r="I24" s="8">
        <v>8</v>
      </c>
      <c r="J24" s="8">
        <v>3</v>
      </c>
      <c r="K24" s="8">
        <v>11</v>
      </c>
      <c r="L24" s="8">
        <v>12</v>
      </c>
      <c r="M24" s="8">
        <v>9</v>
      </c>
      <c r="N24" s="8">
        <v>7</v>
      </c>
      <c r="O24" s="8">
        <v>10</v>
      </c>
      <c r="P24" s="173">
        <v>17</v>
      </c>
      <c r="Q24" s="30" t="s">
        <v>108</v>
      </c>
      <c r="R24" s="18" t="s">
        <v>94</v>
      </c>
      <c r="S24" s="8">
        <v>6</v>
      </c>
      <c r="T24" s="8">
        <v>13</v>
      </c>
      <c r="U24" s="8">
        <v>2</v>
      </c>
      <c r="V24" s="8">
        <v>11</v>
      </c>
      <c r="W24" s="8">
        <v>31</v>
      </c>
      <c r="X24" s="8">
        <v>7</v>
      </c>
      <c r="Y24" s="8">
        <v>10</v>
      </c>
      <c r="Z24" s="8">
        <v>12</v>
      </c>
      <c r="AA24" s="8">
        <v>7</v>
      </c>
      <c r="AB24" s="8">
        <v>12</v>
      </c>
      <c r="AC24" s="8">
        <v>8</v>
      </c>
      <c r="AD24" s="8">
        <v>10</v>
      </c>
      <c r="AE24" s="8">
        <v>10</v>
      </c>
      <c r="AF24" s="8">
        <v>5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164">
        <v>3</v>
      </c>
      <c r="E25" s="27">
        <v>-3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5</v>
      </c>
      <c r="D26" s="164">
        <v>4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1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162</v>
      </c>
      <c r="D27" s="164">
        <v>144</v>
      </c>
      <c r="E27" s="27">
        <v>18</v>
      </c>
      <c r="F27" s="9">
        <v>13</v>
      </c>
      <c r="G27" s="8">
        <v>4</v>
      </c>
      <c r="H27" s="8">
        <v>17</v>
      </c>
      <c r="I27" s="8">
        <v>10</v>
      </c>
      <c r="J27" s="8">
        <v>11</v>
      </c>
      <c r="K27" s="8">
        <v>21</v>
      </c>
      <c r="L27" s="8">
        <v>3</v>
      </c>
      <c r="M27" s="8">
        <v>6</v>
      </c>
      <c r="N27" s="8">
        <v>8</v>
      </c>
      <c r="O27" s="8">
        <v>9</v>
      </c>
      <c r="P27" s="8">
        <v>17</v>
      </c>
      <c r="Q27" s="31" t="s">
        <v>111</v>
      </c>
      <c r="R27" s="18" t="s">
        <v>99</v>
      </c>
      <c r="S27" s="8">
        <v>0</v>
      </c>
      <c r="T27" s="8">
        <v>12</v>
      </c>
      <c r="U27" s="8">
        <v>1</v>
      </c>
      <c r="V27" s="8">
        <v>2</v>
      </c>
      <c r="W27" s="8">
        <v>5</v>
      </c>
      <c r="X27" s="8">
        <v>4</v>
      </c>
      <c r="Y27" s="8">
        <v>2</v>
      </c>
      <c r="Z27" s="8">
        <v>44</v>
      </c>
      <c r="AA27" s="8">
        <v>9</v>
      </c>
      <c r="AB27" s="8">
        <v>0</v>
      </c>
      <c r="AC27" s="8">
        <v>4</v>
      </c>
      <c r="AD27" s="8">
        <v>5</v>
      </c>
      <c r="AE27" s="8">
        <v>5</v>
      </c>
      <c r="AF27" s="8">
        <v>3</v>
      </c>
      <c r="AG27" s="8">
        <v>2</v>
      </c>
    </row>
    <row r="28" spans="1:33" s="6" customFormat="1" ht="37.5">
      <c r="A28" s="30" t="s">
        <v>22</v>
      </c>
      <c r="B28" s="18" t="s">
        <v>135</v>
      </c>
      <c r="C28" s="10">
        <v>168</v>
      </c>
      <c r="D28" s="164">
        <v>187</v>
      </c>
      <c r="E28" s="27">
        <v>-19</v>
      </c>
      <c r="F28" s="9">
        <v>7</v>
      </c>
      <c r="G28" s="8">
        <v>4</v>
      </c>
      <c r="H28" s="8">
        <v>11</v>
      </c>
      <c r="I28" s="8">
        <v>5</v>
      </c>
      <c r="J28" s="8">
        <v>7</v>
      </c>
      <c r="K28" s="8">
        <v>12</v>
      </c>
      <c r="L28" s="8">
        <v>8</v>
      </c>
      <c r="M28" s="8">
        <v>10</v>
      </c>
      <c r="N28" s="8">
        <v>11</v>
      </c>
      <c r="O28" s="8">
        <v>13</v>
      </c>
      <c r="P28" s="8">
        <v>24</v>
      </c>
      <c r="Q28" s="48" t="s">
        <v>22</v>
      </c>
      <c r="R28" s="18" t="s">
        <v>135</v>
      </c>
      <c r="S28" s="8">
        <v>8</v>
      </c>
      <c r="T28" s="8">
        <v>9</v>
      </c>
      <c r="U28" s="8">
        <v>6</v>
      </c>
      <c r="V28" s="8">
        <v>5</v>
      </c>
      <c r="W28" s="8">
        <v>15</v>
      </c>
      <c r="X28" s="8">
        <v>12</v>
      </c>
      <c r="Y28" s="8">
        <v>7</v>
      </c>
      <c r="Z28" s="8">
        <v>5</v>
      </c>
      <c r="AA28" s="8">
        <v>6</v>
      </c>
      <c r="AB28" s="8">
        <v>5</v>
      </c>
      <c r="AC28" s="8">
        <v>3</v>
      </c>
      <c r="AD28" s="8">
        <v>5</v>
      </c>
      <c r="AE28" s="8">
        <v>9</v>
      </c>
      <c r="AF28" s="8">
        <v>4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19978</v>
      </c>
      <c r="D29" s="201">
        <v>20201</v>
      </c>
      <c r="E29" s="110">
        <v>-223</v>
      </c>
      <c r="F29" s="42">
        <v>1293</v>
      </c>
      <c r="G29" s="40">
        <v>618</v>
      </c>
      <c r="H29" s="40">
        <v>1911</v>
      </c>
      <c r="I29" s="40">
        <v>763</v>
      </c>
      <c r="J29" s="40">
        <v>542</v>
      </c>
      <c r="K29" s="40">
        <v>1305</v>
      </c>
      <c r="L29" s="40">
        <v>972</v>
      </c>
      <c r="M29" s="40">
        <v>1211</v>
      </c>
      <c r="N29" s="40">
        <v>947</v>
      </c>
      <c r="O29" s="40">
        <v>1282</v>
      </c>
      <c r="P29" s="40">
        <v>2229</v>
      </c>
      <c r="Q29" s="30" t="s">
        <v>24</v>
      </c>
      <c r="R29" s="43" t="s">
        <v>100</v>
      </c>
      <c r="S29" s="40">
        <v>636</v>
      </c>
      <c r="T29" s="40">
        <v>671</v>
      </c>
      <c r="U29" s="40">
        <v>642</v>
      </c>
      <c r="V29" s="40">
        <v>602</v>
      </c>
      <c r="W29" s="40">
        <v>2202</v>
      </c>
      <c r="X29" s="40">
        <v>1301</v>
      </c>
      <c r="Y29" s="40">
        <v>544</v>
      </c>
      <c r="Z29" s="40">
        <v>1052</v>
      </c>
      <c r="AA29" s="40">
        <v>818</v>
      </c>
      <c r="AB29" s="40">
        <v>527</v>
      </c>
      <c r="AC29" s="40">
        <v>553</v>
      </c>
      <c r="AD29" s="40">
        <v>809</v>
      </c>
      <c r="AE29" s="40">
        <v>701</v>
      </c>
      <c r="AF29" s="40">
        <v>501</v>
      </c>
      <c r="AG29" s="40">
        <v>791</v>
      </c>
    </row>
    <row r="30" spans="1:33" s="55" customFormat="1" ht="30" customHeight="1" thickBot="1">
      <c r="A30" s="44"/>
      <c r="B30" s="18" t="s">
        <v>113</v>
      </c>
      <c r="C30" s="12">
        <v>5286</v>
      </c>
      <c r="D30" s="204">
        <v>4960</v>
      </c>
      <c r="E30" s="205">
        <v>326</v>
      </c>
      <c r="F30" s="9">
        <v>418</v>
      </c>
      <c r="G30" s="8">
        <v>185</v>
      </c>
      <c r="H30" s="8">
        <v>603</v>
      </c>
      <c r="I30" s="8">
        <v>165</v>
      </c>
      <c r="J30" s="8">
        <v>113</v>
      </c>
      <c r="K30" s="8">
        <v>278</v>
      </c>
      <c r="L30" s="8">
        <v>340</v>
      </c>
      <c r="M30" s="8">
        <v>314</v>
      </c>
      <c r="N30" s="8">
        <v>204</v>
      </c>
      <c r="O30" s="8">
        <v>314</v>
      </c>
      <c r="P30" s="8">
        <v>518</v>
      </c>
      <c r="Q30" s="31"/>
      <c r="R30" s="53" t="s">
        <v>113</v>
      </c>
      <c r="S30" s="8">
        <v>152</v>
      </c>
      <c r="T30" s="8">
        <v>178</v>
      </c>
      <c r="U30" s="8">
        <v>182</v>
      </c>
      <c r="V30" s="8">
        <v>177</v>
      </c>
      <c r="W30" s="8">
        <v>558</v>
      </c>
      <c r="X30" s="8">
        <v>300</v>
      </c>
      <c r="Y30" s="8">
        <v>163</v>
      </c>
      <c r="Z30" s="8">
        <v>248</v>
      </c>
      <c r="AA30" s="8">
        <v>253</v>
      </c>
      <c r="AB30" s="8">
        <v>134</v>
      </c>
      <c r="AC30" s="8">
        <v>140</v>
      </c>
      <c r="AD30" s="8">
        <v>191</v>
      </c>
      <c r="AE30" s="8">
        <v>220</v>
      </c>
      <c r="AF30" s="8">
        <v>148</v>
      </c>
      <c r="AG30" s="8">
        <v>189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C11" sqref="C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1958</v>
      </c>
      <c r="D6" s="201">
        <v>2476</v>
      </c>
      <c r="E6" s="110">
        <v>-518</v>
      </c>
      <c r="F6" s="42">
        <v>114</v>
      </c>
      <c r="G6" s="40">
        <v>65</v>
      </c>
      <c r="H6" s="40">
        <v>179</v>
      </c>
      <c r="I6" s="40">
        <v>98</v>
      </c>
      <c r="J6" s="40">
        <v>50</v>
      </c>
      <c r="K6" s="40">
        <v>148</v>
      </c>
      <c r="L6" s="40">
        <v>134</v>
      </c>
      <c r="M6" s="40">
        <v>149</v>
      </c>
      <c r="N6" s="40">
        <v>95</v>
      </c>
      <c r="O6" s="40">
        <v>96</v>
      </c>
      <c r="P6" s="40">
        <v>191</v>
      </c>
      <c r="Q6" s="29" t="s">
        <v>12</v>
      </c>
      <c r="R6" s="38" t="s">
        <v>116</v>
      </c>
      <c r="S6" s="40">
        <v>66</v>
      </c>
      <c r="T6" s="40">
        <v>79</v>
      </c>
      <c r="U6" s="40">
        <v>41</v>
      </c>
      <c r="V6" s="40">
        <v>61</v>
      </c>
      <c r="W6" s="40">
        <v>230</v>
      </c>
      <c r="X6" s="40">
        <v>75</v>
      </c>
      <c r="Y6" s="40">
        <v>53</v>
      </c>
      <c r="Z6" s="40">
        <v>72</v>
      </c>
      <c r="AA6" s="40">
        <v>59</v>
      </c>
      <c r="AB6" s="40">
        <v>43</v>
      </c>
      <c r="AC6" s="40">
        <v>78</v>
      </c>
      <c r="AD6" s="40">
        <v>81</v>
      </c>
      <c r="AE6" s="40">
        <v>70</v>
      </c>
      <c r="AF6" s="40">
        <v>33</v>
      </c>
      <c r="AG6" s="40">
        <v>116</v>
      </c>
    </row>
    <row r="7" spans="1:33" s="6" customFormat="1" ht="30" customHeight="1">
      <c r="A7" s="30" t="s">
        <v>188</v>
      </c>
      <c r="B7" s="18" t="s">
        <v>269</v>
      </c>
      <c r="C7" s="10">
        <v>1480</v>
      </c>
      <c r="D7" s="164">
        <v>2015</v>
      </c>
      <c r="E7" s="27">
        <v>-535</v>
      </c>
      <c r="F7" s="9">
        <v>90</v>
      </c>
      <c r="G7" s="8">
        <v>50</v>
      </c>
      <c r="H7" s="8">
        <v>140</v>
      </c>
      <c r="I7" s="8">
        <v>63</v>
      </c>
      <c r="J7" s="8">
        <v>37</v>
      </c>
      <c r="K7" s="8">
        <v>100</v>
      </c>
      <c r="L7" s="8">
        <v>101</v>
      </c>
      <c r="M7" s="8">
        <v>93</v>
      </c>
      <c r="N7" s="8">
        <v>69</v>
      </c>
      <c r="O7" s="8">
        <v>73</v>
      </c>
      <c r="P7" s="8">
        <v>142</v>
      </c>
      <c r="Q7" s="30" t="s">
        <v>188</v>
      </c>
      <c r="R7" s="18" t="s">
        <v>269</v>
      </c>
      <c r="S7" s="8">
        <v>53</v>
      </c>
      <c r="T7" s="8">
        <v>60</v>
      </c>
      <c r="U7" s="8">
        <v>27</v>
      </c>
      <c r="V7" s="8">
        <v>53</v>
      </c>
      <c r="W7" s="8">
        <v>201</v>
      </c>
      <c r="X7" s="8">
        <v>57</v>
      </c>
      <c r="Y7" s="8">
        <v>41</v>
      </c>
      <c r="Z7" s="8">
        <v>66</v>
      </c>
      <c r="AA7" s="8">
        <v>38</v>
      </c>
      <c r="AB7" s="8">
        <v>32</v>
      </c>
      <c r="AC7" s="8">
        <v>48</v>
      </c>
      <c r="AD7" s="8">
        <v>74</v>
      </c>
      <c r="AE7" s="8">
        <v>45</v>
      </c>
      <c r="AF7" s="8">
        <v>20</v>
      </c>
      <c r="AG7" s="8">
        <v>89</v>
      </c>
    </row>
    <row r="8" spans="1:33" s="6" customFormat="1" ht="30" customHeight="1">
      <c r="A8" s="30"/>
      <c r="B8" s="19" t="s">
        <v>127</v>
      </c>
      <c r="C8" s="10">
        <v>33</v>
      </c>
      <c r="D8" s="164">
        <v>47</v>
      </c>
      <c r="E8" s="27">
        <v>-14</v>
      </c>
      <c r="F8" s="9">
        <v>4</v>
      </c>
      <c r="G8" s="8">
        <v>2</v>
      </c>
      <c r="H8" s="8">
        <v>6</v>
      </c>
      <c r="I8" s="8">
        <v>1</v>
      </c>
      <c r="J8" s="8">
        <v>1</v>
      </c>
      <c r="K8" s="8">
        <v>2</v>
      </c>
      <c r="L8" s="8">
        <v>3</v>
      </c>
      <c r="M8" s="8">
        <v>1</v>
      </c>
      <c r="N8" s="8">
        <v>1</v>
      </c>
      <c r="O8" s="8">
        <v>4</v>
      </c>
      <c r="P8" s="8">
        <v>5</v>
      </c>
      <c r="Q8" s="30"/>
      <c r="R8" s="18" t="s">
        <v>127</v>
      </c>
      <c r="S8" s="8">
        <v>0</v>
      </c>
      <c r="T8" s="8">
        <v>2</v>
      </c>
      <c r="U8" s="8">
        <v>0</v>
      </c>
      <c r="V8" s="8">
        <v>1</v>
      </c>
      <c r="W8" s="8">
        <v>4</v>
      </c>
      <c r="X8" s="8">
        <v>0</v>
      </c>
      <c r="Y8" s="8">
        <v>1</v>
      </c>
      <c r="Z8" s="8">
        <v>0</v>
      </c>
      <c r="AA8" s="8">
        <v>1</v>
      </c>
      <c r="AB8" s="8">
        <v>0</v>
      </c>
      <c r="AC8" s="8">
        <v>1</v>
      </c>
      <c r="AD8" s="8">
        <v>1</v>
      </c>
      <c r="AE8" s="8">
        <v>2</v>
      </c>
      <c r="AF8" s="8">
        <v>0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29</v>
      </c>
      <c r="D9" s="164">
        <v>36</v>
      </c>
      <c r="E9" s="27">
        <v>-7</v>
      </c>
      <c r="F9" s="9">
        <v>0</v>
      </c>
      <c r="G9" s="8">
        <v>0</v>
      </c>
      <c r="H9" s="8">
        <v>0</v>
      </c>
      <c r="I9" s="8">
        <v>15</v>
      </c>
      <c r="J9" s="8">
        <v>6</v>
      </c>
      <c r="K9" s="8">
        <v>21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3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478</v>
      </c>
      <c r="D10" s="164">
        <v>461</v>
      </c>
      <c r="E10" s="27">
        <v>17</v>
      </c>
      <c r="F10" s="9">
        <v>24</v>
      </c>
      <c r="G10" s="8">
        <v>15</v>
      </c>
      <c r="H10" s="8">
        <v>39</v>
      </c>
      <c r="I10" s="8">
        <v>35</v>
      </c>
      <c r="J10" s="8">
        <v>13</v>
      </c>
      <c r="K10" s="8">
        <v>48</v>
      </c>
      <c r="L10" s="8">
        <v>33</v>
      </c>
      <c r="M10" s="8">
        <v>56</v>
      </c>
      <c r="N10" s="8">
        <v>26</v>
      </c>
      <c r="O10" s="8">
        <v>23</v>
      </c>
      <c r="P10" s="8">
        <v>49</v>
      </c>
      <c r="Q10" s="161" t="s">
        <v>189</v>
      </c>
      <c r="R10" s="151" t="s">
        <v>268</v>
      </c>
      <c r="S10" s="8">
        <v>13</v>
      </c>
      <c r="T10" s="8">
        <v>19</v>
      </c>
      <c r="U10" s="8">
        <v>14</v>
      </c>
      <c r="V10" s="8">
        <v>8</v>
      </c>
      <c r="W10" s="8">
        <v>29</v>
      </c>
      <c r="X10" s="8">
        <v>18</v>
      </c>
      <c r="Y10" s="8">
        <v>12</v>
      </c>
      <c r="Z10" s="8">
        <v>6</v>
      </c>
      <c r="AA10" s="8">
        <v>21</v>
      </c>
      <c r="AB10" s="8">
        <v>11</v>
      </c>
      <c r="AC10" s="8">
        <v>30</v>
      </c>
      <c r="AD10" s="8">
        <v>7</v>
      </c>
      <c r="AE10" s="8">
        <v>25</v>
      </c>
      <c r="AF10" s="8">
        <v>13</v>
      </c>
      <c r="AG10" s="8">
        <v>27</v>
      </c>
    </row>
    <row r="11" spans="1:33" s="6" customFormat="1" ht="30" customHeight="1">
      <c r="A11" s="30"/>
      <c r="B11" s="19" t="s">
        <v>118</v>
      </c>
      <c r="C11" s="10">
        <v>100</v>
      </c>
      <c r="D11" s="164">
        <v>112</v>
      </c>
      <c r="E11" s="27">
        <v>-12</v>
      </c>
      <c r="F11" s="9">
        <v>3</v>
      </c>
      <c r="G11" s="8">
        <v>6</v>
      </c>
      <c r="H11" s="8">
        <v>9</v>
      </c>
      <c r="I11" s="8">
        <v>0</v>
      </c>
      <c r="J11" s="8">
        <v>1</v>
      </c>
      <c r="K11" s="8">
        <v>1</v>
      </c>
      <c r="L11" s="8">
        <v>5</v>
      </c>
      <c r="M11" s="8">
        <v>12</v>
      </c>
      <c r="N11" s="8">
        <v>5</v>
      </c>
      <c r="O11" s="8">
        <v>1</v>
      </c>
      <c r="P11" s="8">
        <v>6</v>
      </c>
      <c r="Q11" s="30"/>
      <c r="R11" s="18" t="s">
        <v>118</v>
      </c>
      <c r="S11" s="8">
        <v>1</v>
      </c>
      <c r="T11" s="8">
        <v>2</v>
      </c>
      <c r="U11" s="8">
        <v>8</v>
      </c>
      <c r="V11" s="8">
        <v>3</v>
      </c>
      <c r="W11" s="8">
        <v>11</v>
      </c>
      <c r="X11" s="8">
        <v>2</v>
      </c>
      <c r="Y11" s="8">
        <v>6</v>
      </c>
      <c r="Z11" s="8">
        <v>1</v>
      </c>
      <c r="AA11" s="8">
        <v>0</v>
      </c>
      <c r="AB11" s="8">
        <v>1</v>
      </c>
      <c r="AC11" s="8">
        <v>18</v>
      </c>
      <c r="AD11" s="8">
        <v>1</v>
      </c>
      <c r="AE11" s="8">
        <v>3</v>
      </c>
      <c r="AF11" s="8">
        <v>7</v>
      </c>
      <c r="AG11" s="8">
        <v>3</v>
      </c>
    </row>
    <row r="12" spans="1:33" s="6" customFormat="1" ht="30" customHeight="1">
      <c r="A12" s="30"/>
      <c r="B12" s="19" t="s">
        <v>119</v>
      </c>
      <c r="C12" s="10">
        <v>38</v>
      </c>
      <c r="D12" s="164">
        <v>70</v>
      </c>
      <c r="E12" s="27">
        <v>-32</v>
      </c>
      <c r="F12" s="9">
        <v>0</v>
      </c>
      <c r="G12" s="8">
        <v>3</v>
      </c>
      <c r="H12" s="8">
        <v>3</v>
      </c>
      <c r="I12" s="8">
        <v>2</v>
      </c>
      <c r="J12" s="8">
        <v>1</v>
      </c>
      <c r="K12" s="8">
        <v>3</v>
      </c>
      <c r="L12" s="8">
        <v>0</v>
      </c>
      <c r="M12" s="8">
        <v>0</v>
      </c>
      <c r="N12" s="8">
        <v>1</v>
      </c>
      <c r="O12" s="8">
        <v>4</v>
      </c>
      <c r="P12" s="8">
        <v>5</v>
      </c>
      <c r="Q12" s="30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8">
        <v>4</v>
      </c>
      <c r="AB12" s="8">
        <v>3</v>
      </c>
      <c r="AC12" s="8">
        <v>5</v>
      </c>
      <c r="AD12" s="8">
        <v>1</v>
      </c>
      <c r="AE12" s="8">
        <v>8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120</v>
      </c>
      <c r="D13" s="164">
        <v>61</v>
      </c>
      <c r="E13" s="27">
        <v>59</v>
      </c>
      <c r="F13" s="9">
        <v>7</v>
      </c>
      <c r="G13" s="8">
        <v>1</v>
      </c>
      <c r="H13" s="8">
        <v>8</v>
      </c>
      <c r="I13" s="8">
        <v>6</v>
      </c>
      <c r="J13" s="8">
        <v>2</v>
      </c>
      <c r="K13" s="8">
        <v>8</v>
      </c>
      <c r="L13" s="8">
        <v>18</v>
      </c>
      <c r="M13" s="8">
        <v>32</v>
      </c>
      <c r="N13" s="8">
        <v>0</v>
      </c>
      <c r="O13" s="8">
        <v>4</v>
      </c>
      <c r="P13" s="8">
        <v>4</v>
      </c>
      <c r="Q13" s="30"/>
      <c r="R13" s="18" t="s">
        <v>120</v>
      </c>
      <c r="S13" s="8">
        <v>1</v>
      </c>
      <c r="T13" s="8">
        <v>5</v>
      </c>
      <c r="U13" s="8">
        <v>2</v>
      </c>
      <c r="V13" s="8">
        <v>0</v>
      </c>
      <c r="W13" s="8">
        <v>0</v>
      </c>
      <c r="X13" s="8">
        <v>7</v>
      </c>
      <c r="Y13" s="8">
        <v>2</v>
      </c>
      <c r="Z13" s="8">
        <v>0</v>
      </c>
      <c r="AA13" s="8">
        <v>10</v>
      </c>
      <c r="AB13" s="8">
        <v>0</v>
      </c>
      <c r="AC13" s="8">
        <v>5</v>
      </c>
      <c r="AD13" s="8">
        <v>3</v>
      </c>
      <c r="AE13" s="8">
        <v>5</v>
      </c>
      <c r="AF13" s="8">
        <v>0</v>
      </c>
      <c r="AG13" s="8">
        <v>10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3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53</v>
      </c>
      <c r="D15" s="164">
        <v>76</v>
      </c>
      <c r="E15" s="27">
        <v>-23</v>
      </c>
      <c r="F15" s="9">
        <v>7</v>
      </c>
      <c r="G15" s="8">
        <v>4</v>
      </c>
      <c r="H15" s="8">
        <v>11</v>
      </c>
      <c r="I15" s="8">
        <v>10</v>
      </c>
      <c r="J15" s="8">
        <v>3</v>
      </c>
      <c r="K15" s="8">
        <v>13</v>
      </c>
      <c r="L15" s="8">
        <v>5</v>
      </c>
      <c r="M15" s="8">
        <v>3</v>
      </c>
      <c r="N15" s="8">
        <v>3</v>
      </c>
      <c r="O15" s="8">
        <v>3</v>
      </c>
      <c r="P15" s="8">
        <v>6</v>
      </c>
      <c r="Q15" s="30"/>
      <c r="R15" s="18" t="s">
        <v>265</v>
      </c>
      <c r="S15" s="8">
        <v>4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1</v>
      </c>
      <c r="AD15" s="8">
        <v>1</v>
      </c>
      <c r="AE15" s="8">
        <v>2</v>
      </c>
      <c r="AF15" s="8">
        <v>3</v>
      </c>
      <c r="AG15" s="8">
        <v>0</v>
      </c>
    </row>
    <row r="16" spans="1:33" s="6" customFormat="1" ht="37.5">
      <c r="A16" s="30"/>
      <c r="B16" s="19" t="s">
        <v>266</v>
      </c>
      <c r="C16" s="10">
        <v>34</v>
      </c>
      <c r="D16" s="164">
        <v>28</v>
      </c>
      <c r="E16" s="27">
        <v>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4</v>
      </c>
      <c r="O16" s="8">
        <v>4</v>
      </c>
      <c r="P16" s="8">
        <v>8</v>
      </c>
      <c r="Q16" s="30"/>
      <c r="R16" s="18" t="s">
        <v>266</v>
      </c>
      <c r="S16" s="8">
        <v>2</v>
      </c>
      <c r="T16" s="8">
        <v>6</v>
      </c>
      <c r="U16" s="8">
        <v>0</v>
      </c>
      <c r="V16" s="8">
        <v>3</v>
      </c>
      <c r="W16" s="8">
        <v>3</v>
      </c>
      <c r="X16" s="8">
        <v>0</v>
      </c>
      <c r="Y16" s="8">
        <v>0</v>
      </c>
      <c r="Z16" s="8">
        <v>0</v>
      </c>
      <c r="AA16" s="8">
        <v>6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6</v>
      </c>
      <c r="D17" s="164">
        <v>3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2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127</v>
      </c>
      <c r="D21" s="164">
        <v>109</v>
      </c>
      <c r="E21" s="27">
        <v>18</v>
      </c>
      <c r="F21" s="9">
        <v>7</v>
      </c>
      <c r="G21" s="8">
        <v>1</v>
      </c>
      <c r="H21" s="8">
        <v>8</v>
      </c>
      <c r="I21" s="8">
        <v>17</v>
      </c>
      <c r="J21" s="8">
        <v>6</v>
      </c>
      <c r="K21" s="8">
        <v>23</v>
      </c>
      <c r="L21" s="8">
        <v>4</v>
      </c>
      <c r="M21" s="8">
        <v>9</v>
      </c>
      <c r="N21" s="8">
        <v>13</v>
      </c>
      <c r="O21" s="8">
        <v>7</v>
      </c>
      <c r="P21" s="8">
        <v>20</v>
      </c>
      <c r="Q21" s="31"/>
      <c r="R21" s="18" t="s">
        <v>125</v>
      </c>
      <c r="S21" s="8">
        <v>5</v>
      </c>
      <c r="T21" s="8">
        <v>6</v>
      </c>
      <c r="U21" s="8">
        <v>1</v>
      </c>
      <c r="V21" s="8">
        <v>1</v>
      </c>
      <c r="W21" s="8">
        <v>13</v>
      </c>
      <c r="X21" s="8">
        <v>9</v>
      </c>
      <c r="Y21" s="8">
        <v>4</v>
      </c>
      <c r="Z21" s="8">
        <v>4</v>
      </c>
      <c r="AA21" s="8">
        <v>1</v>
      </c>
      <c r="AB21" s="8">
        <v>5</v>
      </c>
      <c r="AC21" s="8">
        <v>0</v>
      </c>
      <c r="AD21" s="8">
        <v>1</v>
      </c>
      <c r="AE21" s="8">
        <v>7</v>
      </c>
      <c r="AF21" s="8">
        <v>2</v>
      </c>
      <c r="AG21" s="8">
        <v>4</v>
      </c>
    </row>
    <row r="22" spans="1:33" s="15" customFormat="1" ht="30" customHeight="1">
      <c r="A22" s="237" t="s">
        <v>17</v>
      </c>
      <c r="B22" s="38" t="s">
        <v>128</v>
      </c>
      <c r="C22" s="39">
        <v>179</v>
      </c>
      <c r="D22" s="201">
        <v>220</v>
      </c>
      <c r="E22" s="110">
        <v>-41</v>
      </c>
      <c r="F22" s="42">
        <v>2</v>
      </c>
      <c r="G22" s="40">
        <v>0</v>
      </c>
      <c r="H22" s="40">
        <v>2</v>
      </c>
      <c r="I22" s="40">
        <v>53</v>
      </c>
      <c r="J22" s="40">
        <v>21</v>
      </c>
      <c r="K22" s="40">
        <v>74</v>
      </c>
      <c r="L22" s="40">
        <v>16</v>
      </c>
      <c r="M22" s="40">
        <v>1</v>
      </c>
      <c r="N22" s="40">
        <v>12</v>
      </c>
      <c r="O22" s="40">
        <v>14</v>
      </c>
      <c r="P22" s="40">
        <v>26</v>
      </c>
      <c r="Q22" s="237" t="s">
        <v>17</v>
      </c>
      <c r="R22" s="38" t="s">
        <v>128</v>
      </c>
      <c r="S22" s="40">
        <v>12</v>
      </c>
      <c r="T22" s="40">
        <v>3</v>
      </c>
      <c r="U22" s="40">
        <v>12</v>
      </c>
      <c r="V22" s="40">
        <v>0</v>
      </c>
      <c r="W22" s="40">
        <v>12</v>
      </c>
      <c r="X22" s="40">
        <v>0</v>
      </c>
      <c r="Y22" s="40">
        <v>1</v>
      </c>
      <c r="Z22" s="40">
        <v>0</v>
      </c>
      <c r="AA22" s="40">
        <v>0</v>
      </c>
      <c r="AB22" s="40">
        <v>1</v>
      </c>
      <c r="AC22" s="40">
        <v>1</v>
      </c>
      <c r="AD22" s="40">
        <v>15</v>
      </c>
      <c r="AE22" s="40">
        <v>1</v>
      </c>
      <c r="AF22" s="40">
        <v>2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19</v>
      </c>
      <c r="D23" s="164">
        <v>12</v>
      </c>
      <c r="E23" s="27">
        <v>7</v>
      </c>
      <c r="F23" s="9">
        <v>0</v>
      </c>
      <c r="G23" s="8">
        <v>0</v>
      </c>
      <c r="H23" s="8">
        <v>0</v>
      </c>
      <c r="I23" s="8">
        <v>10</v>
      </c>
      <c r="J23" s="8">
        <v>2</v>
      </c>
      <c r="K23" s="8">
        <v>12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  <c r="AF23" s="8">
        <v>2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382</v>
      </c>
      <c r="D24" s="201">
        <v>585</v>
      </c>
      <c r="E24" s="110">
        <v>-203</v>
      </c>
      <c r="F24" s="42">
        <v>31</v>
      </c>
      <c r="G24" s="40">
        <v>14</v>
      </c>
      <c r="H24" s="40">
        <v>45</v>
      </c>
      <c r="I24" s="40">
        <v>18</v>
      </c>
      <c r="J24" s="40">
        <v>6</v>
      </c>
      <c r="K24" s="40">
        <v>24</v>
      </c>
      <c r="L24" s="40">
        <v>3</v>
      </c>
      <c r="M24" s="40">
        <v>37</v>
      </c>
      <c r="N24" s="40">
        <v>22</v>
      </c>
      <c r="O24" s="40">
        <v>26</v>
      </c>
      <c r="P24" s="180">
        <v>48</v>
      </c>
      <c r="Q24" s="237" t="s">
        <v>19</v>
      </c>
      <c r="R24" s="38" t="s">
        <v>130</v>
      </c>
      <c r="S24" s="40">
        <v>13</v>
      </c>
      <c r="T24" s="40">
        <v>3</v>
      </c>
      <c r="U24" s="40">
        <v>7</v>
      </c>
      <c r="V24" s="40">
        <v>26</v>
      </c>
      <c r="W24" s="40">
        <v>48</v>
      </c>
      <c r="X24" s="40">
        <v>22</v>
      </c>
      <c r="Y24" s="40">
        <v>15</v>
      </c>
      <c r="Z24" s="40">
        <v>19</v>
      </c>
      <c r="AA24" s="40">
        <v>8</v>
      </c>
      <c r="AB24" s="40">
        <v>18</v>
      </c>
      <c r="AC24" s="40">
        <v>11</v>
      </c>
      <c r="AD24" s="40">
        <v>18</v>
      </c>
      <c r="AE24" s="40">
        <v>4</v>
      </c>
      <c r="AF24" s="40">
        <v>4</v>
      </c>
      <c r="AG24" s="40">
        <v>9</v>
      </c>
    </row>
    <row r="25" spans="1:33" s="6" customFormat="1" ht="30" customHeight="1">
      <c r="A25" s="238"/>
      <c r="B25" s="19" t="s">
        <v>131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30</v>
      </c>
      <c r="D27" s="201">
        <v>59</v>
      </c>
      <c r="E27" s="110">
        <v>-29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2</v>
      </c>
      <c r="O27" s="40">
        <v>4</v>
      </c>
      <c r="P27" s="40">
        <v>6</v>
      </c>
      <c r="Q27" s="237" t="s">
        <v>24</v>
      </c>
      <c r="R27" s="38" t="s">
        <v>133</v>
      </c>
      <c r="S27" s="40">
        <v>1</v>
      </c>
      <c r="T27" s="40">
        <v>0</v>
      </c>
      <c r="U27" s="40">
        <v>0</v>
      </c>
      <c r="V27" s="40">
        <v>0</v>
      </c>
      <c r="W27" s="40">
        <v>6</v>
      </c>
      <c r="X27" s="40">
        <v>5</v>
      </c>
      <c r="Y27" s="40">
        <v>0</v>
      </c>
      <c r="Z27" s="40">
        <v>0</v>
      </c>
      <c r="AA27" s="40">
        <v>3</v>
      </c>
      <c r="AB27" s="40">
        <v>0</v>
      </c>
      <c r="AC27" s="40">
        <v>1</v>
      </c>
      <c r="AD27" s="40">
        <v>6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6</v>
      </c>
      <c r="E28" s="27">
        <v>-6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40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37" t="s">
        <v>17</v>
      </c>
      <c r="B7" s="38" t="s">
        <v>248</v>
      </c>
      <c r="C7" s="39">
        <v>20649</v>
      </c>
      <c r="D7" s="40">
        <v>22971</v>
      </c>
      <c r="E7" s="41">
        <v>-2322</v>
      </c>
      <c r="F7" s="42">
        <v>1601</v>
      </c>
      <c r="G7" s="40">
        <v>773</v>
      </c>
      <c r="H7" s="40">
        <v>2374</v>
      </c>
      <c r="I7" s="40">
        <v>1216</v>
      </c>
      <c r="J7" s="40">
        <v>587</v>
      </c>
      <c r="K7" s="40">
        <v>1803</v>
      </c>
      <c r="L7" s="40">
        <v>1216</v>
      </c>
      <c r="M7" s="40">
        <v>1194</v>
      </c>
      <c r="N7" s="40">
        <v>1006</v>
      </c>
      <c r="O7" s="40">
        <v>1099</v>
      </c>
      <c r="P7" s="40">
        <v>2105</v>
      </c>
      <c r="Q7" s="237" t="s">
        <v>17</v>
      </c>
      <c r="R7" s="38" t="s">
        <v>248</v>
      </c>
      <c r="S7" s="40">
        <v>631</v>
      </c>
      <c r="T7" s="40">
        <v>729</v>
      </c>
      <c r="U7" s="40">
        <v>584</v>
      </c>
      <c r="V7" s="40">
        <v>640</v>
      </c>
      <c r="W7" s="40">
        <v>2051</v>
      </c>
      <c r="X7" s="40">
        <v>1185</v>
      </c>
      <c r="Y7" s="40">
        <v>544</v>
      </c>
      <c r="Z7" s="40">
        <v>1013</v>
      </c>
      <c r="AA7" s="40">
        <v>645</v>
      </c>
      <c r="AB7" s="40">
        <v>586</v>
      </c>
      <c r="AC7" s="40">
        <v>593</v>
      </c>
      <c r="AD7" s="40">
        <v>957</v>
      </c>
      <c r="AE7" s="40">
        <v>636</v>
      </c>
      <c r="AF7" s="40">
        <v>397</v>
      </c>
      <c r="AG7" s="40">
        <v>766</v>
      </c>
    </row>
    <row r="8" spans="1:33" s="152" customFormat="1" ht="30" customHeight="1">
      <c r="A8" s="240"/>
      <c r="B8" s="151" t="s">
        <v>83</v>
      </c>
      <c r="C8" s="10">
        <v>4621</v>
      </c>
      <c r="D8" s="8">
        <v>5406</v>
      </c>
      <c r="E8" s="11">
        <v>-785</v>
      </c>
      <c r="F8" s="9">
        <v>497</v>
      </c>
      <c r="G8" s="8">
        <v>228</v>
      </c>
      <c r="H8" s="8">
        <v>725</v>
      </c>
      <c r="I8" s="8">
        <v>260</v>
      </c>
      <c r="J8" s="8">
        <v>106</v>
      </c>
      <c r="K8" s="8">
        <v>366</v>
      </c>
      <c r="L8" s="8">
        <v>417</v>
      </c>
      <c r="M8" s="8">
        <v>268</v>
      </c>
      <c r="N8" s="8">
        <v>226</v>
      </c>
      <c r="O8" s="8">
        <v>196</v>
      </c>
      <c r="P8" s="8">
        <v>422</v>
      </c>
      <c r="Q8" s="240"/>
      <c r="R8" s="151" t="s">
        <v>83</v>
      </c>
      <c r="S8" s="8">
        <v>128</v>
      </c>
      <c r="T8" s="8">
        <v>189</v>
      </c>
      <c r="U8" s="8">
        <v>136</v>
      </c>
      <c r="V8" s="8">
        <v>148</v>
      </c>
      <c r="W8" s="8">
        <v>353</v>
      </c>
      <c r="X8" s="8">
        <v>189</v>
      </c>
      <c r="Y8" s="8">
        <v>117</v>
      </c>
      <c r="Z8" s="8">
        <v>203</v>
      </c>
      <c r="AA8" s="8">
        <v>129</v>
      </c>
      <c r="AB8" s="8">
        <v>130</v>
      </c>
      <c r="AC8" s="8">
        <v>114</v>
      </c>
      <c r="AD8" s="8">
        <v>201</v>
      </c>
      <c r="AE8" s="8">
        <v>153</v>
      </c>
      <c r="AF8" s="8">
        <v>86</v>
      </c>
      <c r="AG8" s="8">
        <v>147</v>
      </c>
    </row>
    <row r="9" spans="1:33" s="152" customFormat="1" ht="30" customHeight="1">
      <c r="A9" s="240"/>
      <c r="B9" s="151" t="s">
        <v>84</v>
      </c>
      <c r="C9" s="10">
        <v>16028</v>
      </c>
      <c r="D9" s="8">
        <v>17565</v>
      </c>
      <c r="E9" s="11">
        <v>-1537</v>
      </c>
      <c r="F9" s="9">
        <v>1104</v>
      </c>
      <c r="G9" s="8">
        <v>545</v>
      </c>
      <c r="H9" s="8">
        <v>1649</v>
      </c>
      <c r="I9" s="8">
        <v>956</v>
      </c>
      <c r="J9" s="8">
        <v>481</v>
      </c>
      <c r="K9" s="8">
        <v>1437</v>
      </c>
      <c r="L9" s="8">
        <v>799</v>
      </c>
      <c r="M9" s="8">
        <v>926</v>
      </c>
      <c r="N9" s="8">
        <v>780</v>
      </c>
      <c r="O9" s="8">
        <v>903</v>
      </c>
      <c r="P9" s="8">
        <v>1683</v>
      </c>
      <c r="Q9" s="240"/>
      <c r="R9" s="151" t="s">
        <v>84</v>
      </c>
      <c r="S9" s="8">
        <v>503</v>
      </c>
      <c r="T9" s="8">
        <v>540</v>
      </c>
      <c r="U9" s="8">
        <v>448</v>
      </c>
      <c r="V9" s="8">
        <v>492</v>
      </c>
      <c r="W9" s="8">
        <v>1698</v>
      </c>
      <c r="X9" s="8">
        <v>996</v>
      </c>
      <c r="Y9" s="8">
        <v>427</v>
      </c>
      <c r="Z9" s="8">
        <v>810</v>
      </c>
      <c r="AA9" s="8">
        <v>516</v>
      </c>
      <c r="AB9" s="8">
        <v>456</v>
      </c>
      <c r="AC9" s="8">
        <v>479</v>
      </c>
      <c r="AD9" s="8">
        <v>756</v>
      </c>
      <c r="AE9" s="8">
        <v>483</v>
      </c>
      <c r="AF9" s="8">
        <v>311</v>
      </c>
      <c r="AG9" s="8">
        <v>619</v>
      </c>
    </row>
    <row r="10" spans="1:33" s="152" customFormat="1" ht="30" customHeight="1">
      <c r="A10" s="240"/>
      <c r="B10" s="151" t="s">
        <v>85</v>
      </c>
      <c r="C10" s="153">
        <v>17</v>
      </c>
      <c r="D10" s="8">
        <v>18</v>
      </c>
      <c r="E10" s="11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2</v>
      </c>
      <c r="T10" s="8">
        <v>0</v>
      </c>
      <c r="U10" s="8">
        <v>0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3</v>
      </c>
      <c r="AC10" s="8">
        <v>1</v>
      </c>
      <c r="AD10" s="8">
        <v>0</v>
      </c>
      <c r="AE10" s="8">
        <v>0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147</v>
      </c>
      <c r="D11" s="8">
        <v>173</v>
      </c>
      <c r="E11" s="11">
        <v>-26</v>
      </c>
      <c r="F11" s="9">
        <v>0</v>
      </c>
      <c r="G11" s="8">
        <v>3</v>
      </c>
      <c r="H11" s="8">
        <v>3</v>
      </c>
      <c r="I11" s="8">
        <v>38</v>
      </c>
      <c r="J11" s="8">
        <v>8</v>
      </c>
      <c r="K11" s="8">
        <v>46</v>
      </c>
      <c r="L11" s="8">
        <v>0</v>
      </c>
      <c r="M11" s="8">
        <v>1</v>
      </c>
      <c r="N11" s="8">
        <v>6</v>
      </c>
      <c r="O11" s="8">
        <v>20</v>
      </c>
      <c r="P11" s="8">
        <v>26</v>
      </c>
      <c r="Q11" s="240"/>
      <c r="R11" s="18" t="s">
        <v>86</v>
      </c>
      <c r="S11" s="8">
        <v>0</v>
      </c>
      <c r="T11" s="8">
        <v>1</v>
      </c>
      <c r="U11" s="8">
        <v>6</v>
      </c>
      <c r="V11" s="8">
        <v>0</v>
      </c>
      <c r="W11" s="8">
        <v>12</v>
      </c>
      <c r="X11" s="8">
        <v>17</v>
      </c>
      <c r="Y11" s="8">
        <v>1</v>
      </c>
      <c r="Z11" s="8">
        <v>6</v>
      </c>
      <c r="AA11" s="8">
        <v>3</v>
      </c>
      <c r="AB11" s="8">
        <v>0</v>
      </c>
      <c r="AC11" s="8">
        <v>21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2425</v>
      </c>
      <c r="D12" s="8">
        <v>1093</v>
      </c>
      <c r="E12" s="11">
        <v>1332</v>
      </c>
      <c r="F12" s="9">
        <v>197</v>
      </c>
      <c r="G12" s="8">
        <v>108</v>
      </c>
      <c r="H12" s="8">
        <v>305</v>
      </c>
      <c r="I12" s="8">
        <v>80</v>
      </c>
      <c r="J12" s="8">
        <v>56</v>
      </c>
      <c r="K12" s="8">
        <v>136</v>
      </c>
      <c r="L12" s="8">
        <v>156</v>
      </c>
      <c r="M12" s="8">
        <v>158</v>
      </c>
      <c r="N12" s="8">
        <v>81</v>
      </c>
      <c r="O12" s="8">
        <v>98</v>
      </c>
      <c r="P12" s="8">
        <v>179</v>
      </c>
      <c r="Q12" s="240"/>
      <c r="R12" s="18" t="s">
        <v>87</v>
      </c>
      <c r="S12" s="8">
        <v>43</v>
      </c>
      <c r="T12" s="8">
        <v>61</v>
      </c>
      <c r="U12" s="8">
        <v>69</v>
      </c>
      <c r="V12" s="8">
        <v>83</v>
      </c>
      <c r="W12" s="8">
        <v>334</v>
      </c>
      <c r="X12" s="8">
        <v>129</v>
      </c>
      <c r="Y12" s="8">
        <v>76</v>
      </c>
      <c r="Z12" s="8">
        <v>145</v>
      </c>
      <c r="AA12" s="8">
        <v>62</v>
      </c>
      <c r="AB12" s="8">
        <v>79</v>
      </c>
      <c r="AC12" s="8">
        <v>76</v>
      </c>
      <c r="AD12" s="8">
        <v>103</v>
      </c>
      <c r="AE12" s="8">
        <v>48</v>
      </c>
      <c r="AF12" s="8">
        <v>48</v>
      </c>
      <c r="AG12" s="8">
        <v>135</v>
      </c>
    </row>
    <row r="13" spans="1:33" s="6" customFormat="1" ht="30" customHeight="1">
      <c r="A13" s="240"/>
      <c r="B13" s="18" t="s">
        <v>88</v>
      </c>
      <c r="C13" s="10">
        <v>3</v>
      </c>
      <c r="D13" s="8">
        <v>0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2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472</v>
      </c>
      <c r="D14" s="8">
        <v>378</v>
      </c>
      <c r="E14" s="11">
        <v>94</v>
      </c>
      <c r="F14" s="9">
        <v>0</v>
      </c>
      <c r="G14" s="8">
        <v>1</v>
      </c>
      <c r="H14" s="8">
        <v>1</v>
      </c>
      <c r="I14" s="8">
        <v>110</v>
      </c>
      <c r="J14" s="8">
        <v>37</v>
      </c>
      <c r="K14" s="8">
        <v>147</v>
      </c>
      <c r="L14" s="8">
        <v>47</v>
      </c>
      <c r="M14" s="8">
        <v>47</v>
      </c>
      <c r="N14" s="8">
        <v>24</v>
      </c>
      <c r="O14" s="8">
        <v>30</v>
      </c>
      <c r="P14" s="8">
        <v>54</v>
      </c>
      <c r="Q14" s="240"/>
      <c r="R14" s="18" t="s">
        <v>89</v>
      </c>
      <c r="S14" s="8">
        <v>2</v>
      </c>
      <c r="T14" s="8">
        <v>25</v>
      </c>
      <c r="U14" s="8">
        <v>17</v>
      </c>
      <c r="V14" s="8">
        <v>4</v>
      </c>
      <c r="W14" s="8">
        <v>18</v>
      </c>
      <c r="X14" s="8">
        <v>47</v>
      </c>
      <c r="Y14" s="8">
        <v>5</v>
      </c>
      <c r="Z14" s="8">
        <v>3</v>
      </c>
      <c r="AA14" s="8">
        <v>2</v>
      </c>
      <c r="AB14" s="8">
        <v>16</v>
      </c>
      <c r="AC14" s="8">
        <v>11</v>
      </c>
      <c r="AD14" s="8">
        <v>15</v>
      </c>
      <c r="AE14" s="8">
        <v>6</v>
      </c>
      <c r="AF14" s="8">
        <v>5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104</v>
      </c>
      <c r="D15" s="8">
        <v>65</v>
      </c>
      <c r="E15" s="11">
        <v>39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4</v>
      </c>
      <c r="M15" s="8">
        <v>3</v>
      </c>
      <c r="N15" s="8">
        <v>0</v>
      </c>
      <c r="O15" s="8">
        <v>4</v>
      </c>
      <c r="P15" s="8">
        <v>4</v>
      </c>
      <c r="Q15" s="238"/>
      <c r="R15" s="18" t="s">
        <v>90</v>
      </c>
      <c r="S15" s="8">
        <v>0</v>
      </c>
      <c r="T15" s="8">
        <v>1</v>
      </c>
      <c r="U15" s="8">
        <v>2</v>
      </c>
      <c r="V15" s="8">
        <v>16</v>
      </c>
      <c r="W15" s="8">
        <v>5</v>
      </c>
      <c r="X15" s="8">
        <v>50</v>
      </c>
      <c r="Y15" s="8">
        <v>0</v>
      </c>
      <c r="Z15" s="8">
        <v>0</v>
      </c>
      <c r="AA15" s="8">
        <v>1</v>
      </c>
      <c r="AB15" s="8">
        <v>0</v>
      </c>
      <c r="AC15" s="8">
        <v>2</v>
      </c>
      <c r="AD15" s="8">
        <v>3</v>
      </c>
      <c r="AE15" s="8">
        <v>4</v>
      </c>
      <c r="AF15" s="8">
        <v>5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20784</v>
      </c>
      <c r="D16" s="40">
        <v>25226</v>
      </c>
      <c r="E16" s="41">
        <v>-4442</v>
      </c>
      <c r="F16" s="42">
        <v>1549</v>
      </c>
      <c r="G16" s="40">
        <v>813</v>
      </c>
      <c r="H16" s="40">
        <v>2362</v>
      </c>
      <c r="I16" s="40">
        <v>1188</v>
      </c>
      <c r="J16" s="40">
        <v>578</v>
      </c>
      <c r="K16" s="40">
        <v>1766</v>
      </c>
      <c r="L16" s="40">
        <v>1163</v>
      </c>
      <c r="M16" s="40">
        <v>1171</v>
      </c>
      <c r="N16" s="40">
        <v>1085</v>
      </c>
      <c r="O16" s="40">
        <v>1253</v>
      </c>
      <c r="P16" s="40">
        <v>2338</v>
      </c>
      <c r="Q16" s="4" t="s">
        <v>19</v>
      </c>
      <c r="R16" s="38" t="s">
        <v>250</v>
      </c>
      <c r="S16" s="40">
        <v>732</v>
      </c>
      <c r="T16" s="40">
        <v>722</v>
      </c>
      <c r="U16" s="40">
        <v>600</v>
      </c>
      <c r="V16" s="40">
        <v>650</v>
      </c>
      <c r="W16" s="40">
        <v>2028</v>
      </c>
      <c r="X16" s="40">
        <v>1202</v>
      </c>
      <c r="Y16" s="40">
        <v>532</v>
      </c>
      <c r="Z16" s="40">
        <v>947</v>
      </c>
      <c r="AA16" s="40">
        <v>655</v>
      </c>
      <c r="AB16" s="40">
        <v>565</v>
      </c>
      <c r="AC16" s="40">
        <v>660</v>
      </c>
      <c r="AD16" s="40">
        <v>921</v>
      </c>
      <c r="AE16" s="40">
        <v>622</v>
      </c>
      <c r="AF16" s="40">
        <v>418</v>
      </c>
      <c r="AG16" s="40">
        <v>730</v>
      </c>
    </row>
    <row r="17" spans="1:33" s="6" customFormat="1" ht="30" customHeight="1">
      <c r="A17" s="4" t="s">
        <v>103</v>
      </c>
      <c r="B17" s="18" t="s">
        <v>251</v>
      </c>
      <c r="C17" s="10">
        <v>10625</v>
      </c>
      <c r="D17" s="8">
        <v>12340</v>
      </c>
      <c r="E17" s="11">
        <v>-1715</v>
      </c>
      <c r="F17" s="9">
        <v>807</v>
      </c>
      <c r="G17" s="8">
        <v>396</v>
      </c>
      <c r="H17" s="8">
        <v>1203</v>
      </c>
      <c r="I17" s="8">
        <v>511</v>
      </c>
      <c r="J17" s="8">
        <v>317</v>
      </c>
      <c r="K17" s="8">
        <v>828</v>
      </c>
      <c r="L17" s="8">
        <v>682</v>
      </c>
      <c r="M17" s="8">
        <v>663</v>
      </c>
      <c r="N17" s="8">
        <v>489</v>
      </c>
      <c r="O17" s="8">
        <v>614</v>
      </c>
      <c r="P17" s="8">
        <v>1103</v>
      </c>
      <c r="Q17" s="4" t="s">
        <v>103</v>
      </c>
      <c r="R17" s="18" t="s">
        <v>251</v>
      </c>
      <c r="S17" s="8">
        <v>363</v>
      </c>
      <c r="T17" s="8">
        <v>345</v>
      </c>
      <c r="U17" s="8">
        <v>338</v>
      </c>
      <c r="V17" s="8">
        <v>310</v>
      </c>
      <c r="W17" s="8">
        <v>1069</v>
      </c>
      <c r="X17" s="8">
        <v>436</v>
      </c>
      <c r="Y17" s="8">
        <v>319</v>
      </c>
      <c r="Z17" s="8">
        <v>406</v>
      </c>
      <c r="AA17" s="8">
        <v>304</v>
      </c>
      <c r="AB17" s="8">
        <v>282</v>
      </c>
      <c r="AC17" s="8">
        <v>439</v>
      </c>
      <c r="AD17" s="8">
        <v>478</v>
      </c>
      <c r="AE17" s="8">
        <v>381</v>
      </c>
      <c r="AF17" s="8">
        <v>254</v>
      </c>
      <c r="AG17" s="8">
        <v>422</v>
      </c>
    </row>
    <row r="18" spans="1:33" s="6" customFormat="1" ht="30" customHeight="1">
      <c r="A18" s="4"/>
      <c r="B18" s="18" t="s">
        <v>114</v>
      </c>
      <c r="C18" s="10">
        <v>8581</v>
      </c>
      <c r="D18" s="8">
        <v>9189</v>
      </c>
      <c r="E18" s="11">
        <v>-608</v>
      </c>
      <c r="F18" s="9">
        <v>700</v>
      </c>
      <c r="G18" s="8">
        <v>321</v>
      </c>
      <c r="H18" s="8">
        <v>1021</v>
      </c>
      <c r="I18" s="8">
        <v>336</v>
      </c>
      <c r="J18" s="8">
        <v>245</v>
      </c>
      <c r="K18" s="8">
        <v>581</v>
      </c>
      <c r="L18" s="8">
        <v>566</v>
      </c>
      <c r="M18" s="8">
        <v>528</v>
      </c>
      <c r="N18" s="8">
        <v>368</v>
      </c>
      <c r="O18" s="8">
        <v>453</v>
      </c>
      <c r="P18" s="8">
        <v>821</v>
      </c>
      <c r="Q18" s="4"/>
      <c r="R18" s="18" t="s">
        <v>114</v>
      </c>
      <c r="S18" s="8">
        <v>305</v>
      </c>
      <c r="T18" s="8">
        <v>271</v>
      </c>
      <c r="U18" s="8">
        <v>277</v>
      </c>
      <c r="V18" s="8">
        <v>267</v>
      </c>
      <c r="W18" s="8">
        <v>944</v>
      </c>
      <c r="X18" s="8">
        <v>348</v>
      </c>
      <c r="Y18" s="8">
        <v>233</v>
      </c>
      <c r="Z18" s="8">
        <v>369</v>
      </c>
      <c r="AA18" s="8">
        <v>241</v>
      </c>
      <c r="AB18" s="8">
        <v>219</v>
      </c>
      <c r="AC18" s="8">
        <v>326</v>
      </c>
      <c r="AD18" s="8">
        <v>433</v>
      </c>
      <c r="AE18" s="8">
        <v>279</v>
      </c>
      <c r="AF18" s="8">
        <v>194</v>
      </c>
      <c r="AG18" s="8">
        <v>358</v>
      </c>
    </row>
    <row r="19" spans="1:33" s="6" customFormat="1" ht="30" customHeight="1">
      <c r="A19" s="4"/>
      <c r="B19" s="18" t="s">
        <v>115</v>
      </c>
      <c r="C19" s="10">
        <v>2044</v>
      </c>
      <c r="D19" s="8">
        <v>3151</v>
      </c>
      <c r="E19" s="11">
        <v>-1107</v>
      </c>
      <c r="F19" s="9">
        <v>107</v>
      </c>
      <c r="G19" s="8">
        <v>75</v>
      </c>
      <c r="H19" s="8">
        <v>182</v>
      </c>
      <c r="I19" s="8">
        <v>175</v>
      </c>
      <c r="J19" s="8">
        <v>72</v>
      </c>
      <c r="K19" s="8">
        <v>247</v>
      </c>
      <c r="L19" s="8">
        <v>116</v>
      </c>
      <c r="M19" s="8">
        <v>135</v>
      </c>
      <c r="N19" s="8">
        <v>121</v>
      </c>
      <c r="O19" s="8">
        <v>161</v>
      </c>
      <c r="P19" s="8">
        <v>282</v>
      </c>
      <c r="Q19" s="4"/>
      <c r="R19" s="18" t="s">
        <v>115</v>
      </c>
      <c r="S19" s="8">
        <v>58</v>
      </c>
      <c r="T19" s="8">
        <v>74</v>
      </c>
      <c r="U19" s="8">
        <v>61</v>
      </c>
      <c r="V19" s="8">
        <v>43</v>
      </c>
      <c r="W19" s="8">
        <v>125</v>
      </c>
      <c r="X19" s="8">
        <v>88</v>
      </c>
      <c r="Y19" s="8">
        <v>86</v>
      </c>
      <c r="Z19" s="8">
        <v>37</v>
      </c>
      <c r="AA19" s="8">
        <v>63</v>
      </c>
      <c r="AB19" s="8">
        <v>63</v>
      </c>
      <c r="AC19" s="8">
        <v>113</v>
      </c>
      <c r="AD19" s="8">
        <v>45</v>
      </c>
      <c r="AE19" s="8">
        <v>102</v>
      </c>
      <c r="AF19" s="8">
        <v>60</v>
      </c>
      <c r="AG19" s="8">
        <v>64</v>
      </c>
    </row>
    <row r="20" spans="1:33" s="6" customFormat="1" ht="30" customHeight="1">
      <c r="A20" s="4" t="s">
        <v>104</v>
      </c>
      <c r="B20" s="18" t="s">
        <v>102</v>
      </c>
      <c r="C20" s="10">
        <v>3208</v>
      </c>
      <c r="D20" s="8">
        <v>4494</v>
      </c>
      <c r="E20" s="11">
        <v>-1286</v>
      </c>
      <c r="F20" s="9">
        <v>170</v>
      </c>
      <c r="G20" s="8">
        <v>87</v>
      </c>
      <c r="H20" s="8">
        <v>257</v>
      </c>
      <c r="I20" s="8">
        <v>206</v>
      </c>
      <c r="J20" s="8">
        <v>86</v>
      </c>
      <c r="K20" s="8">
        <v>292</v>
      </c>
      <c r="L20" s="8">
        <v>163</v>
      </c>
      <c r="M20" s="8">
        <v>178</v>
      </c>
      <c r="N20" s="8">
        <v>204</v>
      </c>
      <c r="O20" s="8">
        <v>261</v>
      </c>
      <c r="P20" s="8">
        <v>465</v>
      </c>
      <c r="Q20" s="4" t="s">
        <v>104</v>
      </c>
      <c r="R20" s="18" t="s">
        <v>102</v>
      </c>
      <c r="S20" s="8">
        <v>145</v>
      </c>
      <c r="T20" s="8">
        <v>93</v>
      </c>
      <c r="U20" s="8">
        <v>80</v>
      </c>
      <c r="V20" s="8">
        <v>137</v>
      </c>
      <c r="W20" s="8">
        <v>271</v>
      </c>
      <c r="X20" s="8">
        <v>249</v>
      </c>
      <c r="Y20" s="8">
        <v>87</v>
      </c>
      <c r="Z20" s="8">
        <v>116</v>
      </c>
      <c r="AA20" s="8">
        <v>141</v>
      </c>
      <c r="AB20" s="8">
        <v>113</v>
      </c>
      <c r="AC20" s="8">
        <v>92</v>
      </c>
      <c r="AD20" s="8">
        <v>166</v>
      </c>
      <c r="AE20" s="8">
        <v>59</v>
      </c>
      <c r="AF20" s="8">
        <v>49</v>
      </c>
      <c r="AG20" s="8">
        <v>55</v>
      </c>
    </row>
    <row r="21" spans="1:33" s="6" customFormat="1" ht="56.25">
      <c r="A21" s="4" t="s">
        <v>105</v>
      </c>
      <c r="B21" s="18" t="s">
        <v>436</v>
      </c>
      <c r="C21" s="10">
        <v>1083</v>
      </c>
      <c r="D21" s="8">
        <v>1064</v>
      </c>
      <c r="E21" s="11">
        <v>19</v>
      </c>
      <c r="F21" s="9">
        <v>66</v>
      </c>
      <c r="G21" s="8">
        <v>40</v>
      </c>
      <c r="H21" s="8">
        <v>106</v>
      </c>
      <c r="I21" s="8">
        <v>109</v>
      </c>
      <c r="J21" s="8">
        <v>30</v>
      </c>
      <c r="K21" s="8">
        <v>139</v>
      </c>
      <c r="L21" s="8">
        <v>11</v>
      </c>
      <c r="M21" s="8">
        <v>56</v>
      </c>
      <c r="N21" s="8">
        <v>208</v>
      </c>
      <c r="O21" s="8">
        <v>124</v>
      </c>
      <c r="P21" s="8">
        <v>332</v>
      </c>
      <c r="Q21" s="4" t="s">
        <v>105</v>
      </c>
      <c r="R21" s="18" t="s">
        <v>436</v>
      </c>
      <c r="S21" s="8">
        <v>44</v>
      </c>
      <c r="T21" s="8">
        <v>43</v>
      </c>
      <c r="U21" s="8">
        <v>24</v>
      </c>
      <c r="V21" s="8">
        <v>27</v>
      </c>
      <c r="W21" s="8">
        <v>13</v>
      </c>
      <c r="X21" s="8">
        <v>156</v>
      </c>
      <c r="Y21" s="8">
        <v>17</v>
      </c>
      <c r="Z21" s="8">
        <v>10</v>
      </c>
      <c r="AA21" s="8">
        <v>13</v>
      </c>
      <c r="AB21" s="8">
        <v>23</v>
      </c>
      <c r="AC21" s="8">
        <v>6</v>
      </c>
      <c r="AD21" s="8">
        <v>11</v>
      </c>
      <c r="AE21" s="8">
        <v>2</v>
      </c>
      <c r="AF21" s="8">
        <v>8</v>
      </c>
      <c r="AG21" s="8">
        <v>42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3534</v>
      </c>
      <c r="D23" s="8">
        <v>4335</v>
      </c>
      <c r="E23" s="11">
        <v>-801</v>
      </c>
      <c r="F23" s="9">
        <v>364</v>
      </c>
      <c r="G23" s="8">
        <v>206</v>
      </c>
      <c r="H23" s="8">
        <v>570</v>
      </c>
      <c r="I23" s="8">
        <v>201</v>
      </c>
      <c r="J23" s="8">
        <v>62</v>
      </c>
      <c r="K23" s="8">
        <v>263</v>
      </c>
      <c r="L23" s="8">
        <v>233</v>
      </c>
      <c r="M23" s="8">
        <v>163</v>
      </c>
      <c r="N23" s="8">
        <v>104</v>
      </c>
      <c r="O23" s="8">
        <v>106</v>
      </c>
      <c r="P23" s="8">
        <v>210</v>
      </c>
      <c r="Q23" s="4" t="s">
        <v>107</v>
      </c>
      <c r="R23" s="18" t="s">
        <v>93</v>
      </c>
      <c r="S23" s="8">
        <v>121</v>
      </c>
      <c r="T23" s="8">
        <v>156</v>
      </c>
      <c r="U23" s="8">
        <v>90</v>
      </c>
      <c r="V23" s="8">
        <v>109</v>
      </c>
      <c r="W23" s="8">
        <v>454</v>
      </c>
      <c r="X23" s="8">
        <v>220</v>
      </c>
      <c r="Y23" s="8">
        <v>53</v>
      </c>
      <c r="Z23" s="8">
        <v>161</v>
      </c>
      <c r="AA23" s="8">
        <v>85</v>
      </c>
      <c r="AB23" s="8">
        <v>84</v>
      </c>
      <c r="AC23" s="8">
        <v>74</v>
      </c>
      <c r="AD23" s="8">
        <v>163</v>
      </c>
      <c r="AE23" s="8">
        <v>103</v>
      </c>
      <c r="AF23" s="8">
        <v>72</v>
      </c>
      <c r="AG23" s="8">
        <v>150</v>
      </c>
    </row>
    <row r="24" spans="1:33" s="6" customFormat="1" ht="30" customHeight="1">
      <c r="A24" s="4" t="s">
        <v>108</v>
      </c>
      <c r="B24" s="18" t="s">
        <v>94</v>
      </c>
      <c r="C24" s="10">
        <v>1510</v>
      </c>
      <c r="D24" s="8">
        <v>2173</v>
      </c>
      <c r="E24" s="11">
        <v>-663</v>
      </c>
      <c r="F24" s="9">
        <v>88</v>
      </c>
      <c r="G24" s="8">
        <v>58</v>
      </c>
      <c r="H24" s="8">
        <v>146</v>
      </c>
      <c r="I24" s="8">
        <v>85</v>
      </c>
      <c r="J24" s="8">
        <v>48</v>
      </c>
      <c r="K24" s="8">
        <v>133</v>
      </c>
      <c r="L24" s="8">
        <v>42</v>
      </c>
      <c r="M24" s="8">
        <v>83</v>
      </c>
      <c r="N24" s="8">
        <v>48</v>
      </c>
      <c r="O24" s="8">
        <v>96</v>
      </c>
      <c r="P24" s="173">
        <v>144</v>
      </c>
      <c r="Q24" s="4" t="s">
        <v>108</v>
      </c>
      <c r="R24" s="18" t="s">
        <v>94</v>
      </c>
      <c r="S24" s="8">
        <v>43</v>
      </c>
      <c r="T24" s="8">
        <v>54</v>
      </c>
      <c r="U24" s="8">
        <v>51</v>
      </c>
      <c r="V24" s="8">
        <v>52</v>
      </c>
      <c r="W24" s="8">
        <v>179</v>
      </c>
      <c r="X24" s="8">
        <v>94</v>
      </c>
      <c r="Y24" s="8">
        <v>44</v>
      </c>
      <c r="Z24" s="8">
        <v>82</v>
      </c>
      <c r="AA24" s="8">
        <v>70</v>
      </c>
      <c r="AB24" s="8">
        <v>58</v>
      </c>
      <c r="AC24" s="8">
        <v>41</v>
      </c>
      <c r="AD24" s="8">
        <v>79</v>
      </c>
      <c r="AE24" s="8">
        <v>52</v>
      </c>
      <c r="AF24" s="8">
        <v>23</v>
      </c>
      <c r="AG24" s="8">
        <v>40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12</v>
      </c>
      <c r="E25" s="11">
        <v>-2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23</v>
      </c>
      <c r="D26" s="8">
        <v>62</v>
      </c>
      <c r="E26" s="11">
        <v>-39</v>
      </c>
      <c r="F26" s="9">
        <v>4</v>
      </c>
      <c r="G26" s="8">
        <v>0</v>
      </c>
      <c r="H26" s="8">
        <v>4</v>
      </c>
      <c r="I26" s="8">
        <v>1</v>
      </c>
      <c r="J26" s="8">
        <v>0</v>
      </c>
      <c r="K26" s="8">
        <v>1</v>
      </c>
      <c r="L26" s="8">
        <v>2</v>
      </c>
      <c r="M26" s="8">
        <v>1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791</v>
      </c>
      <c r="D27" s="8">
        <v>744</v>
      </c>
      <c r="E27" s="11">
        <v>47</v>
      </c>
      <c r="F27" s="9">
        <v>47</v>
      </c>
      <c r="G27" s="8">
        <v>26</v>
      </c>
      <c r="H27" s="8">
        <v>73</v>
      </c>
      <c r="I27" s="8">
        <v>75</v>
      </c>
      <c r="J27" s="8">
        <v>35</v>
      </c>
      <c r="K27" s="8">
        <v>110</v>
      </c>
      <c r="L27" s="8">
        <v>29</v>
      </c>
      <c r="M27" s="8">
        <v>27</v>
      </c>
      <c r="N27" s="8">
        <v>32</v>
      </c>
      <c r="O27" s="8">
        <v>51</v>
      </c>
      <c r="P27" s="8">
        <v>83</v>
      </c>
      <c r="Q27" s="5" t="s">
        <v>111</v>
      </c>
      <c r="R27" s="18" t="s">
        <v>99</v>
      </c>
      <c r="S27" s="8">
        <v>14</v>
      </c>
      <c r="T27" s="8">
        <v>29</v>
      </c>
      <c r="U27" s="8">
        <v>17</v>
      </c>
      <c r="V27" s="8">
        <v>15</v>
      </c>
      <c r="W27" s="8">
        <v>38</v>
      </c>
      <c r="X27" s="8">
        <v>46</v>
      </c>
      <c r="Y27" s="8">
        <v>12</v>
      </c>
      <c r="Z27" s="8">
        <v>172</v>
      </c>
      <c r="AA27" s="8">
        <v>39</v>
      </c>
      <c r="AB27" s="8">
        <v>5</v>
      </c>
      <c r="AC27" s="8">
        <v>6</v>
      </c>
      <c r="AD27" s="8">
        <v>24</v>
      </c>
      <c r="AE27" s="8">
        <v>25</v>
      </c>
      <c r="AF27" s="8">
        <v>10</v>
      </c>
      <c r="AG27" s="8">
        <v>17</v>
      </c>
    </row>
    <row r="28" spans="1:33" s="6" customFormat="1" ht="37.5">
      <c r="A28" s="4" t="s">
        <v>22</v>
      </c>
      <c r="B28" s="18" t="s">
        <v>135</v>
      </c>
      <c r="C28" s="10">
        <v>914</v>
      </c>
      <c r="D28" s="8">
        <v>1077</v>
      </c>
      <c r="E28" s="11">
        <v>-163</v>
      </c>
      <c r="F28" s="9">
        <v>64</v>
      </c>
      <c r="G28" s="8">
        <v>35</v>
      </c>
      <c r="H28" s="8">
        <v>99</v>
      </c>
      <c r="I28" s="8">
        <v>36</v>
      </c>
      <c r="J28" s="8">
        <v>28</v>
      </c>
      <c r="K28" s="8">
        <v>64</v>
      </c>
      <c r="L28" s="8">
        <v>48</v>
      </c>
      <c r="M28" s="8">
        <v>50</v>
      </c>
      <c r="N28" s="8">
        <v>42</v>
      </c>
      <c r="O28" s="8">
        <v>66</v>
      </c>
      <c r="P28" s="8">
        <v>108</v>
      </c>
      <c r="Q28" s="7" t="s">
        <v>22</v>
      </c>
      <c r="R28" s="18" t="s">
        <v>135</v>
      </c>
      <c r="S28" s="8">
        <v>34</v>
      </c>
      <c r="T28" s="8">
        <v>29</v>
      </c>
      <c r="U28" s="8">
        <v>40</v>
      </c>
      <c r="V28" s="8">
        <v>30</v>
      </c>
      <c r="W28" s="8">
        <v>100</v>
      </c>
      <c r="X28" s="8">
        <v>57</v>
      </c>
      <c r="Y28" s="8">
        <v>28</v>
      </c>
      <c r="Z28" s="8">
        <v>38</v>
      </c>
      <c r="AA28" s="8">
        <v>36</v>
      </c>
      <c r="AB28" s="8">
        <v>27</v>
      </c>
      <c r="AC28" s="8">
        <v>23</v>
      </c>
      <c r="AD28" s="8">
        <v>35</v>
      </c>
      <c r="AE28" s="8">
        <v>20</v>
      </c>
      <c r="AF28" s="8">
        <v>19</v>
      </c>
      <c r="AG28" s="8">
        <v>29</v>
      </c>
    </row>
    <row r="29" spans="1:33" s="45" customFormat="1" ht="30" customHeight="1">
      <c r="A29" s="276" t="s">
        <v>24</v>
      </c>
      <c r="B29" s="38" t="s">
        <v>100</v>
      </c>
      <c r="C29" s="39">
        <v>19978</v>
      </c>
      <c r="D29" s="40">
        <v>24365</v>
      </c>
      <c r="E29" s="41">
        <v>-4387</v>
      </c>
      <c r="F29" s="42">
        <v>1293</v>
      </c>
      <c r="G29" s="40">
        <v>618</v>
      </c>
      <c r="H29" s="40">
        <v>1911</v>
      </c>
      <c r="I29" s="40">
        <v>763</v>
      </c>
      <c r="J29" s="40">
        <v>542</v>
      </c>
      <c r="K29" s="40">
        <v>1305</v>
      </c>
      <c r="L29" s="40">
        <v>972</v>
      </c>
      <c r="M29" s="40">
        <v>1211</v>
      </c>
      <c r="N29" s="40">
        <v>947</v>
      </c>
      <c r="O29" s="40">
        <v>1282</v>
      </c>
      <c r="P29" s="40">
        <v>2229</v>
      </c>
      <c r="Q29" s="237" t="s">
        <v>24</v>
      </c>
      <c r="R29" s="43" t="s">
        <v>100</v>
      </c>
      <c r="S29" s="40">
        <v>636</v>
      </c>
      <c r="T29" s="40">
        <v>671</v>
      </c>
      <c r="U29" s="40">
        <v>642</v>
      </c>
      <c r="V29" s="40">
        <v>602</v>
      </c>
      <c r="W29" s="40">
        <v>2202</v>
      </c>
      <c r="X29" s="40">
        <v>1301</v>
      </c>
      <c r="Y29" s="40">
        <v>544</v>
      </c>
      <c r="Z29" s="40">
        <v>1052</v>
      </c>
      <c r="AA29" s="40">
        <v>818</v>
      </c>
      <c r="AB29" s="40">
        <v>527</v>
      </c>
      <c r="AC29" s="40">
        <v>553</v>
      </c>
      <c r="AD29" s="40">
        <v>809</v>
      </c>
      <c r="AE29" s="40">
        <v>701</v>
      </c>
      <c r="AF29" s="40">
        <v>501</v>
      </c>
      <c r="AG29" s="40">
        <v>791</v>
      </c>
    </row>
    <row r="30" spans="1:33" s="55" customFormat="1" ht="30" customHeight="1" thickBot="1">
      <c r="A30" s="277"/>
      <c r="B30" s="18" t="s">
        <v>113</v>
      </c>
      <c r="C30" s="12">
        <v>5286</v>
      </c>
      <c r="D30" s="13">
        <v>6469</v>
      </c>
      <c r="E30" s="14">
        <v>-1183</v>
      </c>
      <c r="F30" s="9">
        <v>418</v>
      </c>
      <c r="G30" s="8">
        <v>185</v>
      </c>
      <c r="H30" s="8">
        <v>603</v>
      </c>
      <c r="I30" s="8">
        <v>165</v>
      </c>
      <c r="J30" s="8">
        <v>113</v>
      </c>
      <c r="K30" s="8">
        <v>278</v>
      </c>
      <c r="L30" s="8">
        <v>340</v>
      </c>
      <c r="M30" s="8">
        <v>314</v>
      </c>
      <c r="N30" s="8">
        <v>204</v>
      </c>
      <c r="O30" s="8">
        <v>314</v>
      </c>
      <c r="P30" s="8">
        <v>518</v>
      </c>
      <c r="Q30" s="238"/>
      <c r="R30" s="53" t="s">
        <v>113</v>
      </c>
      <c r="S30" s="8">
        <v>152</v>
      </c>
      <c r="T30" s="8">
        <v>178</v>
      </c>
      <c r="U30" s="8">
        <v>182</v>
      </c>
      <c r="V30" s="8">
        <v>177</v>
      </c>
      <c r="W30" s="8">
        <v>558</v>
      </c>
      <c r="X30" s="8">
        <v>300</v>
      </c>
      <c r="Y30" s="8">
        <v>163</v>
      </c>
      <c r="Z30" s="8">
        <v>248</v>
      </c>
      <c r="AA30" s="8">
        <v>253</v>
      </c>
      <c r="AB30" s="8">
        <v>134</v>
      </c>
      <c r="AC30" s="8">
        <v>140</v>
      </c>
      <c r="AD30" s="8">
        <v>191</v>
      </c>
      <c r="AE30" s="8">
        <v>220</v>
      </c>
      <c r="AF30" s="8">
        <v>148</v>
      </c>
      <c r="AG30" s="8">
        <v>189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C17" sqref="C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10625</v>
      </c>
      <c r="D6" s="201">
        <v>12340</v>
      </c>
      <c r="E6" s="110">
        <v>-1715</v>
      </c>
      <c r="F6" s="42">
        <v>807</v>
      </c>
      <c r="G6" s="40">
        <v>396</v>
      </c>
      <c r="H6" s="40">
        <v>1203</v>
      </c>
      <c r="I6" s="40">
        <v>511</v>
      </c>
      <c r="J6" s="40">
        <v>317</v>
      </c>
      <c r="K6" s="40">
        <v>828</v>
      </c>
      <c r="L6" s="40">
        <v>682</v>
      </c>
      <c r="M6" s="40">
        <v>663</v>
      </c>
      <c r="N6" s="40">
        <v>489</v>
      </c>
      <c r="O6" s="40">
        <v>614</v>
      </c>
      <c r="P6" s="40">
        <v>1103</v>
      </c>
      <c r="Q6" s="3" t="s">
        <v>12</v>
      </c>
      <c r="R6" s="38" t="s">
        <v>252</v>
      </c>
      <c r="S6" s="40">
        <v>363</v>
      </c>
      <c r="T6" s="40">
        <v>345</v>
      </c>
      <c r="U6" s="40">
        <v>338</v>
      </c>
      <c r="V6" s="40">
        <v>310</v>
      </c>
      <c r="W6" s="40">
        <v>1069</v>
      </c>
      <c r="X6" s="40">
        <v>436</v>
      </c>
      <c r="Y6" s="40">
        <v>319</v>
      </c>
      <c r="Z6" s="40">
        <v>406</v>
      </c>
      <c r="AA6" s="40">
        <v>304</v>
      </c>
      <c r="AB6" s="40">
        <v>282</v>
      </c>
      <c r="AC6" s="40">
        <v>439</v>
      </c>
      <c r="AD6" s="40">
        <v>478</v>
      </c>
      <c r="AE6" s="40">
        <v>381</v>
      </c>
      <c r="AF6" s="40">
        <v>254</v>
      </c>
      <c r="AG6" s="40">
        <v>422</v>
      </c>
    </row>
    <row r="7" spans="1:33" s="6" customFormat="1" ht="30" customHeight="1">
      <c r="A7" s="4" t="s">
        <v>188</v>
      </c>
      <c r="B7" s="18" t="s">
        <v>269</v>
      </c>
      <c r="C7" s="10">
        <v>8581</v>
      </c>
      <c r="D7" s="164">
        <v>9189</v>
      </c>
      <c r="E7" s="27">
        <v>-608</v>
      </c>
      <c r="F7" s="9">
        <v>700</v>
      </c>
      <c r="G7" s="8">
        <v>321</v>
      </c>
      <c r="H7" s="8">
        <v>1021</v>
      </c>
      <c r="I7" s="8">
        <v>336</v>
      </c>
      <c r="J7" s="8">
        <v>245</v>
      </c>
      <c r="K7" s="8">
        <v>581</v>
      </c>
      <c r="L7" s="8">
        <v>566</v>
      </c>
      <c r="M7" s="8">
        <v>528</v>
      </c>
      <c r="N7" s="8">
        <v>368</v>
      </c>
      <c r="O7" s="8">
        <v>453</v>
      </c>
      <c r="P7" s="8">
        <v>821</v>
      </c>
      <c r="Q7" s="4" t="s">
        <v>188</v>
      </c>
      <c r="R7" s="18" t="s">
        <v>269</v>
      </c>
      <c r="S7" s="8">
        <v>305</v>
      </c>
      <c r="T7" s="8">
        <v>271</v>
      </c>
      <c r="U7" s="8">
        <v>277</v>
      </c>
      <c r="V7" s="8">
        <v>267</v>
      </c>
      <c r="W7" s="8">
        <v>944</v>
      </c>
      <c r="X7" s="8">
        <v>348</v>
      </c>
      <c r="Y7" s="8">
        <v>233</v>
      </c>
      <c r="Z7" s="8">
        <v>369</v>
      </c>
      <c r="AA7" s="8">
        <v>241</v>
      </c>
      <c r="AB7" s="8">
        <v>219</v>
      </c>
      <c r="AC7" s="8">
        <v>326</v>
      </c>
      <c r="AD7" s="8">
        <v>433</v>
      </c>
      <c r="AE7" s="8">
        <v>279</v>
      </c>
      <c r="AF7" s="8">
        <v>194</v>
      </c>
      <c r="AG7" s="8">
        <v>358</v>
      </c>
    </row>
    <row r="8" spans="1:33" s="6" customFormat="1" ht="30" customHeight="1">
      <c r="A8" s="4"/>
      <c r="B8" s="19" t="s">
        <v>127</v>
      </c>
      <c r="C8" s="10">
        <v>209</v>
      </c>
      <c r="D8" s="164">
        <v>234</v>
      </c>
      <c r="E8" s="27">
        <v>-25</v>
      </c>
      <c r="F8" s="9">
        <v>14</v>
      </c>
      <c r="G8" s="8">
        <v>7</v>
      </c>
      <c r="H8" s="8">
        <v>21</v>
      </c>
      <c r="I8" s="8">
        <v>3</v>
      </c>
      <c r="J8" s="8">
        <v>4</v>
      </c>
      <c r="K8" s="8">
        <v>7</v>
      </c>
      <c r="L8" s="8">
        <v>16</v>
      </c>
      <c r="M8" s="8">
        <v>16</v>
      </c>
      <c r="N8" s="8">
        <v>5</v>
      </c>
      <c r="O8" s="8">
        <v>13</v>
      </c>
      <c r="P8" s="8">
        <v>18</v>
      </c>
      <c r="Q8" s="4"/>
      <c r="R8" s="18" t="s">
        <v>127</v>
      </c>
      <c r="S8" s="8">
        <v>4</v>
      </c>
      <c r="T8" s="8">
        <v>10</v>
      </c>
      <c r="U8" s="8">
        <v>5</v>
      </c>
      <c r="V8" s="8">
        <v>7</v>
      </c>
      <c r="W8" s="8">
        <v>38</v>
      </c>
      <c r="X8" s="8">
        <v>3</v>
      </c>
      <c r="Y8" s="8">
        <v>2</v>
      </c>
      <c r="Z8" s="8">
        <v>11</v>
      </c>
      <c r="AA8" s="8">
        <v>9</v>
      </c>
      <c r="AB8" s="8">
        <v>2</v>
      </c>
      <c r="AC8" s="8">
        <v>7</v>
      </c>
      <c r="AD8" s="8">
        <v>10</v>
      </c>
      <c r="AE8" s="8">
        <v>8</v>
      </c>
      <c r="AF8" s="8">
        <v>7</v>
      </c>
      <c r="AG8" s="8">
        <v>8</v>
      </c>
    </row>
    <row r="9" spans="1:33" s="152" customFormat="1" ht="30" customHeight="1">
      <c r="A9" s="178"/>
      <c r="B9" s="150" t="s">
        <v>117</v>
      </c>
      <c r="C9" s="10">
        <v>182</v>
      </c>
      <c r="D9" s="164">
        <v>242</v>
      </c>
      <c r="E9" s="27">
        <v>-60</v>
      </c>
      <c r="F9" s="9">
        <v>0</v>
      </c>
      <c r="G9" s="8">
        <v>0</v>
      </c>
      <c r="H9" s="8">
        <v>0</v>
      </c>
      <c r="I9" s="8">
        <v>89</v>
      </c>
      <c r="J9" s="8">
        <v>50</v>
      </c>
      <c r="K9" s="8">
        <v>139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25</v>
      </c>
      <c r="U9" s="8">
        <v>0</v>
      </c>
      <c r="V9" s="8">
        <v>14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2044</v>
      </c>
      <c r="D10" s="164">
        <v>3151</v>
      </c>
      <c r="E10" s="27">
        <v>-1107</v>
      </c>
      <c r="F10" s="9">
        <v>107</v>
      </c>
      <c r="G10" s="8">
        <v>75</v>
      </c>
      <c r="H10" s="8">
        <v>182</v>
      </c>
      <c r="I10" s="8">
        <v>175</v>
      </c>
      <c r="J10" s="8">
        <v>72</v>
      </c>
      <c r="K10" s="8">
        <v>247</v>
      </c>
      <c r="L10" s="8">
        <v>116</v>
      </c>
      <c r="M10" s="8">
        <v>135</v>
      </c>
      <c r="N10" s="8">
        <v>121</v>
      </c>
      <c r="O10" s="8">
        <v>161</v>
      </c>
      <c r="P10" s="8">
        <v>282</v>
      </c>
      <c r="Q10" s="178" t="s">
        <v>189</v>
      </c>
      <c r="R10" s="151" t="s">
        <v>268</v>
      </c>
      <c r="S10" s="8">
        <v>58</v>
      </c>
      <c r="T10" s="8">
        <v>74</v>
      </c>
      <c r="U10" s="8">
        <v>61</v>
      </c>
      <c r="V10" s="8">
        <v>43</v>
      </c>
      <c r="W10" s="8">
        <v>125</v>
      </c>
      <c r="X10" s="8">
        <v>88</v>
      </c>
      <c r="Y10" s="8">
        <v>86</v>
      </c>
      <c r="Z10" s="8">
        <v>37</v>
      </c>
      <c r="AA10" s="8">
        <v>63</v>
      </c>
      <c r="AB10" s="8">
        <v>63</v>
      </c>
      <c r="AC10" s="8">
        <v>113</v>
      </c>
      <c r="AD10" s="8">
        <v>45</v>
      </c>
      <c r="AE10" s="8">
        <v>102</v>
      </c>
      <c r="AF10" s="8">
        <v>60</v>
      </c>
      <c r="AG10" s="8">
        <v>64</v>
      </c>
    </row>
    <row r="11" spans="1:33" s="6" customFormat="1" ht="30" customHeight="1">
      <c r="A11" s="4"/>
      <c r="B11" s="19" t="s">
        <v>118</v>
      </c>
      <c r="C11" s="10">
        <v>457</v>
      </c>
      <c r="D11" s="164">
        <v>406</v>
      </c>
      <c r="E11" s="27">
        <v>51</v>
      </c>
      <c r="F11" s="9">
        <v>10</v>
      </c>
      <c r="G11" s="8">
        <v>12</v>
      </c>
      <c r="H11" s="8">
        <v>22</v>
      </c>
      <c r="I11" s="8">
        <v>2</v>
      </c>
      <c r="J11" s="8">
        <v>5</v>
      </c>
      <c r="K11" s="8">
        <v>7</v>
      </c>
      <c r="L11" s="8">
        <v>27</v>
      </c>
      <c r="M11" s="8">
        <v>64</v>
      </c>
      <c r="N11" s="8">
        <v>17</v>
      </c>
      <c r="O11" s="8">
        <v>18</v>
      </c>
      <c r="P11" s="8">
        <v>35</v>
      </c>
      <c r="Q11" s="4"/>
      <c r="R11" s="18" t="s">
        <v>118</v>
      </c>
      <c r="S11" s="8">
        <v>4</v>
      </c>
      <c r="T11" s="8">
        <v>17</v>
      </c>
      <c r="U11" s="8">
        <v>26</v>
      </c>
      <c r="V11" s="8">
        <v>16</v>
      </c>
      <c r="W11" s="8">
        <v>30</v>
      </c>
      <c r="X11" s="8">
        <v>23</v>
      </c>
      <c r="Y11" s="8">
        <v>34</v>
      </c>
      <c r="Z11" s="8">
        <v>1</v>
      </c>
      <c r="AA11" s="8">
        <v>3</v>
      </c>
      <c r="AB11" s="8">
        <v>20</v>
      </c>
      <c r="AC11" s="8">
        <v>58</v>
      </c>
      <c r="AD11" s="8">
        <v>10</v>
      </c>
      <c r="AE11" s="8">
        <v>27</v>
      </c>
      <c r="AF11" s="8">
        <v>28</v>
      </c>
      <c r="AG11" s="8">
        <v>5</v>
      </c>
    </row>
    <row r="12" spans="1:33" s="6" customFormat="1" ht="30" customHeight="1">
      <c r="A12" s="4"/>
      <c r="B12" s="19" t="s">
        <v>119</v>
      </c>
      <c r="C12" s="10">
        <v>285</v>
      </c>
      <c r="D12" s="164">
        <v>428</v>
      </c>
      <c r="E12" s="27">
        <v>-143</v>
      </c>
      <c r="F12" s="9">
        <v>1</v>
      </c>
      <c r="G12" s="8">
        <v>23</v>
      </c>
      <c r="H12" s="8">
        <v>24</v>
      </c>
      <c r="I12" s="8">
        <v>34</v>
      </c>
      <c r="J12" s="8">
        <v>14</v>
      </c>
      <c r="K12" s="8">
        <v>48</v>
      </c>
      <c r="L12" s="8">
        <v>0</v>
      </c>
      <c r="M12" s="8">
        <v>0</v>
      </c>
      <c r="N12" s="8">
        <v>14</v>
      </c>
      <c r="O12" s="8">
        <v>67</v>
      </c>
      <c r="P12" s="8">
        <v>81</v>
      </c>
      <c r="Q12" s="4"/>
      <c r="R12" s="18" t="s">
        <v>119</v>
      </c>
      <c r="S12" s="8">
        <v>1</v>
      </c>
      <c r="T12" s="8">
        <v>0</v>
      </c>
      <c r="U12" s="8">
        <v>9</v>
      </c>
      <c r="V12" s="8">
        <v>0</v>
      </c>
      <c r="W12" s="8">
        <v>16</v>
      </c>
      <c r="X12" s="8">
        <v>7</v>
      </c>
      <c r="Y12" s="8">
        <v>4</v>
      </c>
      <c r="Z12" s="8">
        <v>14</v>
      </c>
      <c r="AA12" s="8">
        <v>9</v>
      </c>
      <c r="AB12" s="8">
        <v>3</v>
      </c>
      <c r="AC12" s="8">
        <v>29</v>
      </c>
      <c r="AD12" s="8">
        <v>3</v>
      </c>
      <c r="AE12" s="8">
        <v>23</v>
      </c>
      <c r="AF12" s="8">
        <v>0</v>
      </c>
      <c r="AG12" s="8">
        <v>14</v>
      </c>
    </row>
    <row r="13" spans="1:33" s="6" customFormat="1" ht="30" customHeight="1">
      <c r="A13" s="4"/>
      <c r="B13" s="19" t="s">
        <v>120</v>
      </c>
      <c r="C13" s="10">
        <v>250</v>
      </c>
      <c r="D13" s="164">
        <v>311</v>
      </c>
      <c r="E13" s="27">
        <v>-61</v>
      </c>
      <c r="F13" s="9">
        <v>22</v>
      </c>
      <c r="G13" s="8">
        <v>8</v>
      </c>
      <c r="H13" s="8">
        <v>30</v>
      </c>
      <c r="I13" s="8">
        <v>21</v>
      </c>
      <c r="J13" s="8">
        <v>9</v>
      </c>
      <c r="K13" s="8">
        <v>30</v>
      </c>
      <c r="L13" s="8">
        <v>24</v>
      </c>
      <c r="M13" s="8">
        <v>32</v>
      </c>
      <c r="N13" s="8">
        <v>13</v>
      </c>
      <c r="O13" s="8">
        <v>14</v>
      </c>
      <c r="P13" s="8">
        <v>27</v>
      </c>
      <c r="Q13" s="4"/>
      <c r="R13" s="18" t="s">
        <v>120</v>
      </c>
      <c r="S13" s="8">
        <v>6</v>
      </c>
      <c r="T13" s="8">
        <v>10</v>
      </c>
      <c r="U13" s="8">
        <v>10</v>
      </c>
      <c r="V13" s="8">
        <v>0</v>
      </c>
      <c r="W13" s="8">
        <v>1</v>
      </c>
      <c r="X13" s="8">
        <v>9</v>
      </c>
      <c r="Y13" s="8">
        <v>7</v>
      </c>
      <c r="Z13" s="8">
        <v>1</v>
      </c>
      <c r="AA13" s="8">
        <v>11</v>
      </c>
      <c r="AB13" s="8">
        <v>7</v>
      </c>
      <c r="AC13" s="8">
        <v>12</v>
      </c>
      <c r="AD13" s="8">
        <v>3</v>
      </c>
      <c r="AE13" s="8">
        <v>17</v>
      </c>
      <c r="AF13" s="8">
        <v>3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5</v>
      </c>
      <c r="D14" s="164">
        <v>6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236</v>
      </c>
      <c r="D15" s="164">
        <v>272</v>
      </c>
      <c r="E15" s="27">
        <v>-36</v>
      </c>
      <c r="F15" s="9">
        <v>24</v>
      </c>
      <c r="G15" s="8">
        <v>11</v>
      </c>
      <c r="H15" s="8">
        <v>35</v>
      </c>
      <c r="I15" s="8">
        <v>51</v>
      </c>
      <c r="J15" s="8">
        <v>23</v>
      </c>
      <c r="K15" s="8">
        <v>74</v>
      </c>
      <c r="L15" s="8">
        <v>11</v>
      </c>
      <c r="M15" s="8">
        <v>7</v>
      </c>
      <c r="N15" s="8">
        <v>16</v>
      </c>
      <c r="O15" s="8">
        <v>15</v>
      </c>
      <c r="P15" s="8">
        <v>31</v>
      </c>
      <c r="Q15" s="4"/>
      <c r="R15" s="18" t="s">
        <v>265</v>
      </c>
      <c r="S15" s="8">
        <v>9</v>
      </c>
      <c r="T15" s="8">
        <v>5</v>
      </c>
      <c r="U15" s="8">
        <v>1</v>
      </c>
      <c r="V15" s="8">
        <v>2</v>
      </c>
      <c r="W15" s="8">
        <v>12</v>
      </c>
      <c r="X15" s="8">
        <v>4</v>
      </c>
      <c r="Y15" s="8">
        <v>4</v>
      </c>
      <c r="Z15" s="8">
        <v>3</v>
      </c>
      <c r="AA15" s="8">
        <v>2</v>
      </c>
      <c r="AB15" s="8">
        <v>10</v>
      </c>
      <c r="AC15" s="8">
        <v>1</v>
      </c>
      <c r="AD15" s="8">
        <v>4</v>
      </c>
      <c r="AE15" s="8">
        <v>13</v>
      </c>
      <c r="AF15" s="8">
        <v>6</v>
      </c>
      <c r="AG15" s="8">
        <v>2</v>
      </c>
    </row>
    <row r="16" spans="1:33" s="6" customFormat="1" ht="37.5">
      <c r="A16" s="4"/>
      <c r="B16" s="19" t="s">
        <v>266</v>
      </c>
      <c r="C16" s="10">
        <v>178</v>
      </c>
      <c r="D16" s="164">
        <v>209</v>
      </c>
      <c r="E16" s="27">
        <v>-31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20</v>
      </c>
      <c r="M16" s="8">
        <v>2</v>
      </c>
      <c r="N16" s="8">
        <v>22</v>
      </c>
      <c r="O16" s="8">
        <v>17</v>
      </c>
      <c r="P16" s="8">
        <v>39</v>
      </c>
      <c r="Q16" s="4"/>
      <c r="R16" s="18" t="s">
        <v>266</v>
      </c>
      <c r="S16" s="8">
        <v>5</v>
      </c>
      <c r="T16" s="8">
        <v>8</v>
      </c>
      <c r="U16" s="8">
        <v>0</v>
      </c>
      <c r="V16" s="8">
        <v>6</v>
      </c>
      <c r="W16" s="8">
        <v>13</v>
      </c>
      <c r="X16" s="8">
        <v>1</v>
      </c>
      <c r="Y16" s="8">
        <v>25</v>
      </c>
      <c r="Z16" s="8">
        <v>0</v>
      </c>
      <c r="AA16" s="8">
        <v>20</v>
      </c>
      <c r="AB16" s="8">
        <v>0</v>
      </c>
      <c r="AC16" s="8">
        <v>9</v>
      </c>
      <c r="AD16" s="8">
        <v>13</v>
      </c>
      <c r="AE16" s="8">
        <v>0</v>
      </c>
      <c r="AF16" s="8">
        <v>6</v>
      </c>
      <c r="AG16" s="8">
        <v>11</v>
      </c>
    </row>
    <row r="17" spans="1:33" s="6" customFormat="1" ht="30" customHeight="1">
      <c r="A17" s="4"/>
      <c r="B17" s="19" t="s">
        <v>122</v>
      </c>
      <c r="C17" s="10">
        <v>12</v>
      </c>
      <c r="D17" s="164">
        <v>28</v>
      </c>
      <c r="E17" s="27">
        <v>-16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8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2</v>
      </c>
      <c r="D20" s="164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624</v>
      </c>
      <c r="D21" s="164">
        <v>1497</v>
      </c>
      <c r="E21" s="27">
        <v>-873</v>
      </c>
      <c r="F21" s="9">
        <v>50</v>
      </c>
      <c r="G21" s="8">
        <v>21</v>
      </c>
      <c r="H21" s="8">
        <v>71</v>
      </c>
      <c r="I21" s="8">
        <v>67</v>
      </c>
      <c r="J21" s="8">
        <v>21</v>
      </c>
      <c r="K21" s="8">
        <v>88</v>
      </c>
      <c r="L21" s="8">
        <v>34</v>
      </c>
      <c r="M21" s="8">
        <v>28</v>
      </c>
      <c r="N21" s="8">
        <v>39</v>
      </c>
      <c r="O21" s="8">
        <v>29</v>
      </c>
      <c r="P21" s="8">
        <v>68</v>
      </c>
      <c r="Q21" s="5"/>
      <c r="R21" s="18" t="s">
        <v>125</v>
      </c>
      <c r="S21" s="8">
        <v>33</v>
      </c>
      <c r="T21" s="8">
        <v>34</v>
      </c>
      <c r="U21" s="8">
        <v>15</v>
      </c>
      <c r="V21" s="8">
        <v>19</v>
      </c>
      <c r="W21" s="8">
        <v>53</v>
      </c>
      <c r="X21" s="8">
        <v>44</v>
      </c>
      <c r="Y21" s="8">
        <v>12</v>
      </c>
      <c r="Z21" s="8">
        <v>18</v>
      </c>
      <c r="AA21" s="8">
        <v>18</v>
      </c>
      <c r="AB21" s="8">
        <v>23</v>
      </c>
      <c r="AC21" s="8">
        <v>4</v>
      </c>
      <c r="AD21" s="8">
        <v>12</v>
      </c>
      <c r="AE21" s="8">
        <v>22</v>
      </c>
      <c r="AF21" s="8">
        <v>14</v>
      </c>
      <c r="AG21" s="8">
        <v>14</v>
      </c>
    </row>
    <row r="22" spans="1:33" s="15" customFormat="1" ht="30" customHeight="1">
      <c r="A22" s="237" t="s">
        <v>17</v>
      </c>
      <c r="B22" s="38" t="s">
        <v>128</v>
      </c>
      <c r="C22" s="39">
        <v>541</v>
      </c>
      <c r="D22" s="201">
        <v>525</v>
      </c>
      <c r="E22" s="110">
        <v>16</v>
      </c>
      <c r="F22" s="42">
        <v>2</v>
      </c>
      <c r="G22" s="40">
        <v>0</v>
      </c>
      <c r="H22" s="40">
        <v>2</v>
      </c>
      <c r="I22" s="40">
        <v>111</v>
      </c>
      <c r="J22" s="40">
        <v>38</v>
      </c>
      <c r="K22" s="40">
        <v>149</v>
      </c>
      <c r="L22" s="40">
        <v>59</v>
      </c>
      <c r="M22" s="40">
        <v>59</v>
      </c>
      <c r="N22" s="40">
        <v>37</v>
      </c>
      <c r="O22" s="40">
        <v>38</v>
      </c>
      <c r="P22" s="40">
        <v>75</v>
      </c>
      <c r="Q22" s="237" t="s">
        <v>17</v>
      </c>
      <c r="R22" s="38" t="s">
        <v>128</v>
      </c>
      <c r="S22" s="40">
        <v>15</v>
      </c>
      <c r="T22" s="40">
        <v>27</v>
      </c>
      <c r="U22" s="40">
        <v>22</v>
      </c>
      <c r="V22" s="40">
        <v>3</v>
      </c>
      <c r="W22" s="40">
        <v>27</v>
      </c>
      <c r="X22" s="40">
        <v>31</v>
      </c>
      <c r="Y22" s="40">
        <v>6</v>
      </c>
      <c r="Z22" s="40">
        <v>3</v>
      </c>
      <c r="AA22" s="40">
        <v>5</v>
      </c>
      <c r="AB22" s="40">
        <v>16</v>
      </c>
      <c r="AC22" s="40">
        <v>11</v>
      </c>
      <c r="AD22" s="40">
        <v>19</v>
      </c>
      <c r="AE22" s="40">
        <v>7</v>
      </c>
      <c r="AF22" s="40">
        <v>5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45</v>
      </c>
      <c r="D23" s="164">
        <v>38</v>
      </c>
      <c r="E23" s="27">
        <v>7</v>
      </c>
      <c r="F23" s="9">
        <v>0</v>
      </c>
      <c r="G23" s="8">
        <v>0</v>
      </c>
      <c r="H23" s="8">
        <v>0</v>
      </c>
      <c r="I23" s="8">
        <v>12</v>
      </c>
      <c r="J23" s="8">
        <v>3</v>
      </c>
      <c r="K23" s="8">
        <v>15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3</v>
      </c>
      <c r="T23" s="8">
        <v>15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0</v>
      </c>
      <c r="AF23" s="8">
        <v>5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2448</v>
      </c>
      <c r="D24" s="201">
        <v>3696</v>
      </c>
      <c r="E24" s="110">
        <v>-1248</v>
      </c>
      <c r="F24" s="42">
        <v>168</v>
      </c>
      <c r="G24" s="40">
        <v>82</v>
      </c>
      <c r="H24" s="40">
        <v>250</v>
      </c>
      <c r="I24" s="40">
        <v>95</v>
      </c>
      <c r="J24" s="40">
        <v>44</v>
      </c>
      <c r="K24" s="40">
        <v>139</v>
      </c>
      <c r="L24" s="40">
        <v>93</v>
      </c>
      <c r="M24" s="40">
        <v>114</v>
      </c>
      <c r="N24" s="40">
        <v>163</v>
      </c>
      <c r="O24" s="40">
        <v>200</v>
      </c>
      <c r="P24" s="180">
        <v>363</v>
      </c>
      <c r="Q24" s="237" t="s">
        <v>19</v>
      </c>
      <c r="R24" s="38" t="s">
        <v>130</v>
      </c>
      <c r="S24" s="40">
        <v>126</v>
      </c>
      <c r="T24" s="40">
        <v>64</v>
      </c>
      <c r="U24" s="40">
        <v>57</v>
      </c>
      <c r="V24" s="40">
        <v>116</v>
      </c>
      <c r="W24" s="40">
        <v>228</v>
      </c>
      <c r="X24" s="40">
        <v>167</v>
      </c>
      <c r="Y24" s="40">
        <v>77</v>
      </c>
      <c r="Z24" s="40">
        <v>106</v>
      </c>
      <c r="AA24" s="40">
        <v>125</v>
      </c>
      <c r="AB24" s="40">
        <v>86</v>
      </c>
      <c r="AC24" s="40">
        <v>73</v>
      </c>
      <c r="AD24" s="40">
        <v>134</v>
      </c>
      <c r="AE24" s="40">
        <v>48</v>
      </c>
      <c r="AF24" s="40">
        <v>28</v>
      </c>
      <c r="AG24" s="40">
        <v>54</v>
      </c>
    </row>
    <row r="25" spans="1:33" s="6" customFormat="1" ht="30" customHeight="1">
      <c r="A25" s="238"/>
      <c r="B25" s="19" t="s">
        <v>131</v>
      </c>
      <c r="C25" s="10">
        <v>2</v>
      </c>
      <c r="D25" s="164">
        <v>43</v>
      </c>
      <c r="E25" s="27">
        <v>-41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2</v>
      </c>
      <c r="D26" s="201">
        <v>5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2</v>
      </c>
      <c r="P26" s="40">
        <v>2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217</v>
      </c>
      <c r="D27" s="201">
        <v>268</v>
      </c>
      <c r="E27" s="110">
        <v>-51</v>
      </c>
      <c r="F27" s="42">
        <v>0</v>
      </c>
      <c r="G27" s="40">
        <v>5</v>
      </c>
      <c r="H27" s="40">
        <v>5</v>
      </c>
      <c r="I27" s="40">
        <v>0</v>
      </c>
      <c r="J27" s="40">
        <v>4</v>
      </c>
      <c r="K27" s="40">
        <v>4</v>
      </c>
      <c r="L27" s="40">
        <v>11</v>
      </c>
      <c r="M27" s="40">
        <v>5</v>
      </c>
      <c r="N27" s="40">
        <v>4</v>
      </c>
      <c r="O27" s="40">
        <v>21</v>
      </c>
      <c r="P27" s="40">
        <v>25</v>
      </c>
      <c r="Q27" s="237" t="s">
        <v>24</v>
      </c>
      <c r="R27" s="38" t="s">
        <v>133</v>
      </c>
      <c r="S27" s="40">
        <v>4</v>
      </c>
      <c r="T27" s="40">
        <v>2</v>
      </c>
      <c r="U27" s="40">
        <v>1</v>
      </c>
      <c r="V27" s="40">
        <v>18</v>
      </c>
      <c r="W27" s="40">
        <v>16</v>
      </c>
      <c r="X27" s="40">
        <v>51</v>
      </c>
      <c r="Y27" s="40">
        <v>4</v>
      </c>
      <c r="Z27" s="40">
        <v>7</v>
      </c>
      <c r="AA27" s="40">
        <v>11</v>
      </c>
      <c r="AB27" s="40">
        <v>11</v>
      </c>
      <c r="AC27" s="40">
        <v>8</v>
      </c>
      <c r="AD27" s="40">
        <v>13</v>
      </c>
      <c r="AE27" s="40">
        <v>4</v>
      </c>
      <c r="AF27" s="40">
        <v>16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9</v>
      </c>
      <c r="D28" s="164">
        <v>9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40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9548</v>
      </c>
      <c r="D6" s="8">
        <v>10065</v>
      </c>
      <c r="E6" s="11">
        <v>-517</v>
      </c>
      <c r="F6" s="9">
        <v>484</v>
      </c>
      <c r="G6" s="8">
        <v>274</v>
      </c>
      <c r="H6" s="8">
        <v>758</v>
      </c>
      <c r="I6" s="8">
        <v>340</v>
      </c>
      <c r="J6" s="8">
        <v>259</v>
      </c>
      <c r="K6" s="8">
        <v>599</v>
      </c>
      <c r="L6" s="8">
        <v>431</v>
      </c>
      <c r="M6" s="8">
        <v>642</v>
      </c>
      <c r="N6" s="8">
        <v>403</v>
      </c>
      <c r="O6" s="8">
        <v>585</v>
      </c>
      <c r="P6" s="8">
        <v>988</v>
      </c>
      <c r="Q6" s="7" t="s">
        <v>12</v>
      </c>
      <c r="R6" s="18" t="s">
        <v>81</v>
      </c>
      <c r="S6" s="8">
        <v>317</v>
      </c>
      <c r="T6" s="8">
        <v>297</v>
      </c>
      <c r="U6" s="8">
        <v>301</v>
      </c>
      <c r="V6" s="8">
        <v>317</v>
      </c>
      <c r="W6" s="8">
        <v>1123</v>
      </c>
      <c r="X6" s="8">
        <v>702</v>
      </c>
      <c r="Y6" s="8">
        <v>286</v>
      </c>
      <c r="Z6" s="8">
        <v>486</v>
      </c>
      <c r="AA6" s="8">
        <v>375</v>
      </c>
      <c r="AB6" s="8">
        <v>240</v>
      </c>
      <c r="AC6" s="8">
        <v>279</v>
      </c>
      <c r="AD6" s="8">
        <v>422</v>
      </c>
      <c r="AE6" s="8">
        <v>363</v>
      </c>
      <c r="AF6" s="8">
        <v>254</v>
      </c>
      <c r="AG6" s="8">
        <v>368</v>
      </c>
    </row>
    <row r="7" spans="1:33" s="15" customFormat="1" ht="30" customHeight="1">
      <c r="A7" s="237" t="s">
        <v>17</v>
      </c>
      <c r="B7" s="38" t="s">
        <v>82</v>
      </c>
      <c r="C7" s="39">
        <v>2452</v>
      </c>
      <c r="D7" s="40">
        <v>2350</v>
      </c>
      <c r="E7" s="41">
        <v>102</v>
      </c>
      <c r="F7" s="42">
        <v>122</v>
      </c>
      <c r="G7" s="40">
        <v>76</v>
      </c>
      <c r="H7" s="40">
        <v>198</v>
      </c>
      <c r="I7" s="40">
        <v>127</v>
      </c>
      <c r="J7" s="40">
        <v>67</v>
      </c>
      <c r="K7" s="40">
        <v>194</v>
      </c>
      <c r="L7" s="40">
        <v>105</v>
      </c>
      <c r="M7" s="40">
        <v>139</v>
      </c>
      <c r="N7" s="40">
        <v>112</v>
      </c>
      <c r="O7" s="40">
        <v>120</v>
      </c>
      <c r="P7" s="40">
        <v>232</v>
      </c>
      <c r="Q7" s="237" t="s">
        <v>17</v>
      </c>
      <c r="R7" s="38" t="s">
        <v>82</v>
      </c>
      <c r="S7" s="40">
        <v>92</v>
      </c>
      <c r="T7" s="40">
        <v>97</v>
      </c>
      <c r="U7" s="40">
        <v>70</v>
      </c>
      <c r="V7" s="40">
        <v>101</v>
      </c>
      <c r="W7" s="40">
        <v>255</v>
      </c>
      <c r="X7" s="40">
        <v>133</v>
      </c>
      <c r="Y7" s="40">
        <v>74</v>
      </c>
      <c r="Z7" s="40">
        <v>129</v>
      </c>
      <c r="AA7" s="40">
        <v>104</v>
      </c>
      <c r="AB7" s="40">
        <v>90</v>
      </c>
      <c r="AC7" s="40">
        <v>72</v>
      </c>
      <c r="AD7" s="40">
        <v>120</v>
      </c>
      <c r="AE7" s="40">
        <v>94</v>
      </c>
      <c r="AF7" s="40">
        <v>57</v>
      </c>
      <c r="AG7" s="40">
        <v>96</v>
      </c>
    </row>
    <row r="8" spans="1:33" s="6" customFormat="1" ht="30" customHeight="1">
      <c r="A8" s="240"/>
      <c r="B8" s="18" t="s">
        <v>83</v>
      </c>
      <c r="C8" s="10">
        <v>1066</v>
      </c>
      <c r="D8" s="8">
        <v>574</v>
      </c>
      <c r="E8" s="27">
        <v>492</v>
      </c>
      <c r="F8" s="9">
        <v>66</v>
      </c>
      <c r="G8" s="8">
        <v>36</v>
      </c>
      <c r="H8" s="8">
        <v>102</v>
      </c>
      <c r="I8" s="8">
        <v>42</v>
      </c>
      <c r="J8" s="8">
        <v>25</v>
      </c>
      <c r="K8" s="8">
        <v>67</v>
      </c>
      <c r="L8" s="8">
        <v>41</v>
      </c>
      <c r="M8" s="8">
        <v>59</v>
      </c>
      <c r="N8" s="8">
        <v>45</v>
      </c>
      <c r="O8" s="8">
        <v>47</v>
      </c>
      <c r="P8" s="8">
        <v>92</v>
      </c>
      <c r="Q8" s="240"/>
      <c r="R8" s="18" t="s">
        <v>83</v>
      </c>
      <c r="S8" s="8">
        <v>31</v>
      </c>
      <c r="T8" s="8">
        <v>48</v>
      </c>
      <c r="U8" s="8">
        <v>37</v>
      </c>
      <c r="V8" s="8">
        <v>47</v>
      </c>
      <c r="W8" s="8">
        <v>94</v>
      </c>
      <c r="X8" s="8">
        <v>65</v>
      </c>
      <c r="Y8" s="8">
        <v>33</v>
      </c>
      <c r="Z8" s="8">
        <v>51</v>
      </c>
      <c r="AA8" s="8">
        <v>56</v>
      </c>
      <c r="AB8" s="8">
        <v>38</v>
      </c>
      <c r="AC8" s="8">
        <v>29</v>
      </c>
      <c r="AD8" s="8">
        <v>59</v>
      </c>
      <c r="AE8" s="8">
        <v>52</v>
      </c>
      <c r="AF8" s="8">
        <v>27</v>
      </c>
      <c r="AG8" s="8">
        <v>38</v>
      </c>
    </row>
    <row r="9" spans="1:33" s="152" customFormat="1" ht="30" customHeight="1">
      <c r="A9" s="240"/>
      <c r="B9" s="151" t="s">
        <v>84</v>
      </c>
      <c r="C9" s="10">
        <v>1386</v>
      </c>
      <c r="D9" s="8">
        <v>1776</v>
      </c>
      <c r="E9" s="27">
        <v>-390</v>
      </c>
      <c r="F9" s="9">
        <v>56</v>
      </c>
      <c r="G9" s="8">
        <v>40</v>
      </c>
      <c r="H9" s="8">
        <v>96</v>
      </c>
      <c r="I9" s="8">
        <v>85</v>
      </c>
      <c r="J9" s="8">
        <v>42</v>
      </c>
      <c r="K9" s="8">
        <v>127</v>
      </c>
      <c r="L9" s="8">
        <v>64</v>
      </c>
      <c r="M9" s="8">
        <v>80</v>
      </c>
      <c r="N9" s="8">
        <v>67</v>
      </c>
      <c r="O9" s="8">
        <v>73</v>
      </c>
      <c r="P9" s="8">
        <v>140</v>
      </c>
      <c r="Q9" s="240"/>
      <c r="R9" s="151" t="s">
        <v>84</v>
      </c>
      <c r="S9" s="8">
        <v>61</v>
      </c>
      <c r="T9" s="8">
        <v>49</v>
      </c>
      <c r="U9" s="8">
        <v>33</v>
      </c>
      <c r="V9" s="8">
        <v>54</v>
      </c>
      <c r="W9" s="8">
        <v>161</v>
      </c>
      <c r="X9" s="8">
        <v>68</v>
      </c>
      <c r="Y9" s="8">
        <v>41</v>
      </c>
      <c r="Z9" s="8">
        <v>78</v>
      </c>
      <c r="AA9" s="8">
        <v>48</v>
      </c>
      <c r="AB9" s="8">
        <v>52</v>
      </c>
      <c r="AC9" s="8">
        <v>43</v>
      </c>
      <c r="AD9" s="8">
        <v>61</v>
      </c>
      <c r="AE9" s="8">
        <v>42</v>
      </c>
      <c r="AF9" s="8">
        <v>30</v>
      </c>
      <c r="AG9" s="8">
        <v>58</v>
      </c>
    </row>
    <row r="10" spans="1:33" s="152" customFormat="1" ht="30" customHeight="1">
      <c r="A10" s="240"/>
      <c r="B10" s="151" t="s">
        <v>85</v>
      </c>
      <c r="C10" s="153">
        <v>1</v>
      </c>
      <c r="D10" s="8">
        <v>5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</v>
      </c>
      <c r="D11" s="8">
        <v>10</v>
      </c>
      <c r="E11" s="11">
        <v>-8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225</v>
      </c>
      <c r="D12" s="8">
        <v>494</v>
      </c>
      <c r="E12" s="11">
        <v>-269</v>
      </c>
      <c r="F12" s="9">
        <v>0</v>
      </c>
      <c r="G12" s="8">
        <v>3</v>
      </c>
      <c r="H12" s="8">
        <v>3</v>
      </c>
      <c r="I12" s="8">
        <v>9</v>
      </c>
      <c r="J12" s="8">
        <v>4</v>
      </c>
      <c r="K12" s="8">
        <v>13</v>
      </c>
      <c r="L12" s="8">
        <v>21</v>
      </c>
      <c r="M12" s="8">
        <v>6</v>
      </c>
      <c r="N12" s="8">
        <v>8</v>
      </c>
      <c r="O12" s="8">
        <v>8</v>
      </c>
      <c r="P12" s="8">
        <v>16</v>
      </c>
      <c r="Q12" s="240"/>
      <c r="R12" s="18" t="s">
        <v>87</v>
      </c>
      <c r="S12" s="8">
        <v>11</v>
      </c>
      <c r="T12" s="8">
        <v>11</v>
      </c>
      <c r="U12" s="8">
        <v>0</v>
      </c>
      <c r="V12" s="8">
        <v>13</v>
      </c>
      <c r="W12" s="8">
        <v>37</v>
      </c>
      <c r="X12" s="8">
        <v>11</v>
      </c>
      <c r="Y12" s="8">
        <v>9</v>
      </c>
      <c r="Z12" s="8">
        <v>18</v>
      </c>
      <c r="AA12" s="8">
        <v>8</v>
      </c>
      <c r="AB12" s="8">
        <v>10</v>
      </c>
      <c r="AC12" s="8">
        <v>6</v>
      </c>
      <c r="AD12" s="8">
        <v>3</v>
      </c>
      <c r="AE12" s="8">
        <v>0</v>
      </c>
      <c r="AF12" s="8">
        <v>5</v>
      </c>
      <c r="AG12" s="8">
        <v>24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97</v>
      </c>
      <c r="D14" s="8">
        <v>76</v>
      </c>
      <c r="E14" s="11">
        <v>21</v>
      </c>
      <c r="F14" s="9">
        <v>0</v>
      </c>
      <c r="G14" s="8">
        <v>0</v>
      </c>
      <c r="H14" s="8">
        <v>0</v>
      </c>
      <c r="I14" s="8">
        <v>30</v>
      </c>
      <c r="J14" s="8">
        <v>11</v>
      </c>
      <c r="K14" s="8">
        <v>41</v>
      </c>
      <c r="L14" s="8">
        <v>2</v>
      </c>
      <c r="M14" s="8">
        <v>3</v>
      </c>
      <c r="N14" s="8">
        <v>2</v>
      </c>
      <c r="O14" s="8">
        <v>5</v>
      </c>
      <c r="P14" s="8">
        <v>7</v>
      </c>
      <c r="Q14" s="240"/>
      <c r="R14" s="18" t="s">
        <v>89</v>
      </c>
      <c r="S14" s="8">
        <v>0</v>
      </c>
      <c r="T14" s="8">
        <v>5</v>
      </c>
      <c r="U14" s="8">
        <v>12</v>
      </c>
      <c r="V14" s="8">
        <v>3</v>
      </c>
      <c r="W14" s="8">
        <v>7</v>
      </c>
      <c r="X14" s="8">
        <v>6</v>
      </c>
      <c r="Y14" s="8">
        <v>1</v>
      </c>
      <c r="Z14" s="8">
        <v>1</v>
      </c>
      <c r="AA14" s="8">
        <v>0</v>
      </c>
      <c r="AB14" s="8">
        <v>1</v>
      </c>
      <c r="AC14" s="8">
        <v>1</v>
      </c>
      <c r="AD14" s="8">
        <v>5</v>
      </c>
      <c r="AE14" s="8">
        <v>0</v>
      </c>
      <c r="AF14" s="8">
        <v>2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7</v>
      </c>
      <c r="D15" s="8">
        <v>0</v>
      </c>
      <c r="E15" s="11">
        <v>7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2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2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2190</v>
      </c>
      <c r="D16" s="40">
        <v>2686</v>
      </c>
      <c r="E16" s="41">
        <v>-496</v>
      </c>
      <c r="F16" s="42">
        <v>111</v>
      </c>
      <c r="G16" s="40">
        <v>68</v>
      </c>
      <c r="H16" s="40">
        <v>179</v>
      </c>
      <c r="I16" s="40">
        <v>130</v>
      </c>
      <c r="J16" s="40">
        <v>59</v>
      </c>
      <c r="K16" s="40">
        <v>189</v>
      </c>
      <c r="L16" s="40">
        <v>114</v>
      </c>
      <c r="M16" s="40">
        <v>148</v>
      </c>
      <c r="N16" s="40">
        <v>103</v>
      </c>
      <c r="O16" s="40">
        <v>119</v>
      </c>
      <c r="P16" s="40">
        <v>222</v>
      </c>
      <c r="Q16" s="4" t="s">
        <v>19</v>
      </c>
      <c r="R16" s="38" t="s">
        <v>91</v>
      </c>
      <c r="S16" s="40">
        <v>84</v>
      </c>
      <c r="T16" s="40">
        <v>85</v>
      </c>
      <c r="U16" s="40">
        <v>45</v>
      </c>
      <c r="V16" s="40">
        <v>95</v>
      </c>
      <c r="W16" s="40">
        <v>255</v>
      </c>
      <c r="X16" s="40">
        <v>118</v>
      </c>
      <c r="Y16" s="40">
        <v>53</v>
      </c>
      <c r="Z16" s="40">
        <v>108</v>
      </c>
      <c r="AA16" s="40">
        <v>52</v>
      </c>
      <c r="AB16" s="40">
        <v>66</v>
      </c>
      <c r="AC16" s="40">
        <v>71</v>
      </c>
      <c r="AD16" s="40">
        <v>97</v>
      </c>
      <c r="AE16" s="40">
        <v>69</v>
      </c>
      <c r="AF16" s="40">
        <v>44</v>
      </c>
      <c r="AG16" s="40">
        <v>96</v>
      </c>
    </row>
    <row r="17" spans="1:33" s="6" customFormat="1" ht="30" customHeight="1">
      <c r="A17" s="30" t="s">
        <v>103</v>
      </c>
      <c r="B17" s="18" t="s">
        <v>101</v>
      </c>
      <c r="C17" s="10">
        <v>1064</v>
      </c>
      <c r="D17" s="8">
        <v>1377</v>
      </c>
      <c r="E17" s="11">
        <v>-313</v>
      </c>
      <c r="F17" s="9">
        <v>38</v>
      </c>
      <c r="G17" s="8">
        <v>34</v>
      </c>
      <c r="H17" s="8">
        <v>72</v>
      </c>
      <c r="I17" s="8">
        <v>50</v>
      </c>
      <c r="J17" s="8">
        <v>28</v>
      </c>
      <c r="K17" s="8">
        <v>78</v>
      </c>
      <c r="L17" s="8">
        <v>57</v>
      </c>
      <c r="M17" s="8">
        <v>76</v>
      </c>
      <c r="N17" s="8">
        <v>51</v>
      </c>
      <c r="O17" s="8">
        <v>51</v>
      </c>
      <c r="P17" s="8">
        <v>102</v>
      </c>
      <c r="Q17" s="4" t="s">
        <v>103</v>
      </c>
      <c r="R17" s="18" t="s">
        <v>101</v>
      </c>
      <c r="S17" s="8">
        <v>38</v>
      </c>
      <c r="T17" s="8">
        <v>42</v>
      </c>
      <c r="U17" s="8">
        <v>19</v>
      </c>
      <c r="V17" s="8">
        <v>43</v>
      </c>
      <c r="W17" s="8">
        <v>134</v>
      </c>
      <c r="X17" s="8">
        <v>48</v>
      </c>
      <c r="Y17" s="8">
        <v>26</v>
      </c>
      <c r="Z17" s="8">
        <v>40</v>
      </c>
      <c r="AA17" s="8">
        <v>31</v>
      </c>
      <c r="AB17" s="8">
        <v>29</v>
      </c>
      <c r="AC17" s="8">
        <v>43</v>
      </c>
      <c r="AD17" s="8">
        <v>45</v>
      </c>
      <c r="AE17" s="8">
        <v>42</v>
      </c>
      <c r="AF17" s="8">
        <v>25</v>
      </c>
      <c r="AG17" s="8">
        <v>74</v>
      </c>
    </row>
    <row r="18" spans="1:33" s="6" customFormat="1" ht="30" customHeight="1">
      <c r="A18" s="30"/>
      <c r="B18" s="18" t="s">
        <v>114</v>
      </c>
      <c r="C18" s="10">
        <v>819</v>
      </c>
      <c r="D18" s="8">
        <v>1134</v>
      </c>
      <c r="E18" s="11">
        <v>-315</v>
      </c>
      <c r="F18" s="9">
        <v>26</v>
      </c>
      <c r="G18" s="8">
        <v>24</v>
      </c>
      <c r="H18" s="8">
        <v>50</v>
      </c>
      <c r="I18" s="8">
        <v>32</v>
      </c>
      <c r="J18" s="8">
        <v>20</v>
      </c>
      <c r="K18" s="8">
        <v>52</v>
      </c>
      <c r="L18" s="8">
        <v>47</v>
      </c>
      <c r="M18" s="8">
        <v>56</v>
      </c>
      <c r="N18" s="8">
        <v>39</v>
      </c>
      <c r="O18" s="8">
        <v>39</v>
      </c>
      <c r="P18" s="8">
        <v>78</v>
      </c>
      <c r="Q18" s="4"/>
      <c r="R18" s="18" t="s">
        <v>114</v>
      </c>
      <c r="S18" s="8">
        <v>28</v>
      </c>
      <c r="T18" s="8">
        <v>31</v>
      </c>
      <c r="U18" s="8">
        <v>14</v>
      </c>
      <c r="V18" s="8">
        <v>38</v>
      </c>
      <c r="W18" s="8">
        <v>118</v>
      </c>
      <c r="X18" s="8">
        <v>38</v>
      </c>
      <c r="Y18" s="8">
        <v>21</v>
      </c>
      <c r="Z18" s="8">
        <v>36</v>
      </c>
      <c r="AA18" s="8">
        <v>23</v>
      </c>
      <c r="AB18" s="8">
        <v>21</v>
      </c>
      <c r="AC18" s="8">
        <v>29</v>
      </c>
      <c r="AD18" s="8">
        <v>42</v>
      </c>
      <c r="AE18" s="8">
        <v>26</v>
      </c>
      <c r="AF18" s="8">
        <v>14</v>
      </c>
      <c r="AG18" s="8">
        <v>57</v>
      </c>
    </row>
    <row r="19" spans="1:33" s="6" customFormat="1" ht="30" customHeight="1">
      <c r="A19" s="30"/>
      <c r="B19" s="18" t="s">
        <v>115</v>
      </c>
      <c r="C19" s="10">
        <v>245</v>
      </c>
      <c r="D19" s="8">
        <v>243</v>
      </c>
      <c r="E19" s="11">
        <v>2</v>
      </c>
      <c r="F19" s="9">
        <v>12</v>
      </c>
      <c r="G19" s="8">
        <v>10</v>
      </c>
      <c r="H19" s="8">
        <v>22</v>
      </c>
      <c r="I19" s="8">
        <v>18</v>
      </c>
      <c r="J19" s="8">
        <v>8</v>
      </c>
      <c r="K19" s="8">
        <v>26</v>
      </c>
      <c r="L19" s="8">
        <v>10</v>
      </c>
      <c r="M19" s="8">
        <v>20</v>
      </c>
      <c r="N19" s="8">
        <v>12</v>
      </c>
      <c r="O19" s="8">
        <v>12</v>
      </c>
      <c r="P19" s="8">
        <v>24</v>
      </c>
      <c r="Q19" s="4"/>
      <c r="R19" s="18" t="s">
        <v>115</v>
      </c>
      <c r="S19" s="8">
        <v>10</v>
      </c>
      <c r="T19" s="8">
        <v>11</v>
      </c>
      <c r="U19" s="8">
        <v>5</v>
      </c>
      <c r="V19" s="8">
        <v>5</v>
      </c>
      <c r="W19" s="8">
        <v>16</v>
      </c>
      <c r="X19" s="8">
        <v>10</v>
      </c>
      <c r="Y19" s="8">
        <v>5</v>
      </c>
      <c r="Z19" s="8">
        <v>4</v>
      </c>
      <c r="AA19" s="8">
        <v>8</v>
      </c>
      <c r="AB19" s="8">
        <v>8</v>
      </c>
      <c r="AC19" s="8">
        <v>14</v>
      </c>
      <c r="AD19" s="8">
        <v>3</v>
      </c>
      <c r="AE19" s="8">
        <v>16</v>
      </c>
      <c r="AF19" s="8">
        <v>11</v>
      </c>
      <c r="AG19" s="8">
        <v>17</v>
      </c>
    </row>
    <row r="20" spans="1:33" s="6" customFormat="1" ht="30" customHeight="1">
      <c r="A20" s="30" t="s">
        <v>104</v>
      </c>
      <c r="B20" s="18" t="s">
        <v>102</v>
      </c>
      <c r="C20" s="10">
        <v>354</v>
      </c>
      <c r="D20" s="8">
        <v>479</v>
      </c>
      <c r="E20" s="11">
        <v>-125</v>
      </c>
      <c r="F20" s="9">
        <v>15</v>
      </c>
      <c r="G20" s="8">
        <v>7</v>
      </c>
      <c r="H20" s="8">
        <v>22</v>
      </c>
      <c r="I20" s="8">
        <v>43</v>
      </c>
      <c r="J20" s="8">
        <v>15</v>
      </c>
      <c r="K20" s="8">
        <v>58</v>
      </c>
      <c r="L20" s="8">
        <v>11</v>
      </c>
      <c r="M20" s="8">
        <v>25</v>
      </c>
      <c r="N20" s="8">
        <v>21</v>
      </c>
      <c r="O20" s="8">
        <v>26</v>
      </c>
      <c r="P20" s="8">
        <v>47</v>
      </c>
      <c r="Q20" s="4" t="s">
        <v>104</v>
      </c>
      <c r="R20" s="18" t="s">
        <v>102</v>
      </c>
      <c r="S20" s="8">
        <v>18</v>
      </c>
      <c r="T20" s="8">
        <v>3</v>
      </c>
      <c r="U20" s="8">
        <v>10</v>
      </c>
      <c r="V20" s="8">
        <v>19</v>
      </c>
      <c r="W20" s="8">
        <v>38</v>
      </c>
      <c r="X20" s="8">
        <v>19</v>
      </c>
      <c r="Y20" s="8">
        <v>12</v>
      </c>
      <c r="Z20" s="8">
        <v>15</v>
      </c>
      <c r="AA20" s="8">
        <v>4</v>
      </c>
      <c r="AB20" s="8">
        <v>12</v>
      </c>
      <c r="AC20" s="8">
        <v>7</v>
      </c>
      <c r="AD20" s="8">
        <v>22</v>
      </c>
      <c r="AE20" s="8">
        <v>3</v>
      </c>
      <c r="AF20" s="8">
        <v>4</v>
      </c>
      <c r="AG20" s="8">
        <v>5</v>
      </c>
    </row>
    <row r="21" spans="1:33" s="6" customFormat="1" ht="56.25">
      <c r="A21" s="30" t="s">
        <v>105</v>
      </c>
      <c r="B21" s="18" t="s">
        <v>436</v>
      </c>
      <c r="C21" s="10">
        <v>117</v>
      </c>
      <c r="D21" s="8">
        <v>147</v>
      </c>
      <c r="E21" s="11">
        <v>-30</v>
      </c>
      <c r="F21" s="9">
        <v>9</v>
      </c>
      <c r="G21" s="8">
        <v>3</v>
      </c>
      <c r="H21" s="8">
        <v>12</v>
      </c>
      <c r="I21" s="8">
        <v>8</v>
      </c>
      <c r="J21" s="8">
        <v>3</v>
      </c>
      <c r="K21" s="8">
        <v>11</v>
      </c>
      <c r="L21" s="8">
        <v>1</v>
      </c>
      <c r="M21" s="8">
        <v>12</v>
      </c>
      <c r="N21" s="8">
        <v>16</v>
      </c>
      <c r="O21" s="8">
        <v>16</v>
      </c>
      <c r="P21" s="8">
        <v>32</v>
      </c>
      <c r="Q21" s="4" t="s">
        <v>105</v>
      </c>
      <c r="R21" s="18" t="s">
        <v>436</v>
      </c>
      <c r="S21" s="8">
        <v>7</v>
      </c>
      <c r="T21" s="8">
        <v>2</v>
      </c>
      <c r="U21" s="8">
        <v>5</v>
      </c>
      <c r="V21" s="8">
        <v>3</v>
      </c>
      <c r="W21" s="8">
        <v>3</v>
      </c>
      <c r="X21" s="8">
        <v>16</v>
      </c>
      <c r="Y21" s="8">
        <v>1</v>
      </c>
      <c r="Z21" s="8">
        <v>1</v>
      </c>
      <c r="AA21" s="8">
        <v>0</v>
      </c>
      <c r="AB21" s="8">
        <v>4</v>
      </c>
      <c r="AC21" s="8">
        <v>1</v>
      </c>
      <c r="AD21" s="8">
        <v>2</v>
      </c>
      <c r="AE21" s="8">
        <v>1</v>
      </c>
      <c r="AF21" s="8">
        <v>1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445</v>
      </c>
      <c r="D23" s="8">
        <v>417</v>
      </c>
      <c r="E23" s="11">
        <v>28</v>
      </c>
      <c r="F23" s="9">
        <v>34</v>
      </c>
      <c r="G23" s="8">
        <v>21</v>
      </c>
      <c r="H23" s="8">
        <v>55</v>
      </c>
      <c r="I23" s="8">
        <v>22</v>
      </c>
      <c r="J23" s="8">
        <v>9</v>
      </c>
      <c r="K23" s="8">
        <v>31</v>
      </c>
      <c r="L23" s="8">
        <v>39</v>
      </c>
      <c r="M23" s="8">
        <v>27</v>
      </c>
      <c r="N23" s="8">
        <v>9</v>
      </c>
      <c r="O23" s="8">
        <v>17</v>
      </c>
      <c r="P23" s="8">
        <v>26</v>
      </c>
      <c r="Q23" s="4" t="s">
        <v>107</v>
      </c>
      <c r="R23" s="18" t="s">
        <v>93</v>
      </c>
      <c r="S23" s="8">
        <v>17</v>
      </c>
      <c r="T23" s="8">
        <v>20</v>
      </c>
      <c r="U23" s="8">
        <v>9</v>
      </c>
      <c r="V23" s="8">
        <v>23</v>
      </c>
      <c r="W23" s="8">
        <v>60</v>
      </c>
      <c r="X23" s="8">
        <v>27</v>
      </c>
      <c r="Y23" s="8">
        <v>8</v>
      </c>
      <c r="Z23" s="8">
        <v>18</v>
      </c>
      <c r="AA23" s="8">
        <v>8</v>
      </c>
      <c r="AB23" s="8">
        <v>11</v>
      </c>
      <c r="AC23" s="8">
        <v>13</v>
      </c>
      <c r="AD23" s="8">
        <v>19</v>
      </c>
      <c r="AE23" s="8">
        <v>13</v>
      </c>
      <c r="AF23" s="8">
        <v>9</v>
      </c>
      <c r="AG23" s="8">
        <v>12</v>
      </c>
    </row>
    <row r="24" spans="1:33" s="6" customFormat="1" ht="30" customHeight="1">
      <c r="A24" s="30" t="s">
        <v>108</v>
      </c>
      <c r="B24" s="18" t="s">
        <v>94</v>
      </c>
      <c r="C24" s="10">
        <v>122</v>
      </c>
      <c r="D24" s="8">
        <v>189</v>
      </c>
      <c r="E24" s="11">
        <v>-67</v>
      </c>
      <c r="F24" s="9">
        <v>5</v>
      </c>
      <c r="G24" s="8">
        <v>3</v>
      </c>
      <c r="H24" s="8">
        <v>8</v>
      </c>
      <c r="I24" s="8">
        <v>2</v>
      </c>
      <c r="J24" s="8">
        <v>1</v>
      </c>
      <c r="K24" s="8">
        <v>3</v>
      </c>
      <c r="L24" s="8">
        <v>6</v>
      </c>
      <c r="M24" s="8">
        <v>3</v>
      </c>
      <c r="N24" s="8">
        <v>4</v>
      </c>
      <c r="O24" s="8">
        <v>6</v>
      </c>
      <c r="P24" s="173">
        <v>10</v>
      </c>
      <c r="Q24" s="4" t="s">
        <v>108</v>
      </c>
      <c r="R24" s="18" t="s">
        <v>94</v>
      </c>
      <c r="S24" s="8">
        <v>3</v>
      </c>
      <c r="T24" s="8">
        <v>6</v>
      </c>
      <c r="U24" s="8">
        <v>1</v>
      </c>
      <c r="V24" s="8">
        <v>7</v>
      </c>
      <c r="W24" s="8">
        <v>18</v>
      </c>
      <c r="X24" s="8">
        <v>5</v>
      </c>
      <c r="Y24" s="8">
        <v>6</v>
      </c>
      <c r="Z24" s="8">
        <v>8</v>
      </c>
      <c r="AA24" s="8">
        <v>4</v>
      </c>
      <c r="AB24" s="8">
        <v>10</v>
      </c>
      <c r="AC24" s="8">
        <v>6</v>
      </c>
      <c r="AD24" s="8">
        <v>6</v>
      </c>
      <c r="AE24" s="8">
        <v>8</v>
      </c>
      <c r="AF24" s="8">
        <v>1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8">
        <v>1</v>
      </c>
      <c r="E26" s="11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85</v>
      </c>
      <c r="D27" s="8">
        <v>74</v>
      </c>
      <c r="E27" s="11">
        <v>11</v>
      </c>
      <c r="F27" s="9">
        <v>10</v>
      </c>
      <c r="G27" s="8">
        <v>0</v>
      </c>
      <c r="H27" s="8">
        <v>10</v>
      </c>
      <c r="I27" s="8">
        <v>5</v>
      </c>
      <c r="J27" s="8">
        <v>3</v>
      </c>
      <c r="K27" s="8">
        <v>8</v>
      </c>
      <c r="L27" s="8">
        <v>0</v>
      </c>
      <c r="M27" s="8">
        <v>5</v>
      </c>
      <c r="N27" s="8">
        <v>2</v>
      </c>
      <c r="O27" s="8">
        <v>3</v>
      </c>
      <c r="P27" s="8">
        <v>5</v>
      </c>
      <c r="Q27" s="5" t="s">
        <v>111</v>
      </c>
      <c r="R27" s="18" t="s">
        <v>99</v>
      </c>
      <c r="S27" s="8">
        <v>0</v>
      </c>
      <c r="T27" s="8">
        <v>11</v>
      </c>
      <c r="U27" s="8">
        <v>1</v>
      </c>
      <c r="V27" s="8">
        <v>0</v>
      </c>
      <c r="W27" s="8">
        <v>2</v>
      </c>
      <c r="X27" s="8">
        <v>3</v>
      </c>
      <c r="Y27" s="8">
        <v>0</v>
      </c>
      <c r="Z27" s="8">
        <v>26</v>
      </c>
      <c r="AA27" s="8">
        <v>5</v>
      </c>
      <c r="AB27" s="8">
        <v>0</v>
      </c>
      <c r="AC27" s="8">
        <v>1</v>
      </c>
      <c r="AD27" s="8">
        <v>3</v>
      </c>
      <c r="AE27" s="8">
        <v>2</v>
      </c>
      <c r="AF27" s="8">
        <v>3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173</v>
      </c>
      <c r="D28" s="8">
        <v>181</v>
      </c>
      <c r="E28" s="11">
        <v>-8</v>
      </c>
      <c r="F28" s="9">
        <v>9</v>
      </c>
      <c r="G28" s="8">
        <v>3</v>
      </c>
      <c r="H28" s="8">
        <v>12</v>
      </c>
      <c r="I28" s="8">
        <v>3</v>
      </c>
      <c r="J28" s="8">
        <v>4</v>
      </c>
      <c r="K28" s="8">
        <v>7</v>
      </c>
      <c r="L28" s="8">
        <v>6</v>
      </c>
      <c r="M28" s="8">
        <v>9</v>
      </c>
      <c r="N28" s="8">
        <v>11</v>
      </c>
      <c r="O28" s="8">
        <v>13</v>
      </c>
      <c r="P28" s="8">
        <v>24</v>
      </c>
      <c r="Q28" s="7" t="s">
        <v>22</v>
      </c>
      <c r="R28" s="18" t="s">
        <v>135</v>
      </c>
      <c r="S28" s="8">
        <v>7</v>
      </c>
      <c r="T28" s="8">
        <v>7</v>
      </c>
      <c r="U28" s="8">
        <v>6</v>
      </c>
      <c r="V28" s="8">
        <v>5</v>
      </c>
      <c r="W28" s="8">
        <v>17</v>
      </c>
      <c r="X28" s="8">
        <v>15</v>
      </c>
      <c r="Y28" s="8">
        <v>5</v>
      </c>
      <c r="Z28" s="8">
        <v>7</v>
      </c>
      <c r="AA28" s="8">
        <v>7</v>
      </c>
      <c r="AB28" s="8">
        <v>5</v>
      </c>
      <c r="AC28" s="8">
        <v>1</v>
      </c>
      <c r="AD28" s="8">
        <v>11</v>
      </c>
      <c r="AE28" s="8">
        <v>7</v>
      </c>
      <c r="AF28" s="8">
        <v>7</v>
      </c>
      <c r="AG28" s="8">
        <v>8</v>
      </c>
    </row>
    <row r="29" spans="1:33" s="45" customFormat="1" ht="30" customHeight="1">
      <c r="A29" s="276" t="s">
        <v>24</v>
      </c>
      <c r="B29" s="38" t="s">
        <v>100</v>
      </c>
      <c r="C29" s="39">
        <v>9637</v>
      </c>
      <c r="D29" s="40">
        <v>9548</v>
      </c>
      <c r="E29" s="41">
        <v>89</v>
      </c>
      <c r="F29" s="42">
        <v>486</v>
      </c>
      <c r="G29" s="40">
        <v>279</v>
      </c>
      <c r="H29" s="40">
        <v>765</v>
      </c>
      <c r="I29" s="40">
        <v>334</v>
      </c>
      <c r="J29" s="40">
        <v>263</v>
      </c>
      <c r="K29" s="40">
        <v>597</v>
      </c>
      <c r="L29" s="40">
        <v>416</v>
      </c>
      <c r="M29" s="40">
        <v>624</v>
      </c>
      <c r="N29" s="40">
        <v>401</v>
      </c>
      <c r="O29" s="40">
        <v>573</v>
      </c>
      <c r="P29" s="40">
        <v>974</v>
      </c>
      <c r="Q29" s="237" t="s">
        <v>24</v>
      </c>
      <c r="R29" s="43" t="s">
        <v>100</v>
      </c>
      <c r="S29" s="40">
        <v>318</v>
      </c>
      <c r="T29" s="40">
        <v>302</v>
      </c>
      <c r="U29" s="40">
        <v>320</v>
      </c>
      <c r="V29" s="40">
        <v>318</v>
      </c>
      <c r="W29" s="40">
        <v>1106</v>
      </c>
      <c r="X29" s="40">
        <v>702</v>
      </c>
      <c r="Y29" s="40">
        <v>302</v>
      </c>
      <c r="Z29" s="40">
        <v>500</v>
      </c>
      <c r="AA29" s="40">
        <v>420</v>
      </c>
      <c r="AB29" s="40">
        <v>259</v>
      </c>
      <c r="AC29" s="40">
        <v>279</v>
      </c>
      <c r="AD29" s="40">
        <v>434</v>
      </c>
      <c r="AE29" s="40">
        <v>381</v>
      </c>
      <c r="AF29" s="40">
        <v>260</v>
      </c>
      <c r="AG29" s="40">
        <v>360</v>
      </c>
    </row>
    <row r="30" spans="1:33" s="55" customFormat="1" ht="30" customHeight="1" thickBot="1">
      <c r="A30" s="277"/>
      <c r="B30" s="18" t="s">
        <v>113</v>
      </c>
      <c r="C30" s="12">
        <v>3771</v>
      </c>
      <c r="D30" s="13">
        <v>3404</v>
      </c>
      <c r="E30" s="14">
        <v>367</v>
      </c>
      <c r="F30" s="9">
        <v>234</v>
      </c>
      <c r="G30" s="8">
        <v>115</v>
      </c>
      <c r="H30" s="8">
        <v>349</v>
      </c>
      <c r="I30" s="8">
        <v>123</v>
      </c>
      <c r="J30" s="8">
        <v>100</v>
      </c>
      <c r="K30" s="8">
        <v>223</v>
      </c>
      <c r="L30" s="8">
        <v>187</v>
      </c>
      <c r="M30" s="8">
        <v>242</v>
      </c>
      <c r="N30" s="8">
        <v>133</v>
      </c>
      <c r="O30" s="8">
        <v>212</v>
      </c>
      <c r="P30" s="8">
        <v>345</v>
      </c>
      <c r="Q30" s="238"/>
      <c r="R30" s="53" t="s">
        <v>113</v>
      </c>
      <c r="S30" s="8">
        <v>113</v>
      </c>
      <c r="T30" s="8">
        <v>128</v>
      </c>
      <c r="U30" s="8">
        <v>130</v>
      </c>
      <c r="V30" s="8">
        <v>130</v>
      </c>
      <c r="W30" s="8">
        <v>425</v>
      </c>
      <c r="X30" s="8">
        <v>238</v>
      </c>
      <c r="Y30" s="8">
        <v>130</v>
      </c>
      <c r="Z30" s="8">
        <v>178</v>
      </c>
      <c r="AA30" s="8">
        <v>177</v>
      </c>
      <c r="AB30" s="8">
        <v>100</v>
      </c>
      <c r="AC30" s="8">
        <v>105</v>
      </c>
      <c r="AD30" s="8">
        <v>146</v>
      </c>
      <c r="AE30" s="8">
        <v>174</v>
      </c>
      <c r="AF30" s="8">
        <v>115</v>
      </c>
      <c r="AG30" s="8">
        <v>136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1064</v>
      </c>
      <c r="D6" s="201">
        <v>1377</v>
      </c>
      <c r="E6" s="110">
        <v>-313</v>
      </c>
      <c r="F6" s="42">
        <v>38</v>
      </c>
      <c r="G6" s="40">
        <v>34</v>
      </c>
      <c r="H6" s="40">
        <v>72</v>
      </c>
      <c r="I6" s="40">
        <v>50</v>
      </c>
      <c r="J6" s="40">
        <v>28</v>
      </c>
      <c r="K6" s="40">
        <v>78</v>
      </c>
      <c r="L6" s="40">
        <v>57</v>
      </c>
      <c r="M6" s="40">
        <v>76</v>
      </c>
      <c r="N6" s="40">
        <v>51</v>
      </c>
      <c r="O6" s="40">
        <v>51</v>
      </c>
      <c r="P6" s="40">
        <v>102</v>
      </c>
      <c r="Q6" s="29" t="s">
        <v>12</v>
      </c>
      <c r="R6" s="38" t="s">
        <v>116</v>
      </c>
      <c r="S6" s="40">
        <v>38</v>
      </c>
      <c r="T6" s="40">
        <v>42</v>
      </c>
      <c r="U6" s="40">
        <v>19</v>
      </c>
      <c r="V6" s="40">
        <v>43</v>
      </c>
      <c r="W6" s="40">
        <v>134</v>
      </c>
      <c r="X6" s="40">
        <v>48</v>
      </c>
      <c r="Y6" s="40">
        <v>26</v>
      </c>
      <c r="Z6" s="40">
        <v>40</v>
      </c>
      <c r="AA6" s="40">
        <v>31</v>
      </c>
      <c r="AB6" s="40">
        <v>29</v>
      </c>
      <c r="AC6" s="40">
        <v>43</v>
      </c>
      <c r="AD6" s="40">
        <v>45</v>
      </c>
      <c r="AE6" s="40">
        <v>42</v>
      </c>
      <c r="AF6" s="40">
        <v>25</v>
      </c>
      <c r="AG6" s="40">
        <v>74</v>
      </c>
    </row>
    <row r="7" spans="1:33" s="6" customFormat="1" ht="30" customHeight="1">
      <c r="A7" s="30" t="s">
        <v>188</v>
      </c>
      <c r="B7" s="18" t="s">
        <v>269</v>
      </c>
      <c r="C7" s="10">
        <v>819</v>
      </c>
      <c r="D7" s="164">
        <v>1134</v>
      </c>
      <c r="E7" s="27">
        <v>-315</v>
      </c>
      <c r="F7" s="9">
        <v>26</v>
      </c>
      <c r="G7" s="8">
        <v>24</v>
      </c>
      <c r="H7" s="8">
        <v>50</v>
      </c>
      <c r="I7" s="8">
        <v>32</v>
      </c>
      <c r="J7" s="8">
        <v>20</v>
      </c>
      <c r="K7" s="8">
        <v>52</v>
      </c>
      <c r="L7" s="8">
        <v>47</v>
      </c>
      <c r="M7" s="8">
        <v>56</v>
      </c>
      <c r="N7" s="8">
        <v>39</v>
      </c>
      <c r="O7" s="8">
        <v>39</v>
      </c>
      <c r="P7" s="8">
        <v>78</v>
      </c>
      <c r="Q7" s="30" t="s">
        <v>188</v>
      </c>
      <c r="R7" s="18" t="s">
        <v>269</v>
      </c>
      <c r="S7" s="8">
        <v>28</v>
      </c>
      <c r="T7" s="8">
        <v>31</v>
      </c>
      <c r="U7" s="8">
        <v>14</v>
      </c>
      <c r="V7" s="8">
        <v>38</v>
      </c>
      <c r="W7" s="8">
        <v>118</v>
      </c>
      <c r="X7" s="8">
        <v>38</v>
      </c>
      <c r="Y7" s="8">
        <v>21</v>
      </c>
      <c r="Z7" s="8">
        <v>36</v>
      </c>
      <c r="AA7" s="8">
        <v>23</v>
      </c>
      <c r="AB7" s="8">
        <v>21</v>
      </c>
      <c r="AC7" s="8">
        <v>29</v>
      </c>
      <c r="AD7" s="8">
        <v>42</v>
      </c>
      <c r="AE7" s="8">
        <v>26</v>
      </c>
      <c r="AF7" s="8">
        <v>14</v>
      </c>
      <c r="AG7" s="8">
        <v>57</v>
      </c>
    </row>
    <row r="8" spans="1:33" s="6" customFormat="1" ht="30" customHeight="1">
      <c r="A8" s="30"/>
      <c r="B8" s="19" t="s">
        <v>127</v>
      </c>
      <c r="C8" s="10">
        <v>5</v>
      </c>
      <c r="D8" s="164">
        <v>17</v>
      </c>
      <c r="E8" s="27">
        <v>-12</v>
      </c>
      <c r="F8" s="9">
        <v>0</v>
      </c>
      <c r="G8" s="8">
        <v>1</v>
      </c>
      <c r="H8" s="8">
        <v>1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1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17</v>
      </c>
      <c r="D9" s="164">
        <v>22</v>
      </c>
      <c r="E9" s="27">
        <v>-5</v>
      </c>
      <c r="F9" s="9">
        <v>0</v>
      </c>
      <c r="G9" s="8">
        <v>0</v>
      </c>
      <c r="H9" s="8">
        <v>0</v>
      </c>
      <c r="I9" s="8">
        <v>8</v>
      </c>
      <c r="J9" s="8">
        <v>3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245</v>
      </c>
      <c r="D10" s="164">
        <v>243</v>
      </c>
      <c r="E10" s="27">
        <v>2</v>
      </c>
      <c r="F10" s="9">
        <v>12</v>
      </c>
      <c r="G10" s="8">
        <v>10</v>
      </c>
      <c r="H10" s="8">
        <v>22</v>
      </c>
      <c r="I10" s="8">
        <v>18</v>
      </c>
      <c r="J10" s="8">
        <v>8</v>
      </c>
      <c r="K10" s="8">
        <v>26</v>
      </c>
      <c r="L10" s="8">
        <v>10</v>
      </c>
      <c r="M10" s="8">
        <v>20</v>
      </c>
      <c r="N10" s="8">
        <v>12</v>
      </c>
      <c r="O10" s="8">
        <v>12</v>
      </c>
      <c r="P10" s="8">
        <v>24</v>
      </c>
      <c r="Q10" s="161" t="s">
        <v>189</v>
      </c>
      <c r="R10" s="151" t="s">
        <v>268</v>
      </c>
      <c r="S10" s="8">
        <v>10</v>
      </c>
      <c r="T10" s="8">
        <v>11</v>
      </c>
      <c r="U10" s="8">
        <v>5</v>
      </c>
      <c r="V10" s="8">
        <v>5</v>
      </c>
      <c r="W10" s="8">
        <v>16</v>
      </c>
      <c r="X10" s="8">
        <v>10</v>
      </c>
      <c r="Y10" s="8">
        <v>5</v>
      </c>
      <c r="Z10" s="8">
        <v>4</v>
      </c>
      <c r="AA10" s="8">
        <v>8</v>
      </c>
      <c r="AB10" s="8">
        <v>8</v>
      </c>
      <c r="AC10" s="8">
        <v>14</v>
      </c>
      <c r="AD10" s="8">
        <v>3</v>
      </c>
      <c r="AE10" s="8">
        <v>16</v>
      </c>
      <c r="AF10" s="8">
        <v>11</v>
      </c>
      <c r="AG10" s="8">
        <v>17</v>
      </c>
    </row>
    <row r="11" spans="1:33" s="6" customFormat="1" ht="30" customHeight="1">
      <c r="A11" s="30"/>
      <c r="B11" s="19" t="s">
        <v>118</v>
      </c>
      <c r="C11" s="10">
        <v>62</v>
      </c>
      <c r="D11" s="164">
        <v>64</v>
      </c>
      <c r="E11" s="27">
        <v>-2</v>
      </c>
      <c r="F11" s="9">
        <v>2</v>
      </c>
      <c r="G11" s="8">
        <v>3</v>
      </c>
      <c r="H11" s="8">
        <v>5</v>
      </c>
      <c r="I11" s="8">
        <v>0</v>
      </c>
      <c r="J11" s="8">
        <v>1</v>
      </c>
      <c r="K11" s="8">
        <v>1</v>
      </c>
      <c r="L11" s="8">
        <v>3</v>
      </c>
      <c r="M11" s="8">
        <v>9</v>
      </c>
      <c r="N11" s="8">
        <v>4</v>
      </c>
      <c r="O11" s="8">
        <v>0</v>
      </c>
      <c r="P11" s="8">
        <v>4</v>
      </c>
      <c r="Q11" s="30"/>
      <c r="R11" s="18" t="s">
        <v>118</v>
      </c>
      <c r="S11" s="8">
        <v>0</v>
      </c>
      <c r="T11" s="8">
        <v>1</v>
      </c>
      <c r="U11" s="8">
        <v>2</v>
      </c>
      <c r="V11" s="8">
        <v>2</v>
      </c>
      <c r="W11" s="8">
        <v>6</v>
      </c>
      <c r="X11" s="8">
        <v>2</v>
      </c>
      <c r="Y11" s="8">
        <v>3</v>
      </c>
      <c r="Z11" s="8">
        <v>1</v>
      </c>
      <c r="AA11" s="8">
        <v>0</v>
      </c>
      <c r="AB11" s="8">
        <v>1</v>
      </c>
      <c r="AC11" s="8">
        <v>12</v>
      </c>
      <c r="AD11" s="8">
        <v>0</v>
      </c>
      <c r="AE11" s="8">
        <v>3</v>
      </c>
      <c r="AF11" s="8">
        <v>6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19</v>
      </c>
      <c r="D12" s="164">
        <v>29</v>
      </c>
      <c r="E12" s="27">
        <v>-10</v>
      </c>
      <c r="F12" s="9">
        <v>0</v>
      </c>
      <c r="G12" s="8">
        <v>2</v>
      </c>
      <c r="H12" s="8">
        <v>2</v>
      </c>
      <c r="I12" s="8">
        <v>2</v>
      </c>
      <c r="J12" s="8">
        <v>1</v>
      </c>
      <c r="K12" s="8">
        <v>3</v>
      </c>
      <c r="L12" s="8">
        <v>0</v>
      </c>
      <c r="M12" s="8">
        <v>0</v>
      </c>
      <c r="N12" s="8">
        <v>0</v>
      </c>
      <c r="O12" s="8">
        <v>3</v>
      </c>
      <c r="P12" s="8">
        <v>3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0</v>
      </c>
      <c r="AD12" s="8">
        <v>1</v>
      </c>
      <c r="AE12" s="8">
        <v>5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40</v>
      </c>
      <c r="D13" s="164">
        <v>17</v>
      </c>
      <c r="E13" s="27">
        <v>23</v>
      </c>
      <c r="F13" s="9">
        <v>4</v>
      </c>
      <c r="G13" s="8">
        <v>1</v>
      </c>
      <c r="H13" s="8">
        <v>5</v>
      </c>
      <c r="I13" s="8">
        <v>2</v>
      </c>
      <c r="J13" s="8">
        <v>2</v>
      </c>
      <c r="K13" s="8">
        <v>4</v>
      </c>
      <c r="L13" s="8">
        <v>4</v>
      </c>
      <c r="M13" s="8">
        <v>7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1</v>
      </c>
      <c r="T13" s="8">
        <v>2</v>
      </c>
      <c r="U13" s="8">
        <v>0</v>
      </c>
      <c r="V13" s="8">
        <v>0</v>
      </c>
      <c r="W13" s="8">
        <v>0</v>
      </c>
      <c r="X13" s="8">
        <v>2</v>
      </c>
      <c r="Y13" s="8">
        <v>1</v>
      </c>
      <c r="Z13" s="8">
        <v>0</v>
      </c>
      <c r="AA13" s="8">
        <v>4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6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28</v>
      </c>
      <c r="D15" s="164">
        <v>40</v>
      </c>
      <c r="E15" s="27">
        <v>-12</v>
      </c>
      <c r="F15" s="9">
        <v>4</v>
      </c>
      <c r="G15" s="8">
        <v>3</v>
      </c>
      <c r="H15" s="8">
        <v>7</v>
      </c>
      <c r="I15" s="8">
        <v>3</v>
      </c>
      <c r="J15" s="8">
        <v>1</v>
      </c>
      <c r="K15" s="8">
        <v>4</v>
      </c>
      <c r="L15" s="8">
        <v>1</v>
      </c>
      <c r="M15" s="8">
        <v>1</v>
      </c>
      <c r="N15" s="8">
        <v>0</v>
      </c>
      <c r="O15" s="8">
        <v>3</v>
      </c>
      <c r="P15" s="8">
        <v>3</v>
      </c>
      <c r="Q15" s="30"/>
      <c r="R15" s="18" t="s">
        <v>265</v>
      </c>
      <c r="S15" s="8">
        <v>3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1</v>
      </c>
      <c r="AD15" s="8">
        <v>1</v>
      </c>
      <c r="AE15" s="8">
        <v>2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14</v>
      </c>
      <c r="D16" s="164">
        <v>15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0</v>
      </c>
      <c r="P16" s="8">
        <v>2</v>
      </c>
      <c r="Q16" s="30"/>
      <c r="R16" s="18" t="s">
        <v>266</v>
      </c>
      <c r="S16" s="8">
        <v>2</v>
      </c>
      <c r="T16" s="8">
        <v>3</v>
      </c>
      <c r="U16" s="8">
        <v>0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4</v>
      </c>
      <c r="D17" s="164">
        <v>1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78</v>
      </c>
      <c r="D21" s="164">
        <v>77</v>
      </c>
      <c r="E21" s="27">
        <v>1</v>
      </c>
      <c r="F21" s="9">
        <v>2</v>
      </c>
      <c r="G21" s="8">
        <v>1</v>
      </c>
      <c r="H21" s="8">
        <v>3</v>
      </c>
      <c r="I21" s="8">
        <v>11</v>
      </c>
      <c r="J21" s="8">
        <v>3</v>
      </c>
      <c r="K21" s="8">
        <v>14</v>
      </c>
      <c r="L21" s="8">
        <v>2</v>
      </c>
      <c r="M21" s="8">
        <v>3</v>
      </c>
      <c r="N21" s="8">
        <v>6</v>
      </c>
      <c r="O21" s="8">
        <v>4</v>
      </c>
      <c r="P21" s="8">
        <v>10</v>
      </c>
      <c r="Q21" s="31"/>
      <c r="R21" s="18" t="s">
        <v>125</v>
      </c>
      <c r="S21" s="8">
        <v>4</v>
      </c>
      <c r="T21" s="8">
        <v>5</v>
      </c>
      <c r="U21" s="8">
        <v>1</v>
      </c>
      <c r="V21" s="8">
        <v>1</v>
      </c>
      <c r="W21" s="8">
        <v>8</v>
      </c>
      <c r="X21" s="8">
        <v>6</v>
      </c>
      <c r="Y21" s="8">
        <v>1</v>
      </c>
      <c r="Z21" s="8">
        <v>3</v>
      </c>
      <c r="AA21" s="8">
        <v>0</v>
      </c>
      <c r="AB21" s="8">
        <v>5</v>
      </c>
      <c r="AC21" s="8">
        <v>0</v>
      </c>
      <c r="AD21" s="8">
        <v>1</v>
      </c>
      <c r="AE21" s="8">
        <v>5</v>
      </c>
      <c r="AF21" s="8">
        <v>2</v>
      </c>
      <c r="AG21" s="8">
        <v>4</v>
      </c>
    </row>
    <row r="22" spans="1:33" s="15" customFormat="1" ht="30" customHeight="1">
      <c r="A22" s="237" t="s">
        <v>17</v>
      </c>
      <c r="B22" s="38" t="s">
        <v>128</v>
      </c>
      <c r="C22" s="39">
        <v>97</v>
      </c>
      <c r="D22" s="201">
        <v>102</v>
      </c>
      <c r="E22" s="110">
        <v>-5</v>
      </c>
      <c r="F22" s="42">
        <v>1</v>
      </c>
      <c r="G22" s="40">
        <v>0</v>
      </c>
      <c r="H22" s="40">
        <v>1</v>
      </c>
      <c r="I22" s="40">
        <v>30</v>
      </c>
      <c r="J22" s="40">
        <v>11</v>
      </c>
      <c r="K22" s="40">
        <v>41</v>
      </c>
      <c r="L22" s="40">
        <v>10</v>
      </c>
      <c r="M22" s="40">
        <v>0</v>
      </c>
      <c r="N22" s="40">
        <v>6</v>
      </c>
      <c r="O22" s="40">
        <v>6</v>
      </c>
      <c r="P22" s="40">
        <v>12</v>
      </c>
      <c r="Q22" s="237" t="s">
        <v>17</v>
      </c>
      <c r="R22" s="38" t="s">
        <v>128</v>
      </c>
      <c r="S22" s="40">
        <v>8</v>
      </c>
      <c r="T22" s="40">
        <v>1</v>
      </c>
      <c r="U22" s="40">
        <v>8</v>
      </c>
      <c r="V22" s="40">
        <v>0</v>
      </c>
      <c r="W22" s="40">
        <v>7</v>
      </c>
      <c r="X22" s="40">
        <v>0</v>
      </c>
      <c r="Y22" s="40">
        <v>1</v>
      </c>
      <c r="Z22" s="40">
        <v>0</v>
      </c>
      <c r="AA22" s="40">
        <v>0</v>
      </c>
      <c r="AB22" s="40">
        <v>1</v>
      </c>
      <c r="AC22" s="40">
        <v>0</v>
      </c>
      <c r="AD22" s="40">
        <v>5</v>
      </c>
      <c r="AE22" s="40">
        <v>1</v>
      </c>
      <c r="AF22" s="40">
        <v>1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14</v>
      </c>
      <c r="D23" s="164">
        <v>7</v>
      </c>
      <c r="E23" s="27">
        <v>7</v>
      </c>
      <c r="F23" s="9">
        <v>0</v>
      </c>
      <c r="G23" s="8">
        <v>0</v>
      </c>
      <c r="H23" s="8">
        <v>0</v>
      </c>
      <c r="I23" s="8">
        <v>8</v>
      </c>
      <c r="J23" s="8">
        <v>1</v>
      </c>
      <c r="K23" s="8">
        <v>9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244</v>
      </c>
      <c r="D24" s="201">
        <v>362</v>
      </c>
      <c r="E24" s="110">
        <v>-118</v>
      </c>
      <c r="F24" s="42">
        <v>14</v>
      </c>
      <c r="G24" s="40">
        <v>7</v>
      </c>
      <c r="H24" s="40">
        <v>21</v>
      </c>
      <c r="I24" s="40">
        <v>13</v>
      </c>
      <c r="J24" s="40">
        <v>4</v>
      </c>
      <c r="K24" s="40">
        <v>17</v>
      </c>
      <c r="L24" s="40">
        <v>1</v>
      </c>
      <c r="M24" s="40">
        <v>25</v>
      </c>
      <c r="N24" s="40">
        <v>13</v>
      </c>
      <c r="O24" s="40">
        <v>17</v>
      </c>
      <c r="P24" s="180">
        <v>30</v>
      </c>
      <c r="Q24" s="237" t="s">
        <v>19</v>
      </c>
      <c r="R24" s="38" t="s">
        <v>130</v>
      </c>
      <c r="S24" s="40">
        <v>10</v>
      </c>
      <c r="T24" s="40">
        <v>2</v>
      </c>
      <c r="U24" s="40">
        <v>2</v>
      </c>
      <c r="V24" s="40">
        <v>19</v>
      </c>
      <c r="W24" s="40">
        <v>31</v>
      </c>
      <c r="X24" s="40">
        <v>17</v>
      </c>
      <c r="Y24" s="40">
        <v>11</v>
      </c>
      <c r="Z24" s="40">
        <v>15</v>
      </c>
      <c r="AA24" s="40">
        <v>2</v>
      </c>
      <c r="AB24" s="40">
        <v>11</v>
      </c>
      <c r="AC24" s="40">
        <v>7</v>
      </c>
      <c r="AD24" s="40">
        <v>13</v>
      </c>
      <c r="AE24" s="40">
        <v>2</v>
      </c>
      <c r="AF24" s="40">
        <v>3</v>
      </c>
      <c r="AG24" s="40">
        <v>5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12</v>
      </c>
      <c r="D27" s="201">
        <v>15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2</v>
      </c>
      <c r="O27" s="40">
        <v>2</v>
      </c>
      <c r="P27" s="40">
        <v>4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2</v>
      </c>
      <c r="Y27" s="40">
        <v>0</v>
      </c>
      <c r="Z27" s="40">
        <v>0</v>
      </c>
      <c r="AA27" s="40">
        <v>2</v>
      </c>
      <c r="AB27" s="40">
        <v>0</v>
      </c>
      <c r="AC27" s="40">
        <v>0</v>
      </c>
      <c r="AD27" s="40">
        <v>4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40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37" t="s">
        <v>17</v>
      </c>
      <c r="B7" s="38" t="s">
        <v>248</v>
      </c>
      <c r="C7" s="39">
        <v>12373</v>
      </c>
      <c r="D7" s="208">
        <v>14158</v>
      </c>
      <c r="E7" s="41">
        <v>-1785</v>
      </c>
      <c r="F7" s="42">
        <v>771</v>
      </c>
      <c r="G7" s="40">
        <v>453</v>
      </c>
      <c r="H7" s="40">
        <v>1224</v>
      </c>
      <c r="I7" s="40">
        <v>665</v>
      </c>
      <c r="J7" s="40">
        <v>381</v>
      </c>
      <c r="K7" s="40">
        <v>1046</v>
      </c>
      <c r="L7" s="40">
        <v>593</v>
      </c>
      <c r="M7" s="40">
        <v>730</v>
      </c>
      <c r="N7" s="40">
        <v>554</v>
      </c>
      <c r="O7" s="40">
        <v>662</v>
      </c>
      <c r="P7" s="40">
        <v>1216</v>
      </c>
      <c r="Q7" s="237" t="s">
        <v>17</v>
      </c>
      <c r="R7" s="38" t="s">
        <v>248</v>
      </c>
      <c r="S7" s="40">
        <v>397</v>
      </c>
      <c r="T7" s="40">
        <v>432</v>
      </c>
      <c r="U7" s="40">
        <v>362</v>
      </c>
      <c r="V7" s="40">
        <v>424</v>
      </c>
      <c r="W7" s="40">
        <v>1270</v>
      </c>
      <c r="X7" s="40">
        <v>755</v>
      </c>
      <c r="Y7" s="40">
        <v>356</v>
      </c>
      <c r="Z7" s="40">
        <v>645</v>
      </c>
      <c r="AA7" s="40">
        <v>404</v>
      </c>
      <c r="AB7" s="40">
        <v>385</v>
      </c>
      <c r="AC7" s="40">
        <v>380</v>
      </c>
      <c r="AD7" s="40">
        <v>613</v>
      </c>
      <c r="AE7" s="40">
        <v>419</v>
      </c>
      <c r="AF7" s="40">
        <v>265</v>
      </c>
      <c r="AG7" s="40">
        <v>457</v>
      </c>
    </row>
    <row r="8" spans="1:33" s="6" customFormat="1" ht="30" customHeight="1">
      <c r="A8" s="240"/>
      <c r="B8" s="18" t="s">
        <v>83</v>
      </c>
      <c r="C8" s="10">
        <v>3593</v>
      </c>
      <c r="D8" s="209">
        <v>4277</v>
      </c>
      <c r="E8" s="27">
        <v>-684</v>
      </c>
      <c r="F8" s="9">
        <v>305</v>
      </c>
      <c r="G8" s="8">
        <v>166</v>
      </c>
      <c r="H8" s="8">
        <v>471</v>
      </c>
      <c r="I8" s="8">
        <v>199</v>
      </c>
      <c r="J8" s="8">
        <v>93</v>
      </c>
      <c r="K8" s="8">
        <v>292</v>
      </c>
      <c r="L8" s="8">
        <v>246</v>
      </c>
      <c r="M8" s="8">
        <v>214</v>
      </c>
      <c r="N8" s="8">
        <v>178</v>
      </c>
      <c r="O8" s="8">
        <v>162</v>
      </c>
      <c r="P8" s="8">
        <v>340</v>
      </c>
      <c r="Q8" s="240"/>
      <c r="R8" s="18" t="s">
        <v>83</v>
      </c>
      <c r="S8" s="8">
        <v>104</v>
      </c>
      <c r="T8" s="8">
        <v>153</v>
      </c>
      <c r="U8" s="8">
        <v>108</v>
      </c>
      <c r="V8" s="8">
        <v>126</v>
      </c>
      <c r="W8" s="8">
        <v>289</v>
      </c>
      <c r="X8" s="8">
        <v>163</v>
      </c>
      <c r="Y8" s="8">
        <v>103</v>
      </c>
      <c r="Z8" s="8">
        <v>166</v>
      </c>
      <c r="AA8" s="8">
        <v>107</v>
      </c>
      <c r="AB8" s="8">
        <v>109</v>
      </c>
      <c r="AC8" s="8">
        <v>94</v>
      </c>
      <c r="AD8" s="8">
        <v>172</v>
      </c>
      <c r="AE8" s="8">
        <v>136</v>
      </c>
      <c r="AF8" s="8">
        <v>71</v>
      </c>
      <c r="AG8" s="8">
        <v>129</v>
      </c>
    </row>
    <row r="9" spans="1:33" s="152" customFormat="1" ht="30" customHeight="1">
      <c r="A9" s="240"/>
      <c r="B9" s="151" t="s">
        <v>84</v>
      </c>
      <c r="C9" s="10">
        <v>8780</v>
      </c>
      <c r="D9" s="209">
        <v>9881</v>
      </c>
      <c r="E9" s="27">
        <v>-1101</v>
      </c>
      <c r="F9" s="9">
        <v>466</v>
      </c>
      <c r="G9" s="8">
        <v>287</v>
      </c>
      <c r="H9" s="8">
        <v>753</v>
      </c>
      <c r="I9" s="8">
        <v>466</v>
      </c>
      <c r="J9" s="8">
        <v>288</v>
      </c>
      <c r="K9" s="8">
        <v>754</v>
      </c>
      <c r="L9" s="8">
        <v>347</v>
      </c>
      <c r="M9" s="8">
        <v>516</v>
      </c>
      <c r="N9" s="8">
        <v>376</v>
      </c>
      <c r="O9" s="8">
        <v>500</v>
      </c>
      <c r="P9" s="8">
        <v>876</v>
      </c>
      <c r="Q9" s="240"/>
      <c r="R9" s="151" t="s">
        <v>84</v>
      </c>
      <c r="S9" s="8">
        <v>293</v>
      </c>
      <c r="T9" s="8">
        <v>279</v>
      </c>
      <c r="U9" s="8">
        <v>254</v>
      </c>
      <c r="V9" s="8">
        <v>298</v>
      </c>
      <c r="W9" s="8">
        <v>981</v>
      </c>
      <c r="X9" s="8">
        <v>592</v>
      </c>
      <c r="Y9" s="8">
        <v>253</v>
      </c>
      <c r="Z9" s="8">
        <v>479</v>
      </c>
      <c r="AA9" s="8">
        <v>297</v>
      </c>
      <c r="AB9" s="8">
        <v>276</v>
      </c>
      <c r="AC9" s="8">
        <v>286</v>
      </c>
      <c r="AD9" s="8">
        <v>441</v>
      </c>
      <c r="AE9" s="8">
        <v>283</v>
      </c>
      <c r="AF9" s="8">
        <v>194</v>
      </c>
      <c r="AG9" s="8">
        <v>328</v>
      </c>
    </row>
    <row r="10" spans="1:33" s="152" customFormat="1" ht="30" customHeight="1">
      <c r="A10" s="240"/>
      <c r="B10" s="151" t="s">
        <v>85</v>
      </c>
      <c r="C10" s="153">
        <v>14</v>
      </c>
      <c r="D10" s="209">
        <v>7</v>
      </c>
      <c r="E10" s="27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74</v>
      </c>
      <c r="D11" s="209">
        <v>94</v>
      </c>
      <c r="E11" s="11">
        <v>-20</v>
      </c>
      <c r="F11" s="9">
        <v>0</v>
      </c>
      <c r="G11" s="8">
        <v>2</v>
      </c>
      <c r="H11" s="8">
        <v>2</v>
      </c>
      <c r="I11" s="8">
        <v>19</v>
      </c>
      <c r="J11" s="8">
        <v>4</v>
      </c>
      <c r="K11" s="8">
        <v>23</v>
      </c>
      <c r="L11" s="8">
        <v>0</v>
      </c>
      <c r="M11" s="8">
        <v>1</v>
      </c>
      <c r="N11" s="8">
        <v>0</v>
      </c>
      <c r="O11" s="8">
        <v>6</v>
      </c>
      <c r="P11" s="8">
        <v>6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9</v>
      </c>
      <c r="X11" s="8">
        <v>12</v>
      </c>
      <c r="Y11" s="8">
        <v>0</v>
      </c>
      <c r="Z11" s="8">
        <v>3</v>
      </c>
      <c r="AA11" s="8">
        <v>3</v>
      </c>
      <c r="AB11" s="8">
        <v>0</v>
      </c>
      <c r="AC11" s="8">
        <v>9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1677</v>
      </c>
      <c r="D12" s="209">
        <v>765</v>
      </c>
      <c r="E12" s="11">
        <v>912</v>
      </c>
      <c r="F12" s="9">
        <v>107</v>
      </c>
      <c r="G12" s="8">
        <v>70</v>
      </c>
      <c r="H12" s="8">
        <v>177</v>
      </c>
      <c r="I12" s="8">
        <v>59</v>
      </c>
      <c r="J12" s="8">
        <v>48</v>
      </c>
      <c r="K12" s="8">
        <v>107</v>
      </c>
      <c r="L12" s="8">
        <v>88</v>
      </c>
      <c r="M12" s="8">
        <v>119</v>
      </c>
      <c r="N12" s="8">
        <v>54</v>
      </c>
      <c r="O12" s="8">
        <v>68</v>
      </c>
      <c r="P12" s="8">
        <v>122</v>
      </c>
      <c r="Q12" s="240"/>
      <c r="R12" s="18" t="s">
        <v>87</v>
      </c>
      <c r="S12" s="8">
        <v>26</v>
      </c>
      <c r="T12" s="8">
        <v>48</v>
      </c>
      <c r="U12" s="8">
        <v>48</v>
      </c>
      <c r="V12" s="8">
        <v>66</v>
      </c>
      <c r="W12" s="8">
        <v>220</v>
      </c>
      <c r="X12" s="8">
        <v>95</v>
      </c>
      <c r="Y12" s="8">
        <v>65</v>
      </c>
      <c r="Z12" s="8">
        <v>107</v>
      </c>
      <c r="AA12" s="8">
        <v>39</v>
      </c>
      <c r="AB12" s="8">
        <v>60</v>
      </c>
      <c r="AC12" s="8">
        <v>47</v>
      </c>
      <c r="AD12" s="8">
        <v>74</v>
      </c>
      <c r="AE12" s="8">
        <v>34</v>
      </c>
      <c r="AF12" s="8">
        <v>44</v>
      </c>
      <c r="AG12" s="8">
        <v>91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238</v>
      </c>
      <c r="D14" s="209">
        <v>173</v>
      </c>
      <c r="E14" s="11">
        <v>65</v>
      </c>
      <c r="F14" s="9">
        <v>0</v>
      </c>
      <c r="G14" s="8">
        <v>1</v>
      </c>
      <c r="H14" s="8">
        <v>1</v>
      </c>
      <c r="I14" s="8">
        <v>55</v>
      </c>
      <c r="J14" s="8">
        <v>20</v>
      </c>
      <c r="K14" s="8">
        <v>75</v>
      </c>
      <c r="L14" s="8">
        <v>16</v>
      </c>
      <c r="M14" s="8">
        <v>18</v>
      </c>
      <c r="N14" s="8">
        <v>6</v>
      </c>
      <c r="O14" s="8">
        <v>17</v>
      </c>
      <c r="P14" s="8">
        <v>23</v>
      </c>
      <c r="Q14" s="240"/>
      <c r="R14" s="18" t="s">
        <v>89</v>
      </c>
      <c r="S14" s="8">
        <v>1</v>
      </c>
      <c r="T14" s="8">
        <v>15</v>
      </c>
      <c r="U14" s="8">
        <v>13</v>
      </c>
      <c r="V14" s="8">
        <v>3</v>
      </c>
      <c r="W14" s="8">
        <v>11</v>
      </c>
      <c r="X14" s="8">
        <v>30</v>
      </c>
      <c r="Y14" s="8">
        <v>3</v>
      </c>
      <c r="Z14" s="8">
        <v>1</v>
      </c>
      <c r="AA14" s="8">
        <v>0</v>
      </c>
      <c r="AB14" s="8">
        <v>7</v>
      </c>
      <c r="AC14" s="8">
        <v>7</v>
      </c>
      <c r="AD14" s="8">
        <v>5</v>
      </c>
      <c r="AE14" s="8">
        <v>4</v>
      </c>
      <c r="AF14" s="8">
        <v>5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25</v>
      </c>
      <c r="D15" s="209">
        <v>25</v>
      </c>
      <c r="E15" s="11">
        <v>0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38"/>
      <c r="R15" s="18" t="s">
        <v>90</v>
      </c>
      <c r="S15" s="8">
        <v>0</v>
      </c>
      <c r="T15" s="8">
        <v>0</v>
      </c>
      <c r="U15" s="8">
        <v>1</v>
      </c>
      <c r="V15" s="8">
        <v>4</v>
      </c>
      <c r="W15" s="8">
        <v>1</v>
      </c>
      <c r="X15" s="8">
        <v>12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2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11994</v>
      </c>
      <c r="D16" s="208">
        <v>15006</v>
      </c>
      <c r="E16" s="41">
        <v>-3012</v>
      </c>
      <c r="F16" s="42">
        <v>724</v>
      </c>
      <c r="G16" s="40">
        <v>473</v>
      </c>
      <c r="H16" s="40">
        <v>1197</v>
      </c>
      <c r="I16" s="40">
        <v>646</v>
      </c>
      <c r="J16" s="40">
        <v>362</v>
      </c>
      <c r="K16" s="40">
        <v>1008</v>
      </c>
      <c r="L16" s="40">
        <v>517</v>
      </c>
      <c r="M16" s="40">
        <v>669</v>
      </c>
      <c r="N16" s="40">
        <v>563</v>
      </c>
      <c r="O16" s="40">
        <v>738</v>
      </c>
      <c r="P16" s="40">
        <v>1301</v>
      </c>
      <c r="Q16" s="30" t="s">
        <v>19</v>
      </c>
      <c r="R16" s="38" t="s">
        <v>250</v>
      </c>
      <c r="S16" s="40">
        <v>445</v>
      </c>
      <c r="T16" s="40">
        <v>419</v>
      </c>
      <c r="U16" s="40">
        <v>350</v>
      </c>
      <c r="V16" s="40">
        <v>411</v>
      </c>
      <c r="W16" s="40">
        <v>1194</v>
      </c>
      <c r="X16" s="40">
        <v>735</v>
      </c>
      <c r="Y16" s="40">
        <v>333</v>
      </c>
      <c r="Z16" s="40">
        <v>587</v>
      </c>
      <c r="AA16" s="40">
        <v>395</v>
      </c>
      <c r="AB16" s="40">
        <v>356</v>
      </c>
      <c r="AC16" s="40">
        <v>403</v>
      </c>
      <c r="AD16" s="40">
        <v>566</v>
      </c>
      <c r="AE16" s="40">
        <v>393</v>
      </c>
      <c r="AF16" s="40">
        <v>273</v>
      </c>
      <c r="AG16" s="40">
        <v>442</v>
      </c>
    </row>
    <row r="17" spans="1:33" s="6" customFormat="1" ht="30" customHeight="1">
      <c r="A17" s="30" t="s">
        <v>103</v>
      </c>
      <c r="B17" s="18" t="s">
        <v>251</v>
      </c>
      <c r="C17" s="10">
        <v>5899</v>
      </c>
      <c r="D17" s="209">
        <v>6856</v>
      </c>
      <c r="E17" s="11">
        <v>-957</v>
      </c>
      <c r="F17" s="9">
        <v>340</v>
      </c>
      <c r="G17" s="8">
        <v>223</v>
      </c>
      <c r="H17" s="8">
        <v>563</v>
      </c>
      <c r="I17" s="8">
        <v>270</v>
      </c>
      <c r="J17" s="8">
        <v>196</v>
      </c>
      <c r="K17" s="8">
        <v>466</v>
      </c>
      <c r="L17" s="8">
        <v>284</v>
      </c>
      <c r="M17" s="8">
        <v>375</v>
      </c>
      <c r="N17" s="8">
        <v>221</v>
      </c>
      <c r="O17" s="8">
        <v>326</v>
      </c>
      <c r="P17" s="8">
        <v>547</v>
      </c>
      <c r="Q17" s="30" t="s">
        <v>103</v>
      </c>
      <c r="R17" s="18" t="s">
        <v>251</v>
      </c>
      <c r="S17" s="8">
        <v>217</v>
      </c>
      <c r="T17" s="8">
        <v>195</v>
      </c>
      <c r="U17" s="8">
        <v>186</v>
      </c>
      <c r="V17" s="8">
        <v>195</v>
      </c>
      <c r="W17" s="8">
        <v>616</v>
      </c>
      <c r="X17" s="8">
        <v>272</v>
      </c>
      <c r="Y17" s="8">
        <v>189</v>
      </c>
      <c r="Z17" s="8">
        <v>247</v>
      </c>
      <c r="AA17" s="8">
        <v>175</v>
      </c>
      <c r="AB17" s="8">
        <v>172</v>
      </c>
      <c r="AC17" s="8">
        <v>252</v>
      </c>
      <c r="AD17" s="8">
        <v>291</v>
      </c>
      <c r="AE17" s="8">
        <v>240</v>
      </c>
      <c r="AF17" s="8">
        <v>169</v>
      </c>
      <c r="AG17" s="8">
        <v>248</v>
      </c>
    </row>
    <row r="18" spans="1:33" s="6" customFormat="1" ht="30" customHeight="1">
      <c r="A18" s="30"/>
      <c r="B18" s="18" t="s">
        <v>114</v>
      </c>
      <c r="C18" s="10">
        <v>4810</v>
      </c>
      <c r="D18" s="209">
        <v>5104</v>
      </c>
      <c r="E18" s="11">
        <v>-294</v>
      </c>
      <c r="F18" s="9">
        <v>285</v>
      </c>
      <c r="G18" s="8">
        <v>173</v>
      </c>
      <c r="H18" s="8">
        <v>458</v>
      </c>
      <c r="I18" s="8">
        <v>186</v>
      </c>
      <c r="J18" s="8">
        <v>157</v>
      </c>
      <c r="K18" s="8">
        <v>343</v>
      </c>
      <c r="L18" s="8">
        <v>239</v>
      </c>
      <c r="M18" s="8">
        <v>311</v>
      </c>
      <c r="N18" s="8">
        <v>173</v>
      </c>
      <c r="O18" s="8">
        <v>251</v>
      </c>
      <c r="P18" s="8">
        <v>424</v>
      </c>
      <c r="Q18" s="30"/>
      <c r="R18" s="18" t="s">
        <v>114</v>
      </c>
      <c r="S18" s="8">
        <v>177</v>
      </c>
      <c r="T18" s="8">
        <v>149</v>
      </c>
      <c r="U18" s="8">
        <v>152</v>
      </c>
      <c r="V18" s="8">
        <v>167</v>
      </c>
      <c r="W18" s="8">
        <v>553</v>
      </c>
      <c r="X18" s="8">
        <v>221</v>
      </c>
      <c r="Y18" s="8">
        <v>142</v>
      </c>
      <c r="Z18" s="8">
        <v>229</v>
      </c>
      <c r="AA18" s="8">
        <v>145</v>
      </c>
      <c r="AB18" s="8">
        <v>128</v>
      </c>
      <c r="AC18" s="8">
        <v>190</v>
      </c>
      <c r="AD18" s="8">
        <v>270</v>
      </c>
      <c r="AE18" s="8">
        <v>173</v>
      </c>
      <c r="AF18" s="8">
        <v>128</v>
      </c>
      <c r="AG18" s="8">
        <v>211</v>
      </c>
    </row>
    <row r="19" spans="1:33" s="6" customFormat="1" ht="30" customHeight="1">
      <c r="A19" s="30"/>
      <c r="B19" s="18" t="s">
        <v>115</v>
      </c>
      <c r="C19" s="10">
        <v>1089</v>
      </c>
      <c r="D19" s="209">
        <v>1752</v>
      </c>
      <c r="E19" s="11">
        <v>-663</v>
      </c>
      <c r="F19" s="9">
        <v>55</v>
      </c>
      <c r="G19" s="8">
        <v>50</v>
      </c>
      <c r="H19" s="8">
        <v>105</v>
      </c>
      <c r="I19" s="8">
        <v>84</v>
      </c>
      <c r="J19" s="8">
        <v>39</v>
      </c>
      <c r="K19" s="8">
        <v>123</v>
      </c>
      <c r="L19" s="8">
        <v>45</v>
      </c>
      <c r="M19" s="8">
        <v>64</v>
      </c>
      <c r="N19" s="8">
        <v>48</v>
      </c>
      <c r="O19" s="8">
        <v>75</v>
      </c>
      <c r="P19" s="8">
        <v>123</v>
      </c>
      <c r="Q19" s="30"/>
      <c r="R19" s="18" t="s">
        <v>115</v>
      </c>
      <c r="S19" s="8">
        <v>40</v>
      </c>
      <c r="T19" s="8">
        <v>46</v>
      </c>
      <c r="U19" s="8">
        <v>34</v>
      </c>
      <c r="V19" s="8">
        <v>28</v>
      </c>
      <c r="W19" s="8">
        <v>63</v>
      </c>
      <c r="X19" s="8">
        <v>51</v>
      </c>
      <c r="Y19" s="8">
        <v>47</v>
      </c>
      <c r="Z19" s="8">
        <v>18</v>
      </c>
      <c r="AA19" s="8">
        <v>30</v>
      </c>
      <c r="AB19" s="8">
        <v>44</v>
      </c>
      <c r="AC19" s="8">
        <v>62</v>
      </c>
      <c r="AD19" s="8">
        <v>21</v>
      </c>
      <c r="AE19" s="8">
        <v>67</v>
      </c>
      <c r="AF19" s="8">
        <v>41</v>
      </c>
      <c r="AG19" s="8">
        <v>37</v>
      </c>
    </row>
    <row r="20" spans="1:33" s="6" customFormat="1" ht="30" customHeight="1">
      <c r="A20" s="30" t="s">
        <v>104</v>
      </c>
      <c r="B20" s="18" t="s">
        <v>102</v>
      </c>
      <c r="C20" s="10">
        <v>1920</v>
      </c>
      <c r="D20" s="209">
        <v>2782</v>
      </c>
      <c r="E20" s="11">
        <v>-862</v>
      </c>
      <c r="F20" s="9">
        <v>88</v>
      </c>
      <c r="G20" s="8">
        <v>54</v>
      </c>
      <c r="H20" s="8">
        <v>142</v>
      </c>
      <c r="I20" s="8">
        <v>108</v>
      </c>
      <c r="J20" s="8">
        <v>55</v>
      </c>
      <c r="K20" s="8">
        <v>163</v>
      </c>
      <c r="L20" s="8">
        <v>66</v>
      </c>
      <c r="M20" s="8">
        <v>99</v>
      </c>
      <c r="N20" s="8">
        <v>117</v>
      </c>
      <c r="O20" s="8">
        <v>178</v>
      </c>
      <c r="P20" s="8">
        <v>295</v>
      </c>
      <c r="Q20" s="30" t="s">
        <v>104</v>
      </c>
      <c r="R20" s="18" t="s">
        <v>102</v>
      </c>
      <c r="S20" s="8">
        <v>90</v>
      </c>
      <c r="T20" s="8">
        <v>59</v>
      </c>
      <c r="U20" s="8">
        <v>53</v>
      </c>
      <c r="V20" s="8">
        <v>91</v>
      </c>
      <c r="W20" s="8">
        <v>160</v>
      </c>
      <c r="X20" s="8">
        <v>136</v>
      </c>
      <c r="Y20" s="8">
        <v>65</v>
      </c>
      <c r="Z20" s="8">
        <v>87</v>
      </c>
      <c r="AA20" s="8">
        <v>83</v>
      </c>
      <c r="AB20" s="8">
        <v>73</v>
      </c>
      <c r="AC20" s="8">
        <v>63</v>
      </c>
      <c r="AD20" s="8">
        <v>102</v>
      </c>
      <c r="AE20" s="8">
        <v>33</v>
      </c>
      <c r="AF20" s="8">
        <v>27</v>
      </c>
      <c r="AG20" s="8">
        <v>33</v>
      </c>
    </row>
    <row r="21" spans="1:33" s="6" customFormat="1" ht="56.25">
      <c r="A21" s="30" t="s">
        <v>105</v>
      </c>
      <c r="B21" s="18" t="s">
        <v>436</v>
      </c>
      <c r="C21" s="10">
        <v>674</v>
      </c>
      <c r="D21" s="209">
        <v>651</v>
      </c>
      <c r="E21" s="11">
        <v>23</v>
      </c>
      <c r="F21" s="9">
        <v>43</v>
      </c>
      <c r="G21" s="8">
        <v>27</v>
      </c>
      <c r="H21" s="8">
        <v>70</v>
      </c>
      <c r="I21" s="8">
        <v>68</v>
      </c>
      <c r="J21" s="8">
        <v>21</v>
      </c>
      <c r="K21" s="8">
        <v>89</v>
      </c>
      <c r="L21" s="8">
        <v>8</v>
      </c>
      <c r="M21" s="8">
        <v>34</v>
      </c>
      <c r="N21" s="8">
        <v>128</v>
      </c>
      <c r="O21" s="8">
        <v>73</v>
      </c>
      <c r="P21" s="8">
        <v>201</v>
      </c>
      <c r="Q21" s="30" t="s">
        <v>105</v>
      </c>
      <c r="R21" s="18" t="s">
        <v>436</v>
      </c>
      <c r="S21" s="8">
        <v>31</v>
      </c>
      <c r="T21" s="8">
        <v>25</v>
      </c>
      <c r="U21" s="8">
        <v>14</v>
      </c>
      <c r="V21" s="8">
        <v>16</v>
      </c>
      <c r="W21" s="8">
        <v>7</v>
      </c>
      <c r="X21" s="8">
        <v>89</v>
      </c>
      <c r="Y21" s="8">
        <v>11</v>
      </c>
      <c r="Z21" s="8">
        <v>7</v>
      </c>
      <c r="AA21" s="8">
        <v>8</v>
      </c>
      <c r="AB21" s="8">
        <v>18</v>
      </c>
      <c r="AC21" s="8">
        <v>5</v>
      </c>
      <c r="AD21" s="8">
        <v>8</v>
      </c>
      <c r="AE21" s="8">
        <v>1</v>
      </c>
      <c r="AF21" s="8">
        <v>6</v>
      </c>
      <c r="AG21" s="8">
        <v>26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2128</v>
      </c>
      <c r="D23" s="209">
        <v>2641</v>
      </c>
      <c r="E23" s="11">
        <v>-513</v>
      </c>
      <c r="F23" s="9">
        <v>193</v>
      </c>
      <c r="G23" s="8">
        <v>118</v>
      </c>
      <c r="H23" s="8">
        <v>311</v>
      </c>
      <c r="I23" s="8">
        <v>125</v>
      </c>
      <c r="J23" s="8">
        <v>42</v>
      </c>
      <c r="K23" s="8">
        <v>167</v>
      </c>
      <c r="L23" s="8">
        <v>132</v>
      </c>
      <c r="M23" s="8">
        <v>100</v>
      </c>
      <c r="N23" s="8">
        <v>54</v>
      </c>
      <c r="O23" s="8">
        <v>65</v>
      </c>
      <c r="P23" s="8">
        <v>119</v>
      </c>
      <c r="Q23" s="30" t="s">
        <v>107</v>
      </c>
      <c r="R23" s="18" t="s">
        <v>93</v>
      </c>
      <c r="S23" s="8">
        <v>73</v>
      </c>
      <c r="T23" s="8">
        <v>98</v>
      </c>
      <c r="U23" s="8">
        <v>56</v>
      </c>
      <c r="V23" s="8">
        <v>69</v>
      </c>
      <c r="W23" s="8">
        <v>276</v>
      </c>
      <c r="X23" s="8">
        <v>130</v>
      </c>
      <c r="Y23" s="8">
        <v>37</v>
      </c>
      <c r="Z23" s="8">
        <v>85</v>
      </c>
      <c r="AA23" s="8">
        <v>53</v>
      </c>
      <c r="AB23" s="8">
        <v>50</v>
      </c>
      <c r="AC23" s="8">
        <v>51</v>
      </c>
      <c r="AD23" s="8">
        <v>101</v>
      </c>
      <c r="AE23" s="8">
        <v>71</v>
      </c>
      <c r="AF23" s="8">
        <v>49</v>
      </c>
      <c r="AG23" s="8">
        <v>100</v>
      </c>
    </row>
    <row r="24" spans="1:33" s="6" customFormat="1" ht="30" customHeight="1">
      <c r="A24" s="30" t="s">
        <v>108</v>
      </c>
      <c r="B24" s="18" t="s">
        <v>94</v>
      </c>
      <c r="C24" s="10">
        <v>949</v>
      </c>
      <c r="D24" s="209">
        <v>1589</v>
      </c>
      <c r="E24" s="11">
        <v>-640</v>
      </c>
      <c r="F24" s="9">
        <v>37</v>
      </c>
      <c r="G24" s="8">
        <v>39</v>
      </c>
      <c r="H24" s="8">
        <v>76</v>
      </c>
      <c r="I24" s="8">
        <v>43</v>
      </c>
      <c r="J24" s="8">
        <v>31</v>
      </c>
      <c r="K24" s="8">
        <v>74</v>
      </c>
      <c r="L24" s="8">
        <v>19</v>
      </c>
      <c r="M24" s="8">
        <v>45</v>
      </c>
      <c r="N24" s="8">
        <v>27</v>
      </c>
      <c r="O24" s="8">
        <v>71</v>
      </c>
      <c r="P24" s="173">
        <v>98</v>
      </c>
      <c r="Q24" s="30" t="s">
        <v>108</v>
      </c>
      <c r="R24" s="18" t="s">
        <v>94</v>
      </c>
      <c r="S24" s="8">
        <v>27</v>
      </c>
      <c r="T24" s="8">
        <v>25</v>
      </c>
      <c r="U24" s="8">
        <v>32</v>
      </c>
      <c r="V24" s="8">
        <v>32</v>
      </c>
      <c r="W24" s="8">
        <v>120</v>
      </c>
      <c r="X24" s="8">
        <v>73</v>
      </c>
      <c r="Y24" s="8">
        <v>26</v>
      </c>
      <c r="Z24" s="8">
        <v>54</v>
      </c>
      <c r="AA24" s="8">
        <v>53</v>
      </c>
      <c r="AB24" s="8">
        <v>40</v>
      </c>
      <c r="AC24" s="8">
        <v>30</v>
      </c>
      <c r="AD24" s="8">
        <v>52</v>
      </c>
      <c r="AE24" s="8">
        <v>36</v>
      </c>
      <c r="AF24" s="8">
        <v>14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209">
        <v>8</v>
      </c>
      <c r="E25" s="11">
        <v>-5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14</v>
      </c>
      <c r="D26" s="209">
        <v>42</v>
      </c>
      <c r="E26" s="11">
        <v>-28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407</v>
      </c>
      <c r="D27" s="209">
        <v>437</v>
      </c>
      <c r="E27" s="11">
        <v>-30</v>
      </c>
      <c r="F27" s="9">
        <v>19</v>
      </c>
      <c r="G27" s="8">
        <v>12</v>
      </c>
      <c r="H27" s="8">
        <v>31</v>
      </c>
      <c r="I27" s="8">
        <v>32</v>
      </c>
      <c r="J27" s="8">
        <v>17</v>
      </c>
      <c r="K27" s="8">
        <v>49</v>
      </c>
      <c r="L27" s="8">
        <v>6</v>
      </c>
      <c r="M27" s="8">
        <v>15</v>
      </c>
      <c r="N27" s="8">
        <v>16</v>
      </c>
      <c r="O27" s="8">
        <v>25</v>
      </c>
      <c r="P27" s="8">
        <v>41</v>
      </c>
      <c r="Q27" s="31" t="s">
        <v>111</v>
      </c>
      <c r="R27" s="18" t="s">
        <v>99</v>
      </c>
      <c r="S27" s="8">
        <v>6</v>
      </c>
      <c r="T27" s="8">
        <v>16</v>
      </c>
      <c r="U27" s="8">
        <v>9</v>
      </c>
      <c r="V27" s="8">
        <v>8</v>
      </c>
      <c r="W27" s="8">
        <v>14</v>
      </c>
      <c r="X27" s="8">
        <v>35</v>
      </c>
      <c r="Y27" s="8">
        <v>5</v>
      </c>
      <c r="Z27" s="8">
        <v>107</v>
      </c>
      <c r="AA27" s="8">
        <v>20</v>
      </c>
      <c r="AB27" s="8">
        <v>3</v>
      </c>
      <c r="AC27" s="8">
        <v>1</v>
      </c>
      <c r="AD27" s="8">
        <v>12</v>
      </c>
      <c r="AE27" s="8">
        <v>12</v>
      </c>
      <c r="AF27" s="8">
        <v>7</v>
      </c>
      <c r="AG27" s="8">
        <v>10</v>
      </c>
    </row>
    <row r="28" spans="1:33" s="6" customFormat="1" ht="37.5">
      <c r="A28" s="30" t="s">
        <v>22</v>
      </c>
      <c r="B28" s="18" t="s">
        <v>135</v>
      </c>
      <c r="C28" s="10">
        <v>864</v>
      </c>
      <c r="D28" s="209">
        <v>1122</v>
      </c>
      <c r="E28" s="11">
        <v>-258</v>
      </c>
      <c r="F28" s="9">
        <v>52</v>
      </c>
      <c r="G28" s="8">
        <v>35</v>
      </c>
      <c r="H28" s="8">
        <v>87</v>
      </c>
      <c r="I28" s="8">
        <v>33</v>
      </c>
      <c r="J28" s="8">
        <v>27</v>
      </c>
      <c r="K28" s="8">
        <v>60</v>
      </c>
      <c r="L28" s="8">
        <v>32</v>
      </c>
      <c r="M28" s="8">
        <v>43</v>
      </c>
      <c r="N28" s="8">
        <v>42</v>
      </c>
      <c r="O28" s="8">
        <v>69</v>
      </c>
      <c r="P28" s="8">
        <v>111</v>
      </c>
      <c r="Q28" s="48" t="s">
        <v>22</v>
      </c>
      <c r="R28" s="18" t="s">
        <v>135</v>
      </c>
      <c r="S28" s="8">
        <v>23</v>
      </c>
      <c r="T28" s="8">
        <v>32</v>
      </c>
      <c r="U28" s="8">
        <v>32</v>
      </c>
      <c r="V28" s="8">
        <v>32</v>
      </c>
      <c r="W28" s="8">
        <v>92</v>
      </c>
      <c r="X28" s="8">
        <v>53</v>
      </c>
      <c r="Y28" s="8">
        <v>20</v>
      </c>
      <c r="Z28" s="8">
        <v>40</v>
      </c>
      <c r="AA28" s="8">
        <v>31</v>
      </c>
      <c r="AB28" s="8">
        <v>28</v>
      </c>
      <c r="AC28" s="8">
        <v>24</v>
      </c>
      <c r="AD28" s="8">
        <v>38</v>
      </c>
      <c r="AE28" s="8">
        <v>26</v>
      </c>
      <c r="AF28" s="8">
        <v>21</v>
      </c>
      <c r="AG28" s="8">
        <v>39</v>
      </c>
    </row>
    <row r="29" spans="1:33" s="45" customFormat="1" ht="30" customHeight="1">
      <c r="A29" s="276" t="s">
        <v>24</v>
      </c>
      <c r="B29" s="38" t="s">
        <v>100</v>
      </c>
      <c r="C29" s="39">
        <v>9637</v>
      </c>
      <c r="D29" s="208">
        <v>12197</v>
      </c>
      <c r="E29" s="41">
        <v>-2560</v>
      </c>
      <c r="F29" s="42">
        <v>486</v>
      </c>
      <c r="G29" s="40">
        <v>279</v>
      </c>
      <c r="H29" s="40">
        <v>765</v>
      </c>
      <c r="I29" s="40">
        <v>334</v>
      </c>
      <c r="J29" s="40">
        <v>263</v>
      </c>
      <c r="K29" s="40">
        <v>597</v>
      </c>
      <c r="L29" s="40">
        <v>416</v>
      </c>
      <c r="M29" s="40">
        <v>624</v>
      </c>
      <c r="N29" s="40">
        <v>401</v>
      </c>
      <c r="O29" s="40">
        <v>573</v>
      </c>
      <c r="P29" s="40">
        <v>974</v>
      </c>
      <c r="Q29" s="237" t="s">
        <v>24</v>
      </c>
      <c r="R29" s="43" t="s">
        <v>100</v>
      </c>
      <c r="S29" s="40">
        <v>318</v>
      </c>
      <c r="T29" s="40">
        <v>302</v>
      </c>
      <c r="U29" s="40">
        <v>320</v>
      </c>
      <c r="V29" s="40">
        <v>318</v>
      </c>
      <c r="W29" s="40">
        <v>1106</v>
      </c>
      <c r="X29" s="40">
        <v>702</v>
      </c>
      <c r="Y29" s="40">
        <v>302</v>
      </c>
      <c r="Z29" s="40">
        <v>500</v>
      </c>
      <c r="AA29" s="40">
        <v>420</v>
      </c>
      <c r="AB29" s="40">
        <v>259</v>
      </c>
      <c r="AC29" s="40">
        <v>279</v>
      </c>
      <c r="AD29" s="40">
        <v>434</v>
      </c>
      <c r="AE29" s="40">
        <v>381</v>
      </c>
      <c r="AF29" s="40">
        <v>260</v>
      </c>
      <c r="AG29" s="40">
        <v>360</v>
      </c>
    </row>
    <row r="30" spans="1:33" s="55" customFormat="1" ht="30" customHeight="1" thickBot="1">
      <c r="A30" s="277"/>
      <c r="B30" s="18" t="s">
        <v>113</v>
      </c>
      <c r="C30" s="12">
        <v>3771</v>
      </c>
      <c r="D30" s="211">
        <v>4821</v>
      </c>
      <c r="E30" s="14">
        <v>-1050</v>
      </c>
      <c r="F30" s="9">
        <v>234</v>
      </c>
      <c r="G30" s="8">
        <v>115</v>
      </c>
      <c r="H30" s="8">
        <v>349</v>
      </c>
      <c r="I30" s="8">
        <v>123</v>
      </c>
      <c r="J30" s="8">
        <v>100</v>
      </c>
      <c r="K30" s="8">
        <v>223</v>
      </c>
      <c r="L30" s="8">
        <v>187</v>
      </c>
      <c r="M30" s="8">
        <v>242</v>
      </c>
      <c r="N30" s="8">
        <v>133</v>
      </c>
      <c r="O30" s="8">
        <v>212</v>
      </c>
      <c r="P30" s="8">
        <v>345</v>
      </c>
      <c r="Q30" s="238"/>
      <c r="R30" s="53" t="s">
        <v>113</v>
      </c>
      <c r="S30" s="8">
        <v>113</v>
      </c>
      <c r="T30" s="8">
        <v>128</v>
      </c>
      <c r="U30" s="8">
        <v>130</v>
      </c>
      <c r="V30" s="8">
        <v>130</v>
      </c>
      <c r="W30" s="8">
        <v>425</v>
      </c>
      <c r="X30" s="8">
        <v>238</v>
      </c>
      <c r="Y30" s="8">
        <v>130</v>
      </c>
      <c r="Z30" s="8">
        <v>178</v>
      </c>
      <c r="AA30" s="8">
        <v>177</v>
      </c>
      <c r="AB30" s="8">
        <v>100</v>
      </c>
      <c r="AC30" s="8">
        <v>105</v>
      </c>
      <c r="AD30" s="8">
        <v>146</v>
      </c>
      <c r="AE30" s="8">
        <v>174</v>
      </c>
      <c r="AF30" s="8">
        <v>115</v>
      </c>
      <c r="AG30" s="8">
        <v>136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J9" sqref="J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5899</v>
      </c>
      <c r="D6" s="208">
        <v>6856</v>
      </c>
      <c r="E6" s="110">
        <v>-957</v>
      </c>
      <c r="F6" s="42">
        <v>340</v>
      </c>
      <c r="G6" s="40">
        <v>223</v>
      </c>
      <c r="H6" s="40">
        <v>563</v>
      </c>
      <c r="I6" s="40">
        <v>270</v>
      </c>
      <c r="J6" s="40">
        <v>196</v>
      </c>
      <c r="K6" s="40">
        <v>466</v>
      </c>
      <c r="L6" s="40">
        <v>284</v>
      </c>
      <c r="M6" s="40">
        <v>375</v>
      </c>
      <c r="N6" s="40">
        <v>221</v>
      </c>
      <c r="O6" s="40">
        <v>326</v>
      </c>
      <c r="P6" s="40">
        <v>547</v>
      </c>
      <c r="Q6" s="3" t="s">
        <v>12</v>
      </c>
      <c r="R6" s="38" t="s">
        <v>253</v>
      </c>
      <c r="S6" s="40">
        <v>217</v>
      </c>
      <c r="T6" s="40">
        <v>195</v>
      </c>
      <c r="U6" s="40">
        <v>186</v>
      </c>
      <c r="V6" s="40">
        <v>195</v>
      </c>
      <c r="W6" s="40">
        <v>616</v>
      </c>
      <c r="X6" s="40">
        <v>272</v>
      </c>
      <c r="Y6" s="40">
        <v>189</v>
      </c>
      <c r="Z6" s="40">
        <v>247</v>
      </c>
      <c r="AA6" s="40">
        <v>175</v>
      </c>
      <c r="AB6" s="40">
        <v>172</v>
      </c>
      <c r="AC6" s="40">
        <v>252</v>
      </c>
      <c r="AD6" s="40">
        <v>291</v>
      </c>
      <c r="AE6" s="40">
        <v>240</v>
      </c>
      <c r="AF6" s="40">
        <v>169</v>
      </c>
      <c r="AG6" s="40">
        <v>248</v>
      </c>
    </row>
    <row r="7" spans="1:33" s="6" customFormat="1" ht="30" customHeight="1">
      <c r="A7" s="4" t="s">
        <v>188</v>
      </c>
      <c r="B7" s="18" t="s">
        <v>269</v>
      </c>
      <c r="C7" s="10">
        <v>4810</v>
      </c>
      <c r="D7" s="209">
        <v>5104</v>
      </c>
      <c r="E7" s="27">
        <v>-294</v>
      </c>
      <c r="F7" s="9">
        <v>285</v>
      </c>
      <c r="G7" s="8">
        <v>173</v>
      </c>
      <c r="H7" s="8">
        <v>458</v>
      </c>
      <c r="I7" s="8">
        <v>186</v>
      </c>
      <c r="J7" s="8">
        <v>157</v>
      </c>
      <c r="K7" s="8">
        <v>343</v>
      </c>
      <c r="L7" s="8">
        <v>239</v>
      </c>
      <c r="M7" s="8">
        <v>311</v>
      </c>
      <c r="N7" s="8">
        <v>173</v>
      </c>
      <c r="O7" s="8">
        <v>251</v>
      </c>
      <c r="P7" s="8">
        <v>424</v>
      </c>
      <c r="Q7" s="4" t="s">
        <v>188</v>
      </c>
      <c r="R7" s="18" t="s">
        <v>269</v>
      </c>
      <c r="S7" s="8">
        <v>177</v>
      </c>
      <c r="T7" s="8">
        <v>149</v>
      </c>
      <c r="U7" s="8">
        <v>152</v>
      </c>
      <c r="V7" s="8">
        <v>167</v>
      </c>
      <c r="W7" s="8">
        <v>553</v>
      </c>
      <c r="X7" s="8">
        <v>221</v>
      </c>
      <c r="Y7" s="8">
        <v>142</v>
      </c>
      <c r="Z7" s="8">
        <v>229</v>
      </c>
      <c r="AA7" s="8">
        <v>145</v>
      </c>
      <c r="AB7" s="8">
        <v>128</v>
      </c>
      <c r="AC7" s="8">
        <v>190</v>
      </c>
      <c r="AD7" s="8">
        <v>270</v>
      </c>
      <c r="AE7" s="8">
        <v>173</v>
      </c>
      <c r="AF7" s="8">
        <v>128</v>
      </c>
      <c r="AG7" s="8">
        <v>211</v>
      </c>
    </row>
    <row r="8" spans="1:33" s="6" customFormat="1" ht="30" customHeight="1">
      <c r="A8" s="4"/>
      <c r="B8" s="19" t="s">
        <v>127</v>
      </c>
      <c r="C8" s="10">
        <v>71</v>
      </c>
      <c r="D8" s="209">
        <v>80</v>
      </c>
      <c r="E8" s="27">
        <v>-9</v>
      </c>
      <c r="F8" s="9">
        <v>2</v>
      </c>
      <c r="G8" s="8">
        <v>2</v>
      </c>
      <c r="H8" s="8">
        <v>4</v>
      </c>
      <c r="I8" s="8">
        <v>2</v>
      </c>
      <c r="J8" s="8">
        <v>1</v>
      </c>
      <c r="K8" s="8">
        <v>3</v>
      </c>
      <c r="L8" s="8">
        <v>2</v>
      </c>
      <c r="M8" s="8">
        <v>6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1</v>
      </c>
      <c r="T8" s="8">
        <v>3</v>
      </c>
      <c r="U8" s="8">
        <v>2</v>
      </c>
      <c r="V8" s="8">
        <v>3</v>
      </c>
      <c r="W8" s="8">
        <v>17</v>
      </c>
      <c r="X8" s="8">
        <v>2</v>
      </c>
      <c r="Y8" s="8">
        <v>0</v>
      </c>
      <c r="Z8" s="8">
        <v>5</v>
      </c>
      <c r="AA8" s="8">
        <v>4</v>
      </c>
      <c r="AB8" s="8">
        <v>1</v>
      </c>
      <c r="AC8" s="8">
        <v>3</v>
      </c>
      <c r="AD8" s="8">
        <v>3</v>
      </c>
      <c r="AE8" s="8">
        <v>2</v>
      </c>
      <c r="AF8" s="8">
        <v>2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102</v>
      </c>
      <c r="D9" s="209">
        <v>169</v>
      </c>
      <c r="E9" s="27">
        <v>-67</v>
      </c>
      <c r="F9" s="9">
        <v>0</v>
      </c>
      <c r="G9" s="8">
        <v>0</v>
      </c>
      <c r="H9" s="8">
        <v>0</v>
      </c>
      <c r="I9" s="8">
        <v>45</v>
      </c>
      <c r="J9" s="8">
        <v>29</v>
      </c>
      <c r="K9" s="8">
        <v>74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18</v>
      </c>
      <c r="U9" s="8">
        <v>0</v>
      </c>
      <c r="V9" s="8">
        <v>7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1089</v>
      </c>
      <c r="D10" s="209">
        <v>1752</v>
      </c>
      <c r="E10" s="27">
        <v>-663</v>
      </c>
      <c r="F10" s="9">
        <v>55</v>
      </c>
      <c r="G10" s="8">
        <v>50</v>
      </c>
      <c r="H10" s="8">
        <v>105</v>
      </c>
      <c r="I10" s="8">
        <v>84</v>
      </c>
      <c r="J10" s="8">
        <v>39</v>
      </c>
      <c r="K10" s="8">
        <v>123</v>
      </c>
      <c r="L10" s="8">
        <v>45</v>
      </c>
      <c r="M10" s="8">
        <v>64</v>
      </c>
      <c r="N10" s="8">
        <v>48</v>
      </c>
      <c r="O10" s="8">
        <v>75</v>
      </c>
      <c r="P10" s="8">
        <v>123</v>
      </c>
      <c r="Q10" s="178" t="s">
        <v>189</v>
      </c>
      <c r="R10" s="151" t="s">
        <v>268</v>
      </c>
      <c r="S10" s="8">
        <v>40</v>
      </c>
      <c r="T10" s="8">
        <v>46</v>
      </c>
      <c r="U10" s="8">
        <v>34</v>
      </c>
      <c r="V10" s="8">
        <v>28</v>
      </c>
      <c r="W10" s="8">
        <v>63</v>
      </c>
      <c r="X10" s="8">
        <v>51</v>
      </c>
      <c r="Y10" s="8">
        <v>47</v>
      </c>
      <c r="Z10" s="8">
        <v>18</v>
      </c>
      <c r="AA10" s="8">
        <v>30</v>
      </c>
      <c r="AB10" s="8">
        <v>44</v>
      </c>
      <c r="AC10" s="8">
        <v>62</v>
      </c>
      <c r="AD10" s="8">
        <v>21</v>
      </c>
      <c r="AE10" s="8">
        <v>67</v>
      </c>
      <c r="AF10" s="8">
        <v>41</v>
      </c>
      <c r="AG10" s="8">
        <v>37</v>
      </c>
    </row>
    <row r="11" spans="1:33" s="6" customFormat="1" ht="30" customHeight="1">
      <c r="A11" s="4"/>
      <c r="B11" s="19" t="s">
        <v>118</v>
      </c>
      <c r="C11" s="10">
        <v>266</v>
      </c>
      <c r="D11" s="209">
        <v>237</v>
      </c>
      <c r="E11" s="27">
        <v>29</v>
      </c>
      <c r="F11" s="9">
        <v>4</v>
      </c>
      <c r="G11" s="8">
        <v>6</v>
      </c>
      <c r="H11" s="8">
        <v>10</v>
      </c>
      <c r="I11" s="8">
        <v>1</v>
      </c>
      <c r="J11" s="8">
        <v>4</v>
      </c>
      <c r="K11" s="8">
        <v>5</v>
      </c>
      <c r="L11" s="8">
        <v>12</v>
      </c>
      <c r="M11" s="8">
        <v>38</v>
      </c>
      <c r="N11" s="8">
        <v>9</v>
      </c>
      <c r="O11" s="8">
        <v>7</v>
      </c>
      <c r="P11" s="8">
        <v>16</v>
      </c>
      <c r="Q11" s="4"/>
      <c r="R11" s="18" t="s">
        <v>118</v>
      </c>
      <c r="S11" s="8">
        <v>3</v>
      </c>
      <c r="T11" s="8">
        <v>10</v>
      </c>
      <c r="U11" s="8">
        <v>16</v>
      </c>
      <c r="V11" s="8">
        <v>9</v>
      </c>
      <c r="W11" s="8">
        <v>15</v>
      </c>
      <c r="X11" s="8">
        <v>12</v>
      </c>
      <c r="Y11" s="8">
        <v>20</v>
      </c>
      <c r="Z11" s="8">
        <v>1</v>
      </c>
      <c r="AA11" s="8">
        <v>2</v>
      </c>
      <c r="AB11" s="8">
        <v>15</v>
      </c>
      <c r="AC11" s="8">
        <v>36</v>
      </c>
      <c r="AD11" s="8">
        <v>5</v>
      </c>
      <c r="AE11" s="8">
        <v>20</v>
      </c>
      <c r="AF11" s="8">
        <v>18</v>
      </c>
      <c r="AG11" s="8">
        <v>3</v>
      </c>
    </row>
    <row r="12" spans="1:33" s="6" customFormat="1" ht="30" customHeight="1">
      <c r="A12" s="4"/>
      <c r="B12" s="19" t="s">
        <v>119</v>
      </c>
      <c r="C12" s="10">
        <v>124</v>
      </c>
      <c r="D12" s="209">
        <v>210</v>
      </c>
      <c r="E12" s="27">
        <v>-86</v>
      </c>
      <c r="F12" s="9">
        <v>1</v>
      </c>
      <c r="G12" s="8">
        <v>15</v>
      </c>
      <c r="H12" s="8">
        <v>16</v>
      </c>
      <c r="I12" s="8">
        <v>8</v>
      </c>
      <c r="J12" s="8">
        <v>9</v>
      </c>
      <c r="K12" s="8">
        <v>17</v>
      </c>
      <c r="L12" s="8">
        <v>0</v>
      </c>
      <c r="M12" s="8">
        <v>0</v>
      </c>
      <c r="N12" s="8">
        <v>3</v>
      </c>
      <c r="O12" s="8">
        <v>25</v>
      </c>
      <c r="P12" s="8">
        <v>28</v>
      </c>
      <c r="Q12" s="4"/>
      <c r="R12" s="18" t="s">
        <v>119</v>
      </c>
      <c r="S12" s="8">
        <v>1</v>
      </c>
      <c r="T12" s="8">
        <v>0</v>
      </c>
      <c r="U12" s="8">
        <v>4</v>
      </c>
      <c r="V12" s="8">
        <v>0</v>
      </c>
      <c r="W12" s="8">
        <v>11</v>
      </c>
      <c r="X12" s="8">
        <v>4</v>
      </c>
      <c r="Y12" s="8">
        <v>2</v>
      </c>
      <c r="Z12" s="8">
        <v>2</v>
      </c>
      <c r="AA12" s="8">
        <v>3</v>
      </c>
      <c r="AB12" s="8">
        <v>0</v>
      </c>
      <c r="AC12" s="8">
        <v>16</v>
      </c>
      <c r="AD12" s="8">
        <v>2</v>
      </c>
      <c r="AE12" s="8">
        <v>15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89</v>
      </c>
      <c r="D13" s="209">
        <v>127</v>
      </c>
      <c r="E13" s="27">
        <v>-38</v>
      </c>
      <c r="F13" s="9">
        <v>10</v>
      </c>
      <c r="G13" s="8">
        <v>6</v>
      </c>
      <c r="H13" s="8">
        <v>16</v>
      </c>
      <c r="I13" s="8">
        <v>6</v>
      </c>
      <c r="J13" s="8">
        <v>4</v>
      </c>
      <c r="K13" s="8">
        <v>10</v>
      </c>
      <c r="L13" s="8">
        <v>7</v>
      </c>
      <c r="M13" s="8">
        <v>7</v>
      </c>
      <c r="N13" s="8">
        <v>4</v>
      </c>
      <c r="O13" s="8">
        <v>9</v>
      </c>
      <c r="P13" s="8">
        <v>13</v>
      </c>
      <c r="Q13" s="4"/>
      <c r="R13" s="18" t="s">
        <v>120</v>
      </c>
      <c r="S13" s="8">
        <v>2</v>
      </c>
      <c r="T13" s="8">
        <v>4</v>
      </c>
      <c r="U13" s="8">
        <v>2</v>
      </c>
      <c r="V13" s="8">
        <v>0</v>
      </c>
      <c r="W13" s="8">
        <v>0</v>
      </c>
      <c r="X13" s="8">
        <v>2</v>
      </c>
      <c r="Y13" s="8">
        <v>4</v>
      </c>
      <c r="Z13" s="8">
        <v>0</v>
      </c>
      <c r="AA13" s="8">
        <v>5</v>
      </c>
      <c r="AB13" s="8">
        <v>2</v>
      </c>
      <c r="AC13" s="8">
        <v>3</v>
      </c>
      <c r="AD13" s="8">
        <v>0</v>
      </c>
      <c r="AE13" s="8">
        <v>5</v>
      </c>
      <c r="AF13" s="8">
        <v>1</v>
      </c>
      <c r="AG13" s="8">
        <v>6</v>
      </c>
    </row>
    <row r="14" spans="1:33" s="6" customFormat="1" ht="30" customHeight="1">
      <c r="A14" s="4"/>
      <c r="B14" s="19" t="s">
        <v>121</v>
      </c>
      <c r="C14" s="10">
        <v>3</v>
      </c>
      <c r="D14" s="209">
        <v>3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134</v>
      </c>
      <c r="D15" s="209">
        <v>161</v>
      </c>
      <c r="E15" s="27">
        <v>-27</v>
      </c>
      <c r="F15" s="9">
        <v>13</v>
      </c>
      <c r="G15" s="8">
        <v>9</v>
      </c>
      <c r="H15" s="8">
        <v>22</v>
      </c>
      <c r="I15" s="8">
        <v>26</v>
      </c>
      <c r="J15" s="8">
        <v>14</v>
      </c>
      <c r="K15" s="8">
        <v>40</v>
      </c>
      <c r="L15" s="8">
        <v>3</v>
      </c>
      <c r="M15" s="8">
        <v>3</v>
      </c>
      <c r="N15" s="8">
        <v>5</v>
      </c>
      <c r="O15" s="8">
        <v>9</v>
      </c>
      <c r="P15" s="8">
        <v>14</v>
      </c>
      <c r="Q15" s="4"/>
      <c r="R15" s="18" t="s">
        <v>265</v>
      </c>
      <c r="S15" s="8">
        <v>8</v>
      </c>
      <c r="T15" s="8">
        <v>2</v>
      </c>
      <c r="U15" s="8">
        <v>1</v>
      </c>
      <c r="V15" s="8">
        <v>2</v>
      </c>
      <c r="W15" s="8">
        <v>5</v>
      </c>
      <c r="X15" s="8">
        <v>3</v>
      </c>
      <c r="Y15" s="8">
        <v>2</v>
      </c>
      <c r="Z15" s="8">
        <v>3</v>
      </c>
      <c r="AA15" s="8">
        <v>2</v>
      </c>
      <c r="AB15" s="8">
        <v>7</v>
      </c>
      <c r="AC15" s="8">
        <v>1</v>
      </c>
      <c r="AD15" s="8">
        <v>2</v>
      </c>
      <c r="AE15" s="8">
        <v>7</v>
      </c>
      <c r="AF15" s="8">
        <v>5</v>
      </c>
      <c r="AG15" s="8">
        <v>2</v>
      </c>
    </row>
    <row r="16" spans="1:33" s="6" customFormat="1" ht="37.5">
      <c r="A16" s="4"/>
      <c r="B16" s="19" t="s">
        <v>266</v>
      </c>
      <c r="C16" s="10">
        <v>71</v>
      </c>
      <c r="D16" s="209">
        <v>112</v>
      </c>
      <c r="E16" s="27">
        <v>-41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1</v>
      </c>
      <c r="N16" s="8">
        <v>7</v>
      </c>
      <c r="O16" s="8">
        <v>4</v>
      </c>
      <c r="P16" s="8">
        <v>11</v>
      </c>
      <c r="Q16" s="4"/>
      <c r="R16" s="18" t="s">
        <v>266</v>
      </c>
      <c r="S16" s="8">
        <v>4</v>
      </c>
      <c r="T16" s="8">
        <v>4</v>
      </c>
      <c r="U16" s="8">
        <v>0</v>
      </c>
      <c r="V16" s="8">
        <v>2</v>
      </c>
      <c r="W16" s="8">
        <v>3</v>
      </c>
      <c r="X16" s="8">
        <v>0</v>
      </c>
      <c r="Y16" s="8">
        <v>13</v>
      </c>
      <c r="Z16" s="8">
        <v>0</v>
      </c>
      <c r="AA16" s="8">
        <v>8</v>
      </c>
      <c r="AB16" s="8">
        <v>0</v>
      </c>
      <c r="AC16" s="8">
        <v>4</v>
      </c>
      <c r="AD16" s="8">
        <v>5</v>
      </c>
      <c r="AE16" s="8">
        <v>0</v>
      </c>
      <c r="AF16" s="8">
        <v>4</v>
      </c>
      <c r="AG16" s="8">
        <v>9</v>
      </c>
    </row>
    <row r="17" spans="1:33" s="6" customFormat="1" ht="30" customHeight="1">
      <c r="A17" s="4"/>
      <c r="B17" s="19" t="s">
        <v>122</v>
      </c>
      <c r="C17" s="10">
        <v>7</v>
      </c>
      <c r="D17" s="209">
        <v>14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398</v>
      </c>
      <c r="D21" s="209">
        <v>891</v>
      </c>
      <c r="E21" s="27">
        <v>-493</v>
      </c>
      <c r="F21" s="9">
        <v>27</v>
      </c>
      <c r="G21" s="8">
        <v>14</v>
      </c>
      <c r="H21" s="8">
        <v>41</v>
      </c>
      <c r="I21" s="8">
        <v>43</v>
      </c>
      <c r="J21" s="8">
        <v>8</v>
      </c>
      <c r="K21" s="8">
        <v>51</v>
      </c>
      <c r="L21" s="8">
        <v>20</v>
      </c>
      <c r="M21" s="8">
        <v>15</v>
      </c>
      <c r="N21" s="8">
        <v>20</v>
      </c>
      <c r="O21" s="8">
        <v>21</v>
      </c>
      <c r="P21" s="8">
        <v>41</v>
      </c>
      <c r="Q21" s="5"/>
      <c r="R21" s="18" t="s">
        <v>125</v>
      </c>
      <c r="S21" s="8">
        <v>22</v>
      </c>
      <c r="T21" s="8">
        <v>26</v>
      </c>
      <c r="U21" s="8">
        <v>11</v>
      </c>
      <c r="V21" s="8">
        <v>15</v>
      </c>
      <c r="W21" s="8">
        <v>29</v>
      </c>
      <c r="X21" s="8">
        <v>30</v>
      </c>
      <c r="Y21" s="8">
        <v>6</v>
      </c>
      <c r="Z21" s="8">
        <v>12</v>
      </c>
      <c r="AA21" s="8">
        <v>10</v>
      </c>
      <c r="AB21" s="8">
        <v>20</v>
      </c>
      <c r="AC21" s="8">
        <v>2</v>
      </c>
      <c r="AD21" s="8">
        <v>7</v>
      </c>
      <c r="AE21" s="8">
        <v>20</v>
      </c>
      <c r="AF21" s="8">
        <v>10</v>
      </c>
      <c r="AG21" s="8">
        <v>10</v>
      </c>
    </row>
    <row r="22" spans="1:33" s="15" customFormat="1" ht="30" customHeight="1">
      <c r="A22" s="237" t="s">
        <v>17</v>
      </c>
      <c r="B22" s="38" t="s">
        <v>128</v>
      </c>
      <c r="C22" s="39">
        <v>272</v>
      </c>
      <c r="D22" s="208">
        <v>253</v>
      </c>
      <c r="E22" s="110">
        <v>19</v>
      </c>
      <c r="F22" s="42">
        <v>1</v>
      </c>
      <c r="G22" s="40">
        <v>0</v>
      </c>
      <c r="H22" s="40">
        <v>1</v>
      </c>
      <c r="I22" s="40">
        <v>55</v>
      </c>
      <c r="J22" s="40">
        <v>21</v>
      </c>
      <c r="K22" s="40">
        <v>76</v>
      </c>
      <c r="L22" s="40">
        <v>25</v>
      </c>
      <c r="M22" s="40">
        <v>25</v>
      </c>
      <c r="N22" s="40">
        <v>13</v>
      </c>
      <c r="O22" s="40">
        <v>20</v>
      </c>
      <c r="P22" s="40">
        <v>33</v>
      </c>
      <c r="Q22" s="237" t="s">
        <v>17</v>
      </c>
      <c r="R22" s="38" t="s">
        <v>128</v>
      </c>
      <c r="S22" s="40">
        <v>9</v>
      </c>
      <c r="T22" s="40">
        <v>16</v>
      </c>
      <c r="U22" s="40">
        <v>16</v>
      </c>
      <c r="V22" s="40">
        <v>2</v>
      </c>
      <c r="W22" s="40">
        <v>16</v>
      </c>
      <c r="X22" s="40">
        <v>17</v>
      </c>
      <c r="Y22" s="40">
        <v>4</v>
      </c>
      <c r="Z22" s="40">
        <v>1</v>
      </c>
      <c r="AA22" s="40">
        <v>1</v>
      </c>
      <c r="AB22" s="40">
        <v>7</v>
      </c>
      <c r="AC22" s="40">
        <v>7</v>
      </c>
      <c r="AD22" s="40">
        <v>7</v>
      </c>
      <c r="AE22" s="40">
        <v>5</v>
      </c>
      <c r="AF22" s="40">
        <v>4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29</v>
      </c>
      <c r="D23" s="209">
        <v>20</v>
      </c>
      <c r="E23" s="27">
        <v>9</v>
      </c>
      <c r="F23" s="9">
        <v>0</v>
      </c>
      <c r="G23" s="8">
        <v>0</v>
      </c>
      <c r="H23" s="8">
        <v>0</v>
      </c>
      <c r="I23" s="8">
        <v>8</v>
      </c>
      <c r="J23" s="8">
        <v>1</v>
      </c>
      <c r="K23" s="8">
        <v>9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1</v>
      </c>
      <c r="T23" s="8">
        <v>10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1581</v>
      </c>
      <c r="D24" s="208">
        <v>2442</v>
      </c>
      <c r="E24" s="110">
        <v>-861</v>
      </c>
      <c r="F24" s="42">
        <v>87</v>
      </c>
      <c r="G24" s="40">
        <v>52</v>
      </c>
      <c r="H24" s="40">
        <v>139</v>
      </c>
      <c r="I24" s="40">
        <v>53</v>
      </c>
      <c r="J24" s="40">
        <v>34</v>
      </c>
      <c r="K24" s="40">
        <v>87</v>
      </c>
      <c r="L24" s="40">
        <v>39</v>
      </c>
      <c r="M24" s="40">
        <v>74</v>
      </c>
      <c r="N24" s="40">
        <v>101</v>
      </c>
      <c r="O24" s="40">
        <v>150</v>
      </c>
      <c r="P24" s="180">
        <v>251</v>
      </c>
      <c r="Q24" s="237" t="s">
        <v>19</v>
      </c>
      <c r="R24" s="38" t="s">
        <v>130</v>
      </c>
      <c r="S24" s="40">
        <v>80</v>
      </c>
      <c r="T24" s="40">
        <v>43</v>
      </c>
      <c r="U24" s="40">
        <v>37</v>
      </c>
      <c r="V24" s="40">
        <v>83</v>
      </c>
      <c r="W24" s="40">
        <v>144</v>
      </c>
      <c r="X24" s="40">
        <v>106</v>
      </c>
      <c r="Y24" s="40">
        <v>59</v>
      </c>
      <c r="Z24" s="40">
        <v>83</v>
      </c>
      <c r="AA24" s="40">
        <v>76</v>
      </c>
      <c r="AB24" s="40">
        <v>59</v>
      </c>
      <c r="AC24" s="40">
        <v>53</v>
      </c>
      <c r="AD24" s="40">
        <v>88</v>
      </c>
      <c r="AE24" s="40">
        <v>27</v>
      </c>
      <c r="AF24" s="40">
        <v>21</v>
      </c>
      <c r="AG24" s="40">
        <v>32</v>
      </c>
    </row>
    <row r="25" spans="1:33" s="6" customFormat="1" ht="30" customHeight="1">
      <c r="A25" s="238"/>
      <c r="B25" s="19" t="s">
        <v>131</v>
      </c>
      <c r="C25" s="10">
        <v>0</v>
      </c>
      <c r="D25" s="209">
        <v>26</v>
      </c>
      <c r="E25" s="27">
        <v>-26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2</v>
      </c>
      <c r="D26" s="208">
        <v>2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2</v>
      </c>
      <c r="P26" s="40">
        <v>2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65</v>
      </c>
      <c r="D27" s="208">
        <v>85</v>
      </c>
      <c r="E27" s="110">
        <v>-20</v>
      </c>
      <c r="F27" s="42">
        <v>0</v>
      </c>
      <c r="G27" s="40">
        <v>2</v>
      </c>
      <c r="H27" s="40">
        <v>2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3</v>
      </c>
      <c r="O27" s="40">
        <v>6</v>
      </c>
      <c r="P27" s="40">
        <v>9</v>
      </c>
      <c r="Q27" s="237" t="s">
        <v>24</v>
      </c>
      <c r="R27" s="38" t="s">
        <v>133</v>
      </c>
      <c r="S27" s="40">
        <v>1</v>
      </c>
      <c r="T27" s="40">
        <v>0</v>
      </c>
      <c r="U27" s="40">
        <v>0</v>
      </c>
      <c r="V27" s="40">
        <v>6</v>
      </c>
      <c r="W27" s="40">
        <v>0</v>
      </c>
      <c r="X27" s="40">
        <v>13</v>
      </c>
      <c r="Y27" s="40">
        <v>2</v>
      </c>
      <c r="Z27" s="40">
        <v>3</v>
      </c>
      <c r="AA27" s="40">
        <v>6</v>
      </c>
      <c r="AB27" s="40">
        <v>7</v>
      </c>
      <c r="AC27" s="40">
        <v>3</v>
      </c>
      <c r="AD27" s="40">
        <v>7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1</v>
      </c>
      <c r="D28" s="209">
        <v>4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2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19711</v>
      </c>
      <c r="D6" s="8">
        <v>20576</v>
      </c>
      <c r="E6" s="11">
        <v>-865</v>
      </c>
      <c r="F6" s="9">
        <v>1909</v>
      </c>
      <c r="G6" s="8">
        <v>735</v>
      </c>
      <c r="H6" s="8">
        <v>2644</v>
      </c>
      <c r="I6" s="8">
        <v>1234</v>
      </c>
      <c r="J6" s="8">
        <v>502</v>
      </c>
      <c r="K6" s="8">
        <v>1736</v>
      </c>
      <c r="L6" s="8">
        <v>1143</v>
      </c>
      <c r="M6" s="8">
        <v>826</v>
      </c>
      <c r="N6" s="8">
        <v>1729</v>
      </c>
      <c r="O6" s="8">
        <v>1509</v>
      </c>
      <c r="P6" s="8">
        <v>3238</v>
      </c>
      <c r="Q6" s="48" t="s">
        <v>12</v>
      </c>
      <c r="R6" s="18" t="s">
        <v>81</v>
      </c>
      <c r="S6" s="8">
        <v>671</v>
      </c>
      <c r="T6" s="8">
        <v>507</v>
      </c>
      <c r="U6" s="8">
        <v>565</v>
      </c>
      <c r="V6" s="8">
        <v>427</v>
      </c>
      <c r="W6" s="8">
        <v>2057</v>
      </c>
      <c r="X6" s="8">
        <v>835</v>
      </c>
      <c r="Y6" s="8">
        <v>412</v>
      </c>
      <c r="Z6" s="8">
        <v>820</v>
      </c>
      <c r="AA6" s="8">
        <v>631</v>
      </c>
      <c r="AB6" s="8">
        <v>447</v>
      </c>
      <c r="AC6" s="8">
        <v>458</v>
      </c>
      <c r="AD6" s="8">
        <v>679</v>
      </c>
      <c r="AE6" s="8">
        <v>521</v>
      </c>
      <c r="AF6" s="8">
        <v>411</v>
      </c>
      <c r="AG6" s="8">
        <v>683</v>
      </c>
    </row>
    <row r="7" spans="1:33" s="15" customFormat="1" ht="30" customHeight="1">
      <c r="A7" s="237" t="s">
        <v>17</v>
      </c>
      <c r="B7" s="38" t="s">
        <v>82</v>
      </c>
      <c r="C7" s="39">
        <v>1426</v>
      </c>
      <c r="D7" s="40">
        <v>1498</v>
      </c>
      <c r="E7" s="41">
        <v>-72</v>
      </c>
      <c r="F7" s="42">
        <v>171</v>
      </c>
      <c r="G7" s="40">
        <v>47</v>
      </c>
      <c r="H7" s="40">
        <v>218</v>
      </c>
      <c r="I7" s="40">
        <v>94</v>
      </c>
      <c r="J7" s="40">
        <v>113</v>
      </c>
      <c r="K7" s="40">
        <v>207</v>
      </c>
      <c r="L7" s="40">
        <v>78</v>
      </c>
      <c r="M7" s="40">
        <v>56</v>
      </c>
      <c r="N7" s="40">
        <v>77</v>
      </c>
      <c r="O7" s="40">
        <v>88</v>
      </c>
      <c r="P7" s="40">
        <v>165</v>
      </c>
      <c r="Q7" s="237" t="s">
        <v>17</v>
      </c>
      <c r="R7" s="38" t="s">
        <v>82</v>
      </c>
      <c r="S7" s="40">
        <v>40</v>
      </c>
      <c r="T7" s="40">
        <v>34</v>
      </c>
      <c r="U7" s="40">
        <v>39</v>
      </c>
      <c r="V7" s="40">
        <v>25</v>
      </c>
      <c r="W7" s="40">
        <v>130</v>
      </c>
      <c r="X7" s="40">
        <v>58</v>
      </c>
      <c r="Y7" s="40">
        <v>34</v>
      </c>
      <c r="Z7" s="40">
        <v>63</v>
      </c>
      <c r="AA7" s="40">
        <v>38</v>
      </c>
      <c r="AB7" s="40">
        <v>35</v>
      </c>
      <c r="AC7" s="40">
        <v>48</v>
      </c>
      <c r="AD7" s="40">
        <v>58</v>
      </c>
      <c r="AE7" s="40">
        <v>26</v>
      </c>
      <c r="AF7" s="40">
        <v>21</v>
      </c>
      <c r="AG7" s="40">
        <v>53</v>
      </c>
    </row>
    <row r="8" spans="1:33" s="6" customFormat="1" ht="30" customHeight="1">
      <c r="A8" s="240"/>
      <c r="B8" s="18" t="s">
        <v>83</v>
      </c>
      <c r="C8" s="10">
        <v>92</v>
      </c>
      <c r="D8" s="8">
        <v>99</v>
      </c>
      <c r="E8" s="27">
        <v>-7</v>
      </c>
      <c r="F8" s="9">
        <v>22</v>
      </c>
      <c r="G8" s="8">
        <v>4</v>
      </c>
      <c r="H8" s="8">
        <v>26</v>
      </c>
      <c r="I8" s="8">
        <v>4</v>
      </c>
      <c r="J8" s="8">
        <v>0</v>
      </c>
      <c r="K8" s="8">
        <v>4</v>
      </c>
      <c r="L8" s="8">
        <v>9</v>
      </c>
      <c r="M8" s="8">
        <v>10</v>
      </c>
      <c r="N8" s="8">
        <v>2</v>
      </c>
      <c r="O8" s="8">
        <v>4</v>
      </c>
      <c r="P8" s="8">
        <v>6</v>
      </c>
      <c r="Q8" s="240"/>
      <c r="R8" s="18" t="s">
        <v>83</v>
      </c>
      <c r="S8" s="8">
        <v>4</v>
      </c>
      <c r="T8" s="8">
        <v>3</v>
      </c>
      <c r="U8" s="8">
        <v>2</v>
      </c>
      <c r="V8" s="8">
        <v>0</v>
      </c>
      <c r="W8" s="8">
        <v>7</v>
      </c>
      <c r="X8" s="8">
        <v>1</v>
      </c>
      <c r="Y8" s="8">
        <v>8</v>
      </c>
      <c r="Z8" s="8">
        <v>3</v>
      </c>
      <c r="AA8" s="8">
        <v>0</v>
      </c>
      <c r="AB8" s="8">
        <v>1</v>
      </c>
      <c r="AC8" s="8">
        <v>2</v>
      </c>
      <c r="AD8" s="8">
        <v>1</v>
      </c>
      <c r="AE8" s="8">
        <v>3</v>
      </c>
      <c r="AF8" s="8">
        <v>1</v>
      </c>
      <c r="AG8" s="8">
        <v>1</v>
      </c>
    </row>
    <row r="9" spans="1:33" s="152" customFormat="1" ht="30" customHeight="1">
      <c r="A9" s="240"/>
      <c r="B9" s="151" t="s">
        <v>84</v>
      </c>
      <c r="C9" s="10">
        <v>1334</v>
      </c>
      <c r="D9" s="8">
        <v>1399</v>
      </c>
      <c r="E9" s="27">
        <v>-65</v>
      </c>
      <c r="F9" s="9">
        <v>149</v>
      </c>
      <c r="G9" s="8">
        <v>43</v>
      </c>
      <c r="H9" s="8">
        <v>192</v>
      </c>
      <c r="I9" s="8">
        <v>90</v>
      </c>
      <c r="J9" s="8">
        <v>113</v>
      </c>
      <c r="K9" s="8">
        <v>203</v>
      </c>
      <c r="L9" s="8">
        <v>69</v>
      </c>
      <c r="M9" s="8">
        <v>46</v>
      </c>
      <c r="N9" s="8">
        <v>75</v>
      </c>
      <c r="O9" s="8">
        <v>84</v>
      </c>
      <c r="P9" s="8">
        <v>159</v>
      </c>
      <c r="Q9" s="240"/>
      <c r="R9" s="151" t="s">
        <v>84</v>
      </c>
      <c r="S9" s="8">
        <v>36</v>
      </c>
      <c r="T9" s="8">
        <v>31</v>
      </c>
      <c r="U9" s="8">
        <v>37</v>
      </c>
      <c r="V9" s="8">
        <v>25</v>
      </c>
      <c r="W9" s="8">
        <v>123</v>
      </c>
      <c r="X9" s="8">
        <v>57</v>
      </c>
      <c r="Y9" s="8">
        <v>26</v>
      </c>
      <c r="Z9" s="8">
        <v>60</v>
      </c>
      <c r="AA9" s="8">
        <v>38</v>
      </c>
      <c r="AB9" s="8">
        <v>34</v>
      </c>
      <c r="AC9" s="8">
        <v>46</v>
      </c>
      <c r="AD9" s="8">
        <v>57</v>
      </c>
      <c r="AE9" s="8">
        <v>23</v>
      </c>
      <c r="AF9" s="8">
        <v>20</v>
      </c>
      <c r="AG9" s="8">
        <v>52</v>
      </c>
    </row>
    <row r="10" spans="1:33" s="152" customFormat="1" ht="30" customHeight="1">
      <c r="A10" s="240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16</v>
      </c>
      <c r="D11" s="8">
        <v>42</v>
      </c>
      <c r="E11" s="11">
        <v>-26</v>
      </c>
      <c r="F11" s="9">
        <v>1</v>
      </c>
      <c r="G11" s="8">
        <v>0</v>
      </c>
      <c r="H11" s="8">
        <v>1</v>
      </c>
      <c r="I11" s="8">
        <v>2</v>
      </c>
      <c r="J11" s="8">
        <v>5</v>
      </c>
      <c r="K11" s="8">
        <v>7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14</v>
      </c>
      <c r="D12" s="8">
        <v>34</v>
      </c>
      <c r="E12" s="11">
        <v>-20</v>
      </c>
      <c r="F12" s="9">
        <v>0</v>
      </c>
      <c r="G12" s="8">
        <v>0</v>
      </c>
      <c r="H12" s="8">
        <v>0</v>
      </c>
      <c r="I12" s="8">
        <v>1</v>
      </c>
      <c r="J12" s="8">
        <v>1</v>
      </c>
      <c r="K12" s="8">
        <v>2</v>
      </c>
      <c r="L12" s="8">
        <v>1</v>
      </c>
      <c r="M12" s="8">
        <v>2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1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1</v>
      </c>
      <c r="Z12" s="8">
        <v>1</v>
      </c>
      <c r="AA12" s="8">
        <v>2</v>
      </c>
      <c r="AB12" s="8">
        <v>2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108</v>
      </c>
      <c r="D14" s="8">
        <v>52</v>
      </c>
      <c r="E14" s="11">
        <v>56</v>
      </c>
      <c r="F14" s="9">
        <v>0</v>
      </c>
      <c r="G14" s="8">
        <v>0</v>
      </c>
      <c r="H14" s="8">
        <v>0</v>
      </c>
      <c r="I14" s="8">
        <v>19</v>
      </c>
      <c r="J14" s="8">
        <v>49</v>
      </c>
      <c r="K14" s="8">
        <v>68</v>
      </c>
      <c r="L14" s="8">
        <v>4</v>
      </c>
      <c r="M14" s="8">
        <v>1</v>
      </c>
      <c r="N14" s="8">
        <v>8</v>
      </c>
      <c r="O14" s="8">
        <v>2</v>
      </c>
      <c r="P14" s="8">
        <v>10</v>
      </c>
      <c r="Q14" s="240"/>
      <c r="R14" s="18" t="s">
        <v>89</v>
      </c>
      <c r="S14" s="8">
        <v>0</v>
      </c>
      <c r="T14" s="8">
        <v>2</v>
      </c>
      <c r="U14" s="8">
        <v>0</v>
      </c>
      <c r="V14" s="8">
        <v>0</v>
      </c>
      <c r="W14" s="8">
        <v>16</v>
      </c>
      <c r="X14" s="8">
        <v>0</v>
      </c>
      <c r="Y14" s="8">
        <v>0</v>
      </c>
      <c r="Z14" s="8">
        <v>0</v>
      </c>
      <c r="AA14" s="8">
        <v>0</v>
      </c>
      <c r="AB14" s="8">
        <v>2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37</v>
      </c>
      <c r="D15" s="8">
        <v>24</v>
      </c>
      <c r="E15" s="11">
        <v>13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5</v>
      </c>
      <c r="P15" s="8">
        <v>5</v>
      </c>
      <c r="Q15" s="238"/>
      <c r="R15" s="18" t="s">
        <v>90</v>
      </c>
      <c r="S15" s="8">
        <v>2</v>
      </c>
      <c r="T15" s="8">
        <v>1</v>
      </c>
      <c r="U15" s="8">
        <v>0</v>
      </c>
      <c r="V15" s="8">
        <v>3</v>
      </c>
      <c r="W15" s="8">
        <v>0</v>
      </c>
      <c r="X15" s="8">
        <v>8</v>
      </c>
      <c r="Y15" s="8">
        <v>0</v>
      </c>
      <c r="Z15" s="8">
        <v>4</v>
      </c>
      <c r="AA15" s="8">
        <v>4</v>
      </c>
      <c r="AB15" s="8">
        <v>6</v>
      </c>
      <c r="AC15" s="8">
        <v>2</v>
      </c>
      <c r="AD15" s="8">
        <v>1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2281</v>
      </c>
      <c r="D16" s="40">
        <v>2363</v>
      </c>
      <c r="E16" s="41">
        <v>-82</v>
      </c>
      <c r="F16" s="42">
        <v>219</v>
      </c>
      <c r="G16" s="40">
        <v>82</v>
      </c>
      <c r="H16" s="40">
        <v>301</v>
      </c>
      <c r="I16" s="40">
        <v>152</v>
      </c>
      <c r="J16" s="40">
        <v>138</v>
      </c>
      <c r="K16" s="40">
        <v>290</v>
      </c>
      <c r="L16" s="40">
        <v>117</v>
      </c>
      <c r="M16" s="40">
        <v>88</v>
      </c>
      <c r="N16" s="40">
        <v>140</v>
      </c>
      <c r="O16" s="40">
        <v>133</v>
      </c>
      <c r="P16" s="40">
        <v>273</v>
      </c>
      <c r="Q16" s="30" t="s">
        <v>19</v>
      </c>
      <c r="R16" s="38" t="s">
        <v>91</v>
      </c>
      <c r="S16" s="40">
        <v>69</v>
      </c>
      <c r="T16" s="40">
        <v>56</v>
      </c>
      <c r="U16" s="40">
        <v>82</v>
      </c>
      <c r="V16" s="40">
        <v>48</v>
      </c>
      <c r="W16" s="40">
        <v>216</v>
      </c>
      <c r="X16" s="40">
        <v>88</v>
      </c>
      <c r="Y16" s="40">
        <v>48</v>
      </c>
      <c r="Z16" s="40">
        <v>108</v>
      </c>
      <c r="AA16" s="40">
        <v>58</v>
      </c>
      <c r="AB16" s="40">
        <v>90</v>
      </c>
      <c r="AC16" s="40">
        <v>80</v>
      </c>
      <c r="AD16" s="40">
        <v>96</v>
      </c>
      <c r="AE16" s="40">
        <v>46</v>
      </c>
      <c r="AF16" s="40">
        <v>42</v>
      </c>
      <c r="AG16" s="40">
        <v>85</v>
      </c>
    </row>
    <row r="17" spans="1:33" s="6" customFormat="1" ht="30" customHeight="1">
      <c r="A17" s="30" t="s">
        <v>103</v>
      </c>
      <c r="B17" s="18" t="s">
        <v>101</v>
      </c>
      <c r="C17" s="10">
        <v>1057</v>
      </c>
      <c r="D17" s="8">
        <v>1158</v>
      </c>
      <c r="E17" s="11">
        <v>-101</v>
      </c>
      <c r="F17" s="9">
        <v>85</v>
      </c>
      <c r="G17" s="8">
        <v>30</v>
      </c>
      <c r="H17" s="8">
        <v>115</v>
      </c>
      <c r="I17" s="8">
        <v>76</v>
      </c>
      <c r="J17" s="8">
        <v>58</v>
      </c>
      <c r="K17" s="8">
        <v>134</v>
      </c>
      <c r="L17" s="8">
        <v>56</v>
      </c>
      <c r="M17" s="8">
        <v>51</v>
      </c>
      <c r="N17" s="8">
        <v>52</v>
      </c>
      <c r="O17" s="8">
        <v>82</v>
      </c>
      <c r="P17" s="8">
        <v>134</v>
      </c>
      <c r="Q17" s="30" t="s">
        <v>103</v>
      </c>
      <c r="R17" s="18" t="s">
        <v>101</v>
      </c>
      <c r="S17" s="8">
        <v>21</v>
      </c>
      <c r="T17" s="8">
        <v>28</v>
      </c>
      <c r="U17" s="8">
        <v>41</v>
      </c>
      <c r="V17" s="8">
        <v>14</v>
      </c>
      <c r="W17" s="8">
        <v>95</v>
      </c>
      <c r="X17" s="8">
        <v>31</v>
      </c>
      <c r="Y17" s="8">
        <v>24</v>
      </c>
      <c r="Z17" s="8">
        <v>54</v>
      </c>
      <c r="AA17" s="8">
        <v>19</v>
      </c>
      <c r="AB17" s="8">
        <v>55</v>
      </c>
      <c r="AC17" s="8">
        <v>54</v>
      </c>
      <c r="AD17" s="8">
        <v>28</v>
      </c>
      <c r="AE17" s="8">
        <v>20</v>
      </c>
      <c r="AF17" s="8">
        <v>32</v>
      </c>
      <c r="AG17" s="8">
        <v>51</v>
      </c>
    </row>
    <row r="18" spans="1:33" s="6" customFormat="1" ht="30" customHeight="1">
      <c r="A18" s="30"/>
      <c r="B18" s="18" t="s">
        <v>114</v>
      </c>
      <c r="C18" s="10">
        <v>706</v>
      </c>
      <c r="D18" s="8">
        <v>831</v>
      </c>
      <c r="E18" s="11">
        <v>-125</v>
      </c>
      <c r="F18" s="9">
        <v>78</v>
      </c>
      <c r="G18" s="8">
        <v>22</v>
      </c>
      <c r="H18" s="8">
        <v>100</v>
      </c>
      <c r="I18" s="8">
        <v>54</v>
      </c>
      <c r="J18" s="8">
        <v>15</v>
      </c>
      <c r="K18" s="8">
        <v>69</v>
      </c>
      <c r="L18" s="8">
        <v>53</v>
      </c>
      <c r="M18" s="8">
        <v>38</v>
      </c>
      <c r="N18" s="8">
        <v>41</v>
      </c>
      <c r="O18" s="8">
        <v>43</v>
      </c>
      <c r="P18" s="8">
        <v>84</v>
      </c>
      <c r="Q18" s="30"/>
      <c r="R18" s="18" t="s">
        <v>114</v>
      </c>
      <c r="S18" s="8">
        <v>18</v>
      </c>
      <c r="T18" s="8">
        <v>24</v>
      </c>
      <c r="U18" s="8">
        <v>25</v>
      </c>
      <c r="V18" s="8">
        <v>10</v>
      </c>
      <c r="W18" s="8">
        <v>73</v>
      </c>
      <c r="X18" s="8">
        <v>24</v>
      </c>
      <c r="Y18" s="8">
        <v>16</v>
      </c>
      <c r="Z18" s="8">
        <v>34</v>
      </c>
      <c r="AA18" s="8">
        <v>12</v>
      </c>
      <c r="AB18" s="8">
        <v>16</v>
      </c>
      <c r="AC18" s="8">
        <v>24</v>
      </c>
      <c r="AD18" s="8">
        <v>25</v>
      </c>
      <c r="AE18" s="8">
        <v>13</v>
      </c>
      <c r="AF18" s="8">
        <v>21</v>
      </c>
      <c r="AG18" s="8">
        <v>27</v>
      </c>
    </row>
    <row r="19" spans="1:33" s="6" customFormat="1" ht="30" customHeight="1">
      <c r="A19" s="30"/>
      <c r="B19" s="18" t="s">
        <v>115</v>
      </c>
      <c r="C19" s="10">
        <v>351</v>
      </c>
      <c r="D19" s="8">
        <v>327</v>
      </c>
      <c r="E19" s="11">
        <v>24</v>
      </c>
      <c r="F19" s="9">
        <v>7</v>
      </c>
      <c r="G19" s="8">
        <v>8</v>
      </c>
      <c r="H19" s="8">
        <v>15</v>
      </c>
      <c r="I19" s="8">
        <v>22</v>
      </c>
      <c r="J19" s="8">
        <v>43</v>
      </c>
      <c r="K19" s="8">
        <v>65</v>
      </c>
      <c r="L19" s="8">
        <v>3</v>
      </c>
      <c r="M19" s="8">
        <v>13</v>
      </c>
      <c r="N19" s="8">
        <v>11</v>
      </c>
      <c r="O19" s="8">
        <v>39</v>
      </c>
      <c r="P19" s="8">
        <v>50</v>
      </c>
      <c r="Q19" s="30"/>
      <c r="R19" s="18" t="s">
        <v>115</v>
      </c>
      <c r="S19" s="8">
        <v>3</v>
      </c>
      <c r="T19" s="8">
        <v>4</v>
      </c>
      <c r="U19" s="8">
        <v>16</v>
      </c>
      <c r="V19" s="8">
        <v>4</v>
      </c>
      <c r="W19" s="8">
        <v>22</v>
      </c>
      <c r="X19" s="8">
        <v>7</v>
      </c>
      <c r="Y19" s="8">
        <v>8</v>
      </c>
      <c r="Z19" s="8">
        <v>20</v>
      </c>
      <c r="AA19" s="8">
        <v>7</v>
      </c>
      <c r="AB19" s="8">
        <v>39</v>
      </c>
      <c r="AC19" s="8">
        <v>30</v>
      </c>
      <c r="AD19" s="8">
        <v>3</v>
      </c>
      <c r="AE19" s="8">
        <v>7</v>
      </c>
      <c r="AF19" s="8">
        <v>11</v>
      </c>
      <c r="AG19" s="8">
        <v>24</v>
      </c>
    </row>
    <row r="20" spans="1:33" s="6" customFormat="1" ht="30" customHeight="1">
      <c r="A20" s="30" t="s">
        <v>104</v>
      </c>
      <c r="B20" s="18" t="s">
        <v>102</v>
      </c>
      <c r="C20" s="10">
        <v>317</v>
      </c>
      <c r="D20" s="8">
        <v>356</v>
      </c>
      <c r="E20" s="11">
        <v>-39</v>
      </c>
      <c r="F20" s="9">
        <v>4</v>
      </c>
      <c r="G20" s="8">
        <v>8</v>
      </c>
      <c r="H20" s="8">
        <v>12</v>
      </c>
      <c r="I20" s="8">
        <v>21</v>
      </c>
      <c r="J20" s="8">
        <v>54</v>
      </c>
      <c r="K20" s="8">
        <v>75</v>
      </c>
      <c r="L20" s="8">
        <v>10</v>
      </c>
      <c r="M20" s="8">
        <v>9</v>
      </c>
      <c r="N20" s="8">
        <v>16</v>
      </c>
      <c r="O20" s="8">
        <v>12</v>
      </c>
      <c r="P20" s="8">
        <v>28</v>
      </c>
      <c r="Q20" s="30" t="s">
        <v>104</v>
      </c>
      <c r="R20" s="18" t="s">
        <v>102</v>
      </c>
      <c r="S20" s="8">
        <v>13</v>
      </c>
      <c r="T20" s="8">
        <v>6</v>
      </c>
      <c r="U20" s="8">
        <v>12</v>
      </c>
      <c r="V20" s="8">
        <v>3</v>
      </c>
      <c r="W20" s="8">
        <v>41</v>
      </c>
      <c r="X20" s="8">
        <v>21</v>
      </c>
      <c r="Y20" s="8">
        <v>3</v>
      </c>
      <c r="Z20" s="8">
        <v>12</v>
      </c>
      <c r="AA20" s="8">
        <v>21</v>
      </c>
      <c r="AB20" s="8">
        <v>6</v>
      </c>
      <c r="AC20" s="8">
        <v>8</v>
      </c>
      <c r="AD20" s="8">
        <v>29</v>
      </c>
      <c r="AE20" s="8">
        <v>2</v>
      </c>
      <c r="AF20" s="8">
        <v>3</v>
      </c>
      <c r="AG20" s="8">
        <v>3</v>
      </c>
    </row>
    <row r="21" spans="1:33" s="6" customFormat="1" ht="56.25">
      <c r="A21" s="30" t="s">
        <v>105</v>
      </c>
      <c r="B21" s="18" t="s">
        <v>436</v>
      </c>
      <c r="C21" s="10">
        <v>65</v>
      </c>
      <c r="D21" s="8">
        <v>62</v>
      </c>
      <c r="E21" s="11">
        <v>3</v>
      </c>
      <c r="F21" s="9">
        <v>3</v>
      </c>
      <c r="G21" s="8">
        <v>3</v>
      </c>
      <c r="H21" s="8">
        <v>6</v>
      </c>
      <c r="I21" s="8">
        <v>11</v>
      </c>
      <c r="J21" s="8">
        <v>0</v>
      </c>
      <c r="K21" s="8">
        <v>11</v>
      </c>
      <c r="L21" s="8">
        <v>0</v>
      </c>
      <c r="M21" s="8">
        <v>2</v>
      </c>
      <c r="N21" s="8">
        <v>14</v>
      </c>
      <c r="O21" s="8">
        <v>3</v>
      </c>
      <c r="P21" s="8">
        <v>17</v>
      </c>
      <c r="Q21" s="30" t="s">
        <v>105</v>
      </c>
      <c r="R21" s="18" t="s">
        <v>436</v>
      </c>
      <c r="S21" s="8">
        <v>3</v>
      </c>
      <c r="T21" s="8">
        <v>1</v>
      </c>
      <c r="U21" s="8">
        <v>2</v>
      </c>
      <c r="V21" s="8">
        <v>3</v>
      </c>
      <c r="W21" s="8">
        <v>2</v>
      </c>
      <c r="X21" s="8">
        <v>5</v>
      </c>
      <c r="Y21" s="8">
        <v>2</v>
      </c>
      <c r="Z21" s="8">
        <v>1</v>
      </c>
      <c r="AA21" s="8">
        <v>1</v>
      </c>
      <c r="AB21" s="8">
        <v>2</v>
      </c>
      <c r="AC21" s="8">
        <v>2</v>
      </c>
      <c r="AD21" s="8">
        <v>1</v>
      </c>
      <c r="AE21" s="8">
        <v>0</v>
      </c>
      <c r="AF21" s="8">
        <v>0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308</v>
      </c>
      <c r="D23" s="8">
        <v>279</v>
      </c>
      <c r="E23" s="11">
        <v>29</v>
      </c>
      <c r="F23" s="9">
        <v>60</v>
      </c>
      <c r="G23" s="8">
        <v>18</v>
      </c>
      <c r="H23" s="8">
        <v>78</v>
      </c>
      <c r="I23" s="8">
        <v>18</v>
      </c>
      <c r="J23" s="8">
        <v>7</v>
      </c>
      <c r="K23" s="8">
        <v>25</v>
      </c>
      <c r="L23" s="8">
        <v>29</v>
      </c>
      <c r="M23" s="8">
        <v>8</v>
      </c>
      <c r="N23" s="8">
        <v>9</v>
      </c>
      <c r="O23" s="8">
        <v>13</v>
      </c>
      <c r="P23" s="8">
        <v>22</v>
      </c>
      <c r="Q23" s="30" t="s">
        <v>107</v>
      </c>
      <c r="R23" s="18" t="s">
        <v>93</v>
      </c>
      <c r="S23" s="8">
        <v>10</v>
      </c>
      <c r="T23" s="8">
        <v>9</v>
      </c>
      <c r="U23" s="8">
        <v>10</v>
      </c>
      <c r="V23" s="8">
        <v>10</v>
      </c>
      <c r="W23" s="8">
        <v>36</v>
      </c>
      <c r="X23" s="8">
        <v>13</v>
      </c>
      <c r="Y23" s="8">
        <v>4</v>
      </c>
      <c r="Z23" s="8">
        <v>11</v>
      </c>
      <c r="AA23" s="8">
        <v>2</v>
      </c>
      <c r="AB23" s="8">
        <v>3</v>
      </c>
      <c r="AC23" s="8">
        <v>3</v>
      </c>
      <c r="AD23" s="8">
        <v>14</v>
      </c>
      <c r="AE23" s="8">
        <v>7</v>
      </c>
      <c r="AF23" s="8">
        <v>1</v>
      </c>
      <c r="AG23" s="8">
        <v>13</v>
      </c>
    </row>
    <row r="24" spans="1:33" s="6" customFormat="1" ht="30" customHeight="1">
      <c r="A24" s="30" t="s">
        <v>108</v>
      </c>
      <c r="B24" s="18" t="s">
        <v>94</v>
      </c>
      <c r="C24" s="10">
        <v>135</v>
      </c>
      <c r="D24" s="8">
        <v>132</v>
      </c>
      <c r="E24" s="11">
        <v>3</v>
      </c>
      <c r="F24" s="9">
        <v>18</v>
      </c>
      <c r="G24" s="8">
        <v>6</v>
      </c>
      <c r="H24" s="8">
        <v>24</v>
      </c>
      <c r="I24" s="8">
        <v>4</v>
      </c>
      <c r="J24" s="8">
        <v>13</v>
      </c>
      <c r="K24" s="8">
        <v>17</v>
      </c>
      <c r="L24" s="8">
        <v>1</v>
      </c>
      <c r="M24" s="8">
        <v>5</v>
      </c>
      <c r="N24" s="8">
        <v>8</v>
      </c>
      <c r="O24" s="8">
        <v>9</v>
      </c>
      <c r="P24" s="173">
        <v>17</v>
      </c>
      <c r="Q24" s="30" t="s">
        <v>108</v>
      </c>
      <c r="R24" s="18" t="s">
        <v>94</v>
      </c>
      <c r="S24" s="8">
        <v>3</v>
      </c>
      <c r="T24" s="8">
        <v>2</v>
      </c>
      <c r="U24" s="8">
        <v>11</v>
      </c>
      <c r="V24" s="8">
        <v>7</v>
      </c>
      <c r="W24" s="8">
        <v>9</v>
      </c>
      <c r="X24" s="8">
        <v>6</v>
      </c>
      <c r="Y24" s="8">
        <v>4</v>
      </c>
      <c r="Z24" s="8">
        <v>6</v>
      </c>
      <c r="AA24" s="8">
        <v>4</v>
      </c>
      <c r="AB24" s="8">
        <v>6</v>
      </c>
      <c r="AC24" s="8">
        <v>1</v>
      </c>
      <c r="AD24" s="8">
        <v>7</v>
      </c>
      <c r="AE24" s="8">
        <v>1</v>
      </c>
      <c r="AF24" s="8">
        <v>3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127</v>
      </c>
      <c r="D26" s="8">
        <v>127</v>
      </c>
      <c r="E26" s="11">
        <v>0</v>
      </c>
      <c r="F26" s="9">
        <v>20</v>
      </c>
      <c r="G26" s="8">
        <v>2</v>
      </c>
      <c r="H26" s="8">
        <v>22</v>
      </c>
      <c r="I26" s="8">
        <v>3</v>
      </c>
      <c r="J26" s="8">
        <v>2</v>
      </c>
      <c r="K26" s="8">
        <v>5</v>
      </c>
      <c r="L26" s="8">
        <v>9</v>
      </c>
      <c r="M26" s="8">
        <v>6</v>
      </c>
      <c r="N26" s="8">
        <v>20</v>
      </c>
      <c r="O26" s="8">
        <v>5</v>
      </c>
      <c r="P26" s="8">
        <v>25</v>
      </c>
      <c r="Q26" s="30" t="s">
        <v>110</v>
      </c>
      <c r="R26" s="18" t="s">
        <v>96</v>
      </c>
      <c r="S26" s="8">
        <v>6</v>
      </c>
      <c r="T26" s="8">
        <v>2</v>
      </c>
      <c r="U26" s="8">
        <v>1</v>
      </c>
      <c r="V26" s="8">
        <v>6</v>
      </c>
      <c r="W26" s="8">
        <v>11</v>
      </c>
      <c r="X26" s="8">
        <v>5</v>
      </c>
      <c r="Y26" s="8">
        <v>4</v>
      </c>
      <c r="Z26" s="8">
        <v>1</v>
      </c>
      <c r="AA26" s="8">
        <v>3</v>
      </c>
      <c r="AB26" s="8">
        <v>3</v>
      </c>
      <c r="AC26" s="8">
        <v>5</v>
      </c>
      <c r="AD26" s="8">
        <v>4</v>
      </c>
      <c r="AE26" s="8">
        <v>5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31</v>
      </c>
      <c r="D27" s="8">
        <v>17</v>
      </c>
      <c r="E27" s="11">
        <v>14</v>
      </c>
      <c r="F27" s="9">
        <v>4</v>
      </c>
      <c r="G27" s="8">
        <v>2</v>
      </c>
      <c r="H27" s="8">
        <v>6</v>
      </c>
      <c r="I27" s="8">
        <v>1</v>
      </c>
      <c r="J27" s="8">
        <v>1</v>
      </c>
      <c r="K27" s="8">
        <v>2</v>
      </c>
      <c r="L27" s="8">
        <v>1</v>
      </c>
      <c r="M27" s="8">
        <v>2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1</v>
      </c>
      <c r="T27" s="8">
        <v>2</v>
      </c>
      <c r="U27" s="8">
        <v>2</v>
      </c>
      <c r="V27" s="8">
        <v>1</v>
      </c>
      <c r="W27" s="8">
        <v>4</v>
      </c>
      <c r="X27" s="8">
        <v>0</v>
      </c>
      <c r="Y27" s="8">
        <v>0</v>
      </c>
      <c r="Z27" s="8">
        <v>0</v>
      </c>
      <c r="AA27" s="8">
        <v>2</v>
      </c>
      <c r="AB27" s="8">
        <v>1</v>
      </c>
      <c r="AC27" s="8">
        <v>1</v>
      </c>
      <c r="AD27" s="8">
        <v>3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78</v>
      </c>
      <c r="D28" s="8">
        <v>63</v>
      </c>
      <c r="E28" s="11">
        <v>15</v>
      </c>
      <c r="F28" s="9">
        <v>13</v>
      </c>
      <c r="G28" s="8">
        <v>5</v>
      </c>
      <c r="H28" s="8">
        <v>18</v>
      </c>
      <c r="I28" s="8">
        <v>1</v>
      </c>
      <c r="J28" s="8">
        <v>0</v>
      </c>
      <c r="K28" s="8">
        <v>1</v>
      </c>
      <c r="L28" s="8">
        <v>3</v>
      </c>
      <c r="M28" s="8">
        <v>3</v>
      </c>
      <c r="N28" s="8">
        <v>6</v>
      </c>
      <c r="O28" s="8">
        <v>2</v>
      </c>
      <c r="P28" s="8">
        <v>8</v>
      </c>
      <c r="Q28" s="30" t="s">
        <v>112</v>
      </c>
      <c r="R28" s="18" t="s">
        <v>98</v>
      </c>
      <c r="S28" s="8">
        <v>5</v>
      </c>
      <c r="T28" s="8">
        <v>4</v>
      </c>
      <c r="U28" s="8">
        <v>2</v>
      </c>
      <c r="V28" s="8">
        <v>0</v>
      </c>
      <c r="W28" s="8">
        <v>6</v>
      </c>
      <c r="X28" s="8">
        <v>1</v>
      </c>
      <c r="Y28" s="8">
        <v>4</v>
      </c>
      <c r="Z28" s="8">
        <v>3</v>
      </c>
      <c r="AA28" s="8">
        <v>4</v>
      </c>
      <c r="AB28" s="8">
        <v>9</v>
      </c>
      <c r="AC28" s="8">
        <v>1</v>
      </c>
      <c r="AD28" s="8">
        <v>2</v>
      </c>
      <c r="AE28" s="8">
        <v>2</v>
      </c>
      <c r="AF28" s="8">
        <v>0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163</v>
      </c>
      <c r="D29" s="8">
        <v>169</v>
      </c>
      <c r="E29" s="11">
        <v>-6</v>
      </c>
      <c r="F29" s="9">
        <v>12</v>
      </c>
      <c r="G29" s="8">
        <v>8</v>
      </c>
      <c r="H29" s="8">
        <v>20</v>
      </c>
      <c r="I29" s="8">
        <v>17</v>
      </c>
      <c r="J29" s="8">
        <v>3</v>
      </c>
      <c r="K29" s="8">
        <v>20</v>
      </c>
      <c r="L29" s="8">
        <v>8</v>
      </c>
      <c r="M29" s="8">
        <v>2</v>
      </c>
      <c r="N29" s="8">
        <v>13</v>
      </c>
      <c r="O29" s="8">
        <v>7</v>
      </c>
      <c r="P29" s="8">
        <v>20</v>
      </c>
      <c r="Q29" s="31" t="s">
        <v>126</v>
      </c>
      <c r="R29" s="18" t="s">
        <v>99</v>
      </c>
      <c r="S29" s="8">
        <v>7</v>
      </c>
      <c r="T29" s="8">
        <v>2</v>
      </c>
      <c r="U29" s="8">
        <v>1</v>
      </c>
      <c r="V29" s="8">
        <v>4</v>
      </c>
      <c r="W29" s="8">
        <v>12</v>
      </c>
      <c r="X29" s="8">
        <v>6</v>
      </c>
      <c r="Y29" s="8">
        <v>3</v>
      </c>
      <c r="Z29" s="8">
        <v>20</v>
      </c>
      <c r="AA29" s="8">
        <v>2</v>
      </c>
      <c r="AB29" s="8">
        <v>5</v>
      </c>
      <c r="AC29" s="8">
        <v>5</v>
      </c>
      <c r="AD29" s="8">
        <v>8</v>
      </c>
      <c r="AE29" s="8">
        <v>9</v>
      </c>
      <c r="AF29" s="8">
        <v>2</v>
      </c>
      <c r="AG29" s="8">
        <v>7</v>
      </c>
    </row>
    <row r="30" spans="1:33" s="45" customFormat="1" ht="30" customHeight="1">
      <c r="A30" s="276" t="s">
        <v>22</v>
      </c>
      <c r="B30" s="38" t="s">
        <v>100</v>
      </c>
      <c r="C30" s="39">
        <v>18856</v>
      </c>
      <c r="D30" s="40">
        <v>19711</v>
      </c>
      <c r="E30" s="41">
        <v>-855</v>
      </c>
      <c r="F30" s="42">
        <v>1861</v>
      </c>
      <c r="G30" s="40">
        <v>700</v>
      </c>
      <c r="H30" s="40">
        <v>2561</v>
      </c>
      <c r="I30" s="40">
        <v>1176</v>
      </c>
      <c r="J30" s="40">
        <v>477</v>
      </c>
      <c r="K30" s="40">
        <v>1653</v>
      </c>
      <c r="L30" s="40">
        <v>1104</v>
      </c>
      <c r="M30" s="40">
        <v>794</v>
      </c>
      <c r="N30" s="40">
        <v>1666</v>
      </c>
      <c r="O30" s="40">
        <v>1464</v>
      </c>
      <c r="P30" s="40">
        <v>3130</v>
      </c>
      <c r="Q30" s="237" t="s">
        <v>22</v>
      </c>
      <c r="R30" s="43" t="s">
        <v>100</v>
      </c>
      <c r="S30" s="40">
        <v>642</v>
      </c>
      <c r="T30" s="40">
        <v>485</v>
      </c>
      <c r="U30" s="40">
        <v>522</v>
      </c>
      <c r="V30" s="40">
        <v>404</v>
      </c>
      <c r="W30" s="40">
        <v>1971</v>
      </c>
      <c r="X30" s="40">
        <v>805</v>
      </c>
      <c r="Y30" s="40">
        <v>398</v>
      </c>
      <c r="Z30" s="40">
        <v>775</v>
      </c>
      <c r="AA30" s="40">
        <v>611</v>
      </c>
      <c r="AB30" s="40">
        <v>392</v>
      </c>
      <c r="AC30" s="40">
        <v>426</v>
      </c>
      <c r="AD30" s="40">
        <v>641</v>
      </c>
      <c r="AE30" s="40">
        <v>501</v>
      </c>
      <c r="AF30" s="40">
        <v>390</v>
      </c>
      <c r="AG30" s="40">
        <v>651</v>
      </c>
    </row>
    <row r="31" spans="1:33" s="55" customFormat="1" ht="30" customHeight="1" thickBot="1">
      <c r="A31" s="277"/>
      <c r="B31" s="18" t="s">
        <v>113</v>
      </c>
      <c r="C31" s="12">
        <v>1622</v>
      </c>
      <c r="D31" s="13">
        <v>1698</v>
      </c>
      <c r="E31" s="14">
        <v>-76</v>
      </c>
      <c r="F31" s="9">
        <v>250</v>
      </c>
      <c r="G31" s="8">
        <v>97</v>
      </c>
      <c r="H31" s="8">
        <v>347</v>
      </c>
      <c r="I31" s="8">
        <v>94</v>
      </c>
      <c r="J31" s="8">
        <v>34</v>
      </c>
      <c r="K31" s="8">
        <v>128</v>
      </c>
      <c r="L31" s="8">
        <v>99</v>
      </c>
      <c r="M31" s="8">
        <v>91</v>
      </c>
      <c r="N31" s="8">
        <v>121</v>
      </c>
      <c r="O31" s="8">
        <v>133</v>
      </c>
      <c r="P31" s="8">
        <v>254</v>
      </c>
      <c r="Q31" s="238"/>
      <c r="R31" s="53" t="s">
        <v>113</v>
      </c>
      <c r="S31" s="8">
        <v>48</v>
      </c>
      <c r="T31" s="8">
        <v>42</v>
      </c>
      <c r="U31" s="8">
        <v>35</v>
      </c>
      <c r="V31" s="8">
        <v>38</v>
      </c>
      <c r="W31" s="8">
        <v>149</v>
      </c>
      <c r="X31" s="8">
        <v>44</v>
      </c>
      <c r="Y31" s="8">
        <v>40</v>
      </c>
      <c r="Z31" s="8">
        <v>52</v>
      </c>
      <c r="AA31" s="8">
        <v>48</v>
      </c>
      <c r="AB31" s="8">
        <v>21</v>
      </c>
      <c r="AC31" s="8">
        <v>20</v>
      </c>
      <c r="AD31" s="8">
        <v>61</v>
      </c>
      <c r="AE31" s="8">
        <v>41</v>
      </c>
      <c r="AF31" s="8">
        <v>32</v>
      </c>
      <c r="AG31" s="8">
        <v>32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1057</v>
      </c>
      <c r="D6" s="40">
        <v>1158</v>
      </c>
      <c r="E6" s="41">
        <v>-101</v>
      </c>
      <c r="F6" s="42">
        <v>85</v>
      </c>
      <c r="G6" s="40">
        <v>30</v>
      </c>
      <c r="H6" s="40">
        <v>115</v>
      </c>
      <c r="I6" s="40">
        <v>76</v>
      </c>
      <c r="J6" s="40">
        <v>58</v>
      </c>
      <c r="K6" s="40">
        <v>134</v>
      </c>
      <c r="L6" s="40">
        <v>56</v>
      </c>
      <c r="M6" s="40">
        <v>51</v>
      </c>
      <c r="N6" s="40">
        <v>52</v>
      </c>
      <c r="O6" s="40">
        <v>82</v>
      </c>
      <c r="P6" s="40">
        <v>134</v>
      </c>
      <c r="Q6" s="3" t="s">
        <v>12</v>
      </c>
      <c r="R6" s="38" t="s">
        <v>116</v>
      </c>
      <c r="S6" s="40">
        <v>21</v>
      </c>
      <c r="T6" s="40">
        <v>28</v>
      </c>
      <c r="U6" s="40">
        <v>41</v>
      </c>
      <c r="V6" s="40">
        <v>14</v>
      </c>
      <c r="W6" s="40">
        <v>95</v>
      </c>
      <c r="X6" s="40">
        <v>31</v>
      </c>
      <c r="Y6" s="40">
        <v>24</v>
      </c>
      <c r="Z6" s="40">
        <v>54</v>
      </c>
      <c r="AA6" s="40">
        <v>19</v>
      </c>
      <c r="AB6" s="40">
        <v>55</v>
      </c>
      <c r="AC6" s="40">
        <v>54</v>
      </c>
      <c r="AD6" s="40">
        <v>28</v>
      </c>
      <c r="AE6" s="40">
        <v>20</v>
      </c>
      <c r="AF6" s="40">
        <v>32</v>
      </c>
      <c r="AG6" s="40">
        <v>51</v>
      </c>
    </row>
    <row r="7" spans="1:33" s="6" customFormat="1" ht="30" customHeight="1">
      <c r="A7" s="4" t="s">
        <v>188</v>
      </c>
      <c r="B7" s="18" t="s">
        <v>269</v>
      </c>
      <c r="C7" s="10">
        <v>706</v>
      </c>
      <c r="D7" s="8">
        <v>831</v>
      </c>
      <c r="E7" s="11">
        <v>-125</v>
      </c>
      <c r="F7" s="9">
        <v>78</v>
      </c>
      <c r="G7" s="8">
        <v>22</v>
      </c>
      <c r="H7" s="8">
        <v>100</v>
      </c>
      <c r="I7" s="8">
        <v>54</v>
      </c>
      <c r="J7" s="8">
        <v>15</v>
      </c>
      <c r="K7" s="8">
        <v>69</v>
      </c>
      <c r="L7" s="8">
        <v>53</v>
      </c>
      <c r="M7" s="8">
        <v>38</v>
      </c>
      <c r="N7" s="8">
        <v>41</v>
      </c>
      <c r="O7" s="8">
        <v>43</v>
      </c>
      <c r="P7" s="8">
        <v>84</v>
      </c>
      <c r="Q7" s="4" t="s">
        <v>188</v>
      </c>
      <c r="R7" s="18" t="s">
        <v>269</v>
      </c>
      <c r="S7" s="8">
        <v>18</v>
      </c>
      <c r="T7" s="8">
        <v>24</v>
      </c>
      <c r="U7" s="8">
        <v>25</v>
      </c>
      <c r="V7" s="8">
        <v>10</v>
      </c>
      <c r="W7" s="8">
        <v>73</v>
      </c>
      <c r="X7" s="8">
        <v>24</v>
      </c>
      <c r="Y7" s="8">
        <v>16</v>
      </c>
      <c r="Z7" s="8">
        <v>34</v>
      </c>
      <c r="AA7" s="8">
        <v>12</v>
      </c>
      <c r="AB7" s="8">
        <v>16</v>
      </c>
      <c r="AC7" s="8">
        <v>24</v>
      </c>
      <c r="AD7" s="8">
        <v>25</v>
      </c>
      <c r="AE7" s="8">
        <v>13</v>
      </c>
      <c r="AF7" s="8">
        <v>21</v>
      </c>
      <c r="AG7" s="8">
        <v>27</v>
      </c>
    </row>
    <row r="8" spans="1:33" s="6" customFormat="1" ht="30" customHeight="1">
      <c r="A8" s="4"/>
      <c r="B8" s="19" t="s">
        <v>127</v>
      </c>
      <c r="C8" s="10">
        <v>36</v>
      </c>
      <c r="D8" s="164">
        <v>56</v>
      </c>
      <c r="E8" s="27">
        <v>-20</v>
      </c>
      <c r="F8" s="9">
        <v>1</v>
      </c>
      <c r="G8" s="8">
        <v>0</v>
      </c>
      <c r="H8" s="8">
        <v>1</v>
      </c>
      <c r="I8" s="8">
        <v>4</v>
      </c>
      <c r="J8" s="8">
        <v>1</v>
      </c>
      <c r="K8" s="8">
        <v>5</v>
      </c>
      <c r="L8" s="8">
        <v>4</v>
      </c>
      <c r="M8" s="8">
        <v>3</v>
      </c>
      <c r="N8" s="8">
        <v>0</v>
      </c>
      <c r="O8" s="8">
        <v>4</v>
      </c>
      <c r="P8" s="8">
        <v>4</v>
      </c>
      <c r="Q8" s="4"/>
      <c r="R8" s="18" t="s">
        <v>127</v>
      </c>
      <c r="S8" s="8">
        <v>0</v>
      </c>
      <c r="T8" s="8">
        <v>1</v>
      </c>
      <c r="U8" s="8">
        <v>0</v>
      </c>
      <c r="V8" s="8">
        <v>2</v>
      </c>
      <c r="W8" s="8">
        <v>1</v>
      </c>
      <c r="X8" s="8">
        <v>2</v>
      </c>
      <c r="Y8" s="8">
        <v>2</v>
      </c>
      <c r="Z8" s="8">
        <v>1</v>
      </c>
      <c r="AA8" s="8">
        <v>1</v>
      </c>
      <c r="AB8" s="8">
        <v>2</v>
      </c>
      <c r="AC8" s="8">
        <v>1</v>
      </c>
      <c r="AD8" s="8">
        <v>2</v>
      </c>
      <c r="AE8" s="8">
        <v>1</v>
      </c>
      <c r="AF8" s="8">
        <v>2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21</v>
      </c>
      <c r="D9" s="8">
        <v>20</v>
      </c>
      <c r="E9" s="27">
        <v>1</v>
      </c>
      <c r="F9" s="9">
        <v>0</v>
      </c>
      <c r="G9" s="8">
        <v>0</v>
      </c>
      <c r="H9" s="8">
        <v>0</v>
      </c>
      <c r="I9" s="8">
        <v>16</v>
      </c>
      <c r="J9" s="8">
        <v>4</v>
      </c>
      <c r="K9" s="8">
        <v>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351</v>
      </c>
      <c r="D10" s="8">
        <v>327</v>
      </c>
      <c r="E10" s="27">
        <v>24</v>
      </c>
      <c r="F10" s="9">
        <v>7</v>
      </c>
      <c r="G10" s="8">
        <v>8</v>
      </c>
      <c r="H10" s="8">
        <v>15</v>
      </c>
      <c r="I10" s="8">
        <v>22</v>
      </c>
      <c r="J10" s="8">
        <v>43</v>
      </c>
      <c r="K10" s="8">
        <v>65</v>
      </c>
      <c r="L10" s="8">
        <v>3</v>
      </c>
      <c r="M10" s="8">
        <v>13</v>
      </c>
      <c r="N10" s="8">
        <v>11</v>
      </c>
      <c r="O10" s="8">
        <v>39</v>
      </c>
      <c r="P10" s="8">
        <v>50</v>
      </c>
      <c r="Q10" s="178" t="s">
        <v>189</v>
      </c>
      <c r="R10" s="151" t="s">
        <v>268</v>
      </c>
      <c r="S10" s="8">
        <v>3</v>
      </c>
      <c r="T10" s="8">
        <v>4</v>
      </c>
      <c r="U10" s="8">
        <v>16</v>
      </c>
      <c r="V10" s="8">
        <v>4</v>
      </c>
      <c r="W10" s="8">
        <v>22</v>
      </c>
      <c r="X10" s="8">
        <v>7</v>
      </c>
      <c r="Y10" s="8">
        <v>8</v>
      </c>
      <c r="Z10" s="8">
        <v>20</v>
      </c>
      <c r="AA10" s="8">
        <v>7</v>
      </c>
      <c r="AB10" s="8">
        <v>39</v>
      </c>
      <c r="AC10" s="8">
        <v>30</v>
      </c>
      <c r="AD10" s="8">
        <v>3</v>
      </c>
      <c r="AE10" s="8">
        <v>7</v>
      </c>
      <c r="AF10" s="8">
        <v>11</v>
      </c>
      <c r="AG10" s="8">
        <v>24</v>
      </c>
    </row>
    <row r="11" spans="1:33" s="6" customFormat="1" ht="30" customHeight="1">
      <c r="A11" s="4"/>
      <c r="B11" s="19" t="s">
        <v>118</v>
      </c>
      <c r="C11" s="10">
        <v>71</v>
      </c>
      <c r="D11" s="8">
        <v>65</v>
      </c>
      <c r="E11" s="11">
        <v>6</v>
      </c>
      <c r="F11" s="9">
        <v>4</v>
      </c>
      <c r="G11" s="8">
        <v>2</v>
      </c>
      <c r="H11" s="8">
        <v>6</v>
      </c>
      <c r="I11" s="8">
        <v>1</v>
      </c>
      <c r="J11" s="8">
        <v>0</v>
      </c>
      <c r="K11" s="8">
        <v>1</v>
      </c>
      <c r="L11" s="8">
        <v>1</v>
      </c>
      <c r="M11" s="8">
        <v>4</v>
      </c>
      <c r="N11" s="8">
        <v>2</v>
      </c>
      <c r="O11" s="8">
        <v>2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2</v>
      </c>
      <c r="W11" s="8">
        <v>15</v>
      </c>
      <c r="X11" s="8">
        <v>0</v>
      </c>
      <c r="Y11" s="8">
        <v>1</v>
      </c>
      <c r="Z11" s="8">
        <v>1</v>
      </c>
      <c r="AA11" s="8">
        <v>1</v>
      </c>
      <c r="AB11" s="8">
        <v>2</v>
      </c>
      <c r="AC11" s="8">
        <v>7</v>
      </c>
      <c r="AD11" s="8">
        <v>1</v>
      </c>
      <c r="AE11" s="8">
        <v>0</v>
      </c>
      <c r="AF11" s="8">
        <v>9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219</v>
      </c>
      <c r="D12" s="8">
        <v>208</v>
      </c>
      <c r="E12" s="11">
        <v>11</v>
      </c>
      <c r="F12" s="9">
        <v>2</v>
      </c>
      <c r="G12" s="8">
        <v>6</v>
      </c>
      <c r="H12" s="8">
        <v>8</v>
      </c>
      <c r="I12" s="8">
        <v>14</v>
      </c>
      <c r="J12" s="8">
        <v>40</v>
      </c>
      <c r="K12" s="8">
        <v>54</v>
      </c>
      <c r="L12" s="8">
        <v>1</v>
      </c>
      <c r="M12" s="8">
        <v>0</v>
      </c>
      <c r="N12" s="8">
        <v>4</v>
      </c>
      <c r="O12" s="8">
        <v>37</v>
      </c>
      <c r="P12" s="8">
        <v>41</v>
      </c>
      <c r="Q12" s="4"/>
      <c r="R12" s="18" t="s">
        <v>119</v>
      </c>
      <c r="S12" s="8">
        <v>0</v>
      </c>
      <c r="T12" s="8">
        <v>0</v>
      </c>
      <c r="U12" s="8">
        <v>13</v>
      </c>
      <c r="V12" s="8">
        <v>0</v>
      </c>
      <c r="W12" s="8">
        <v>6</v>
      </c>
      <c r="X12" s="8">
        <v>7</v>
      </c>
      <c r="Y12" s="8">
        <v>5</v>
      </c>
      <c r="Z12" s="8">
        <v>9</v>
      </c>
      <c r="AA12" s="8">
        <v>5</v>
      </c>
      <c r="AB12" s="8">
        <v>32</v>
      </c>
      <c r="AC12" s="8">
        <v>22</v>
      </c>
      <c r="AD12" s="8">
        <v>1</v>
      </c>
      <c r="AE12" s="8">
        <v>5</v>
      </c>
      <c r="AF12" s="8">
        <v>0</v>
      </c>
      <c r="AG12" s="8">
        <v>10</v>
      </c>
    </row>
    <row r="13" spans="1:33" s="6" customFormat="1" ht="30" customHeight="1">
      <c r="A13" s="4"/>
      <c r="B13" s="19" t="s">
        <v>120</v>
      </c>
      <c r="C13" s="10">
        <v>16</v>
      </c>
      <c r="D13" s="8">
        <v>9</v>
      </c>
      <c r="E13" s="11">
        <v>7</v>
      </c>
      <c r="F13" s="9">
        <v>0</v>
      </c>
      <c r="G13" s="8">
        <v>0</v>
      </c>
      <c r="H13" s="8">
        <v>0</v>
      </c>
      <c r="I13" s="8">
        <v>0</v>
      </c>
      <c r="J13" s="8">
        <v>1</v>
      </c>
      <c r="K13" s="8">
        <v>1</v>
      </c>
      <c r="L13" s="8">
        <v>0</v>
      </c>
      <c r="M13" s="8">
        <v>5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6</v>
      </c>
      <c r="AA13" s="8">
        <v>0</v>
      </c>
      <c r="AB13" s="8">
        <v>0</v>
      </c>
      <c r="AC13" s="8">
        <v>0</v>
      </c>
      <c r="AD13" s="8">
        <v>1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31</v>
      </c>
      <c r="D15" s="8">
        <v>27</v>
      </c>
      <c r="E15" s="11">
        <v>4</v>
      </c>
      <c r="F15" s="9">
        <v>1</v>
      </c>
      <c r="G15" s="8">
        <v>0</v>
      </c>
      <c r="H15" s="8">
        <v>1</v>
      </c>
      <c r="I15" s="8">
        <v>7</v>
      </c>
      <c r="J15" s="8">
        <v>2</v>
      </c>
      <c r="K15" s="8">
        <v>9</v>
      </c>
      <c r="L15" s="8">
        <v>1</v>
      </c>
      <c r="M15" s="8">
        <v>3</v>
      </c>
      <c r="N15" s="8">
        <v>2</v>
      </c>
      <c r="O15" s="8">
        <v>0</v>
      </c>
      <c r="P15" s="8">
        <v>2</v>
      </c>
      <c r="Q15" s="4"/>
      <c r="R15" s="18" t="s">
        <v>265</v>
      </c>
      <c r="S15" s="8">
        <v>2</v>
      </c>
      <c r="T15" s="8">
        <v>0</v>
      </c>
      <c r="U15" s="8">
        <v>0</v>
      </c>
      <c r="V15" s="8">
        <v>2</v>
      </c>
      <c r="W15" s="8">
        <v>1</v>
      </c>
      <c r="X15" s="8">
        <v>0</v>
      </c>
      <c r="Y15" s="8">
        <v>1</v>
      </c>
      <c r="Z15" s="8">
        <v>1</v>
      </c>
      <c r="AA15" s="8">
        <v>1</v>
      </c>
      <c r="AB15" s="8">
        <v>5</v>
      </c>
      <c r="AC15" s="8">
        <v>0</v>
      </c>
      <c r="AD15" s="8">
        <v>0</v>
      </c>
      <c r="AE15" s="8">
        <v>0</v>
      </c>
      <c r="AF15" s="8">
        <v>1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13</v>
      </c>
      <c r="D21" s="164">
        <v>10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2</v>
      </c>
      <c r="O21" s="8">
        <v>0</v>
      </c>
      <c r="P21" s="8">
        <v>2</v>
      </c>
      <c r="Q21" s="4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8</v>
      </c>
      <c r="E22" s="11">
        <v>-7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118</v>
      </c>
      <c r="D23" s="40">
        <v>69</v>
      </c>
      <c r="E23" s="41">
        <v>49</v>
      </c>
      <c r="F23" s="42">
        <v>3</v>
      </c>
      <c r="G23" s="40">
        <v>0</v>
      </c>
      <c r="H23" s="40">
        <v>3</v>
      </c>
      <c r="I23" s="40">
        <v>21</v>
      </c>
      <c r="J23" s="40">
        <v>50</v>
      </c>
      <c r="K23" s="40">
        <v>71</v>
      </c>
      <c r="L23" s="40">
        <v>0</v>
      </c>
      <c r="M23" s="40">
        <v>1</v>
      </c>
      <c r="N23" s="40">
        <v>12</v>
      </c>
      <c r="O23" s="40">
        <v>4</v>
      </c>
      <c r="P23" s="40">
        <v>16</v>
      </c>
      <c r="Q23" s="237" t="s">
        <v>17</v>
      </c>
      <c r="R23" s="38" t="s">
        <v>128</v>
      </c>
      <c r="S23" s="40">
        <v>3</v>
      </c>
      <c r="T23" s="40">
        <v>2</v>
      </c>
      <c r="U23" s="40">
        <v>0</v>
      </c>
      <c r="V23" s="40">
        <v>0</v>
      </c>
      <c r="W23" s="40">
        <v>14</v>
      </c>
      <c r="X23" s="40">
        <v>0</v>
      </c>
      <c r="Y23" s="40">
        <v>0</v>
      </c>
      <c r="Z23" s="40">
        <v>0</v>
      </c>
      <c r="AA23" s="40">
        <v>0</v>
      </c>
      <c r="AB23" s="40">
        <v>2</v>
      </c>
      <c r="AC23" s="40">
        <v>0</v>
      </c>
      <c r="AD23" s="40">
        <v>6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86</v>
      </c>
      <c r="D25" s="40">
        <v>108</v>
      </c>
      <c r="E25" s="41">
        <v>-22</v>
      </c>
      <c r="F25" s="42">
        <v>1</v>
      </c>
      <c r="G25" s="40">
        <v>3</v>
      </c>
      <c r="H25" s="40">
        <v>4</v>
      </c>
      <c r="I25" s="40">
        <v>0</v>
      </c>
      <c r="J25" s="40">
        <v>4</v>
      </c>
      <c r="K25" s="40">
        <v>4</v>
      </c>
      <c r="L25" s="40">
        <v>8</v>
      </c>
      <c r="M25" s="40">
        <v>6</v>
      </c>
      <c r="N25" s="40">
        <v>2</v>
      </c>
      <c r="O25" s="40">
        <v>0</v>
      </c>
      <c r="P25" s="40">
        <v>2</v>
      </c>
      <c r="Q25" s="237" t="s">
        <v>19</v>
      </c>
      <c r="R25" s="38" t="s">
        <v>130</v>
      </c>
      <c r="S25" s="40">
        <v>6</v>
      </c>
      <c r="T25" s="40">
        <v>3</v>
      </c>
      <c r="U25" s="40">
        <v>10</v>
      </c>
      <c r="V25" s="40">
        <v>2</v>
      </c>
      <c r="W25" s="40">
        <v>7</v>
      </c>
      <c r="X25" s="40">
        <v>6</v>
      </c>
      <c r="Y25" s="40">
        <v>1</v>
      </c>
      <c r="Z25" s="40">
        <v>2</v>
      </c>
      <c r="AA25" s="40">
        <v>9</v>
      </c>
      <c r="AB25" s="40">
        <v>1</v>
      </c>
      <c r="AC25" s="40">
        <v>4</v>
      </c>
      <c r="AD25" s="40">
        <v>6</v>
      </c>
      <c r="AE25" s="40">
        <v>2</v>
      </c>
      <c r="AF25" s="40">
        <v>0</v>
      </c>
      <c r="AG25" s="40">
        <v>3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113</v>
      </c>
      <c r="D28" s="40">
        <v>179</v>
      </c>
      <c r="E28" s="41">
        <v>-66</v>
      </c>
      <c r="F28" s="42">
        <v>0</v>
      </c>
      <c r="G28" s="40">
        <v>5</v>
      </c>
      <c r="H28" s="40">
        <v>5</v>
      </c>
      <c r="I28" s="40">
        <v>0</v>
      </c>
      <c r="J28" s="40">
        <v>0</v>
      </c>
      <c r="K28" s="40">
        <v>0</v>
      </c>
      <c r="L28" s="40">
        <v>2</v>
      </c>
      <c r="M28" s="40">
        <v>2</v>
      </c>
      <c r="N28" s="40">
        <v>2</v>
      </c>
      <c r="O28" s="40">
        <v>8</v>
      </c>
      <c r="P28" s="40">
        <v>10</v>
      </c>
      <c r="Q28" s="237" t="s">
        <v>24</v>
      </c>
      <c r="R28" s="38" t="s">
        <v>133</v>
      </c>
      <c r="S28" s="40">
        <v>4</v>
      </c>
      <c r="T28" s="40">
        <v>1</v>
      </c>
      <c r="U28" s="40">
        <v>2</v>
      </c>
      <c r="V28" s="40">
        <v>1</v>
      </c>
      <c r="W28" s="40">
        <v>20</v>
      </c>
      <c r="X28" s="40">
        <v>15</v>
      </c>
      <c r="Y28" s="40">
        <v>2</v>
      </c>
      <c r="Z28" s="40">
        <v>10</v>
      </c>
      <c r="AA28" s="40">
        <v>12</v>
      </c>
      <c r="AB28" s="40">
        <v>3</v>
      </c>
      <c r="AC28" s="40">
        <v>4</v>
      </c>
      <c r="AD28" s="40">
        <v>17</v>
      </c>
      <c r="AE28" s="40">
        <v>0</v>
      </c>
      <c r="AF28" s="40">
        <v>3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3</v>
      </c>
      <c r="D29" s="164">
        <v>13</v>
      </c>
      <c r="E29" s="27">
        <v>-10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37" t="s">
        <v>17</v>
      </c>
      <c r="B7" s="38" t="s">
        <v>248</v>
      </c>
      <c r="C7" s="39">
        <v>8412</v>
      </c>
      <c r="D7" s="208">
        <v>9810</v>
      </c>
      <c r="E7" s="41">
        <v>-1398</v>
      </c>
      <c r="F7" s="42">
        <v>949</v>
      </c>
      <c r="G7" s="40">
        <v>343</v>
      </c>
      <c r="H7" s="40">
        <v>1292</v>
      </c>
      <c r="I7" s="40">
        <v>574</v>
      </c>
      <c r="J7" s="40">
        <v>305</v>
      </c>
      <c r="K7" s="40">
        <v>879</v>
      </c>
      <c r="L7" s="40">
        <v>529</v>
      </c>
      <c r="M7" s="40">
        <v>383</v>
      </c>
      <c r="N7" s="40">
        <v>480</v>
      </c>
      <c r="O7" s="40">
        <v>459</v>
      </c>
      <c r="P7" s="40">
        <v>939</v>
      </c>
      <c r="Q7" s="237" t="s">
        <v>17</v>
      </c>
      <c r="R7" s="38" t="s">
        <v>248</v>
      </c>
      <c r="S7" s="40">
        <v>228</v>
      </c>
      <c r="T7" s="40">
        <v>216</v>
      </c>
      <c r="U7" s="40">
        <v>236</v>
      </c>
      <c r="V7" s="40">
        <v>189</v>
      </c>
      <c r="W7" s="40">
        <v>787</v>
      </c>
      <c r="X7" s="40">
        <v>456</v>
      </c>
      <c r="Y7" s="40">
        <v>176</v>
      </c>
      <c r="Z7" s="40">
        <v>390</v>
      </c>
      <c r="AA7" s="40">
        <v>233</v>
      </c>
      <c r="AB7" s="40">
        <v>182</v>
      </c>
      <c r="AC7" s="40">
        <v>302</v>
      </c>
      <c r="AD7" s="40">
        <v>290</v>
      </c>
      <c r="AE7" s="40">
        <v>186</v>
      </c>
      <c r="AF7" s="40">
        <v>159</v>
      </c>
      <c r="AG7" s="40">
        <v>360</v>
      </c>
    </row>
    <row r="8" spans="1:33" s="6" customFormat="1" ht="30" customHeight="1">
      <c r="A8" s="240"/>
      <c r="B8" s="18" t="s">
        <v>83</v>
      </c>
      <c r="C8" s="10">
        <v>562</v>
      </c>
      <c r="D8" s="209">
        <v>719</v>
      </c>
      <c r="E8" s="27">
        <v>-157</v>
      </c>
      <c r="F8" s="9">
        <v>114</v>
      </c>
      <c r="G8" s="8">
        <v>45</v>
      </c>
      <c r="H8" s="8">
        <v>159</v>
      </c>
      <c r="I8" s="8">
        <v>22</v>
      </c>
      <c r="J8" s="8">
        <v>5</v>
      </c>
      <c r="K8" s="8">
        <v>27</v>
      </c>
      <c r="L8" s="8">
        <v>46</v>
      </c>
      <c r="M8" s="8">
        <v>41</v>
      </c>
      <c r="N8" s="8">
        <v>17</v>
      </c>
      <c r="O8" s="8">
        <v>21</v>
      </c>
      <c r="P8" s="8">
        <v>38</v>
      </c>
      <c r="Q8" s="240"/>
      <c r="R8" s="18" t="s">
        <v>83</v>
      </c>
      <c r="S8" s="8">
        <v>20</v>
      </c>
      <c r="T8" s="8">
        <v>15</v>
      </c>
      <c r="U8" s="8">
        <v>15</v>
      </c>
      <c r="V8" s="8">
        <v>15</v>
      </c>
      <c r="W8" s="8">
        <v>43</v>
      </c>
      <c r="X8" s="8">
        <v>14</v>
      </c>
      <c r="Y8" s="8">
        <v>16</v>
      </c>
      <c r="Z8" s="8">
        <v>30</v>
      </c>
      <c r="AA8" s="8">
        <v>11</v>
      </c>
      <c r="AB8" s="8">
        <v>6</v>
      </c>
      <c r="AC8" s="8">
        <v>7</v>
      </c>
      <c r="AD8" s="8">
        <v>22</v>
      </c>
      <c r="AE8" s="8">
        <v>12</v>
      </c>
      <c r="AF8" s="8">
        <v>8</v>
      </c>
      <c r="AG8" s="8">
        <v>17</v>
      </c>
    </row>
    <row r="9" spans="1:33" s="152" customFormat="1" ht="30" customHeight="1">
      <c r="A9" s="240"/>
      <c r="B9" s="151" t="s">
        <v>84</v>
      </c>
      <c r="C9" s="10">
        <v>7850</v>
      </c>
      <c r="D9" s="209">
        <v>9091</v>
      </c>
      <c r="E9" s="27">
        <v>-1241</v>
      </c>
      <c r="F9" s="9">
        <v>835</v>
      </c>
      <c r="G9" s="8">
        <v>298</v>
      </c>
      <c r="H9" s="8">
        <v>1133</v>
      </c>
      <c r="I9" s="8">
        <v>552</v>
      </c>
      <c r="J9" s="8">
        <v>300</v>
      </c>
      <c r="K9" s="8">
        <v>852</v>
      </c>
      <c r="L9" s="8">
        <v>483</v>
      </c>
      <c r="M9" s="8">
        <v>342</v>
      </c>
      <c r="N9" s="8">
        <v>463</v>
      </c>
      <c r="O9" s="8">
        <v>438</v>
      </c>
      <c r="P9" s="8">
        <v>901</v>
      </c>
      <c r="Q9" s="240"/>
      <c r="R9" s="151" t="s">
        <v>84</v>
      </c>
      <c r="S9" s="8">
        <v>208</v>
      </c>
      <c r="T9" s="8">
        <v>201</v>
      </c>
      <c r="U9" s="8">
        <v>221</v>
      </c>
      <c r="V9" s="8">
        <v>174</v>
      </c>
      <c r="W9" s="8">
        <v>744</v>
      </c>
      <c r="X9" s="8">
        <v>442</v>
      </c>
      <c r="Y9" s="8">
        <v>160</v>
      </c>
      <c r="Z9" s="8">
        <v>360</v>
      </c>
      <c r="AA9" s="8">
        <v>222</v>
      </c>
      <c r="AB9" s="8">
        <v>176</v>
      </c>
      <c r="AC9" s="8">
        <v>295</v>
      </c>
      <c r="AD9" s="8">
        <v>268</v>
      </c>
      <c r="AE9" s="8">
        <v>174</v>
      </c>
      <c r="AF9" s="8">
        <v>151</v>
      </c>
      <c r="AG9" s="8">
        <v>343</v>
      </c>
    </row>
    <row r="10" spans="1:33" s="152" customFormat="1" ht="30" customHeight="1">
      <c r="A10" s="240"/>
      <c r="B10" s="151" t="s">
        <v>85</v>
      </c>
      <c r="C10" s="153">
        <v>5</v>
      </c>
      <c r="D10" s="209">
        <v>7</v>
      </c>
      <c r="E10" s="27">
        <v>-2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3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200</v>
      </c>
      <c r="D11" s="209">
        <v>284</v>
      </c>
      <c r="E11" s="11">
        <v>-84</v>
      </c>
      <c r="F11" s="9">
        <v>4</v>
      </c>
      <c r="G11" s="8">
        <v>4</v>
      </c>
      <c r="H11" s="8">
        <v>8</v>
      </c>
      <c r="I11" s="8">
        <v>32</v>
      </c>
      <c r="J11" s="8">
        <v>20</v>
      </c>
      <c r="K11" s="8">
        <v>52</v>
      </c>
      <c r="L11" s="8">
        <v>0</v>
      </c>
      <c r="M11" s="8">
        <v>0</v>
      </c>
      <c r="N11" s="8">
        <v>3</v>
      </c>
      <c r="O11" s="8">
        <v>11</v>
      </c>
      <c r="P11" s="8">
        <v>14</v>
      </c>
      <c r="Q11" s="240"/>
      <c r="R11" s="18" t="s">
        <v>86</v>
      </c>
      <c r="S11" s="8">
        <v>0</v>
      </c>
      <c r="T11" s="8">
        <v>0</v>
      </c>
      <c r="U11" s="8">
        <v>9</v>
      </c>
      <c r="V11" s="8">
        <v>0</v>
      </c>
      <c r="W11" s="8">
        <v>15</v>
      </c>
      <c r="X11" s="8">
        <v>21</v>
      </c>
      <c r="Y11" s="8">
        <v>0</v>
      </c>
      <c r="Z11" s="8">
        <v>10</v>
      </c>
      <c r="AA11" s="8">
        <v>6</v>
      </c>
      <c r="AB11" s="8">
        <v>0</v>
      </c>
      <c r="AC11" s="8">
        <v>52</v>
      </c>
      <c r="AD11" s="8">
        <v>0</v>
      </c>
      <c r="AE11" s="8">
        <v>5</v>
      </c>
      <c r="AF11" s="8">
        <v>0</v>
      </c>
      <c r="AG11" s="8">
        <v>8</v>
      </c>
    </row>
    <row r="12" spans="1:33" s="6" customFormat="1" ht="30" customHeight="1">
      <c r="A12" s="240"/>
      <c r="B12" s="18" t="s">
        <v>87</v>
      </c>
      <c r="C12" s="10">
        <v>158</v>
      </c>
      <c r="D12" s="209">
        <v>203</v>
      </c>
      <c r="E12" s="11">
        <v>-45</v>
      </c>
      <c r="F12" s="9">
        <v>4</v>
      </c>
      <c r="G12" s="8">
        <v>1</v>
      </c>
      <c r="H12" s="8">
        <v>5</v>
      </c>
      <c r="I12" s="8">
        <v>8</v>
      </c>
      <c r="J12" s="8">
        <v>14</v>
      </c>
      <c r="K12" s="8">
        <v>22</v>
      </c>
      <c r="L12" s="8">
        <v>3</v>
      </c>
      <c r="M12" s="8">
        <v>16</v>
      </c>
      <c r="N12" s="8">
        <v>1</v>
      </c>
      <c r="O12" s="8">
        <v>0</v>
      </c>
      <c r="P12" s="8">
        <v>1</v>
      </c>
      <c r="Q12" s="240"/>
      <c r="R12" s="18" t="s">
        <v>87</v>
      </c>
      <c r="S12" s="8">
        <v>4</v>
      </c>
      <c r="T12" s="8">
        <v>0</v>
      </c>
      <c r="U12" s="8">
        <v>0</v>
      </c>
      <c r="V12" s="8">
        <v>0</v>
      </c>
      <c r="W12" s="8">
        <v>0</v>
      </c>
      <c r="X12" s="8">
        <v>27</v>
      </c>
      <c r="Y12" s="8">
        <v>3</v>
      </c>
      <c r="Z12" s="8">
        <v>3</v>
      </c>
      <c r="AA12" s="8">
        <v>18</v>
      </c>
      <c r="AB12" s="8">
        <v>10</v>
      </c>
      <c r="AC12" s="8">
        <v>9</v>
      </c>
      <c r="AD12" s="8">
        <v>0</v>
      </c>
      <c r="AE12" s="8">
        <v>13</v>
      </c>
      <c r="AF12" s="8">
        <v>2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180</v>
      </c>
      <c r="D14" s="209">
        <v>164</v>
      </c>
      <c r="E14" s="11">
        <v>16</v>
      </c>
      <c r="F14" s="9">
        <v>2</v>
      </c>
      <c r="G14" s="8">
        <v>0</v>
      </c>
      <c r="H14" s="8">
        <v>2</v>
      </c>
      <c r="I14" s="8">
        <v>31</v>
      </c>
      <c r="J14" s="8">
        <v>50</v>
      </c>
      <c r="K14" s="8">
        <v>81</v>
      </c>
      <c r="L14" s="8">
        <v>9</v>
      </c>
      <c r="M14" s="8">
        <v>4</v>
      </c>
      <c r="N14" s="8">
        <v>25</v>
      </c>
      <c r="O14" s="8">
        <v>4</v>
      </c>
      <c r="P14" s="8">
        <v>29</v>
      </c>
      <c r="Q14" s="240"/>
      <c r="R14" s="18" t="s">
        <v>89</v>
      </c>
      <c r="S14" s="8">
        <v>1</v>
      </c>
      <c r="T14" s="8">
        <v>2</v>
      </c>
      <c r="U14" s="8">
        <v>0</v>
      </c>
      <c r="V14" s="8">
        <v>0</v>
      </c>
      <c r="W14" s="8">
        <v>36</v>
      </c>
      <c r="X14" s="8">
        <v>4</v>
      </c>
      <c r="Y14" s="8">
        <v>1</v>
      </c>
      <c r="Z14" s="8">
        <v>0</v>
      </c>
      <c r="AA14" s="8">
        <v>0</v>
      </c>
      <c r="AB14" s="8">
        <v>4</v>
      </c>
      <c r="AC14" s="8">
        <v>0</v>
      </c>
      <c r="AD14" s="8">
        <v>6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202</v>
      </c>
      <c r="D15" s="209">
        <v>145</v>
      </c>
      <c r="E15" s="11">
        <v>57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9</v>
      </c>
      <c r="M15" s="8">
        <v>15</v>
      </c>
      <c r="N15" s="8">
        <v>0</v>
      </c>
      <c r="O15" s="8">
        <v>14</v>
      </c>
      <c r="P15" s="8">
        <v>14</v>
      </c>
      <c r="Q15" s="238"/>
      <c r="R15" s="18" t="s">
        <v>90</v>
      </c>
      <c r="S15" s="8">
        <v>2</v>
      </c>
      <c r="T15" s="8">
        <v>2</v>
      </c>
      <c r="U15" s="8">
        <v>3</v>
      </c>
      <c r="V15" s="8">
        <v>26</v>
      </c>
      <c r="W15" s="8">
        <v>14</v>
      </c>
      <c r="X15" s="8">
        <v>72</v>
      </c>
      <c r="Y15" s="8">
        <v>0</v>
      </c>
      <c r="Z15" s="8">
        <v>8</v>
      </c>
      <c r="AA15" s="8">
        <v>5</v>
      </c>
      <c r="AB15" s="8">
        <v>6</v>
      </c>
      <c r="AC15" s="8">
        <v>5</v>
      </c>
      <c r="AD15" s="8">
        <v>2</v>
      </c>
      <c r="AE15" s="8">
        <v>5</v>
      </c>
      <c r="AF15" s="8">
        <v>3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10162</v>
      </c>
      <c r="D16" s="208">
        <v>11646</v>
      </c>
      <c r="E16" s="41">
        <v>-1484</v>
      </c>
      <c r="F16" s="42">
        <v>1051</v>
      </c>
      <c r="G16" s="40">
        <v>371</v>
      </c>
      <c r="H16" s="40">
        <v>1422</v>
      </c>
      <c r="I16" s="40">
        <v>629</v>
      </c>
      <c r="J16" s="40">
        <v>332</v>
      </c>
      <c r="K16" s="40">
        <v>961</v>
      </c>
      <c r="L16" s="40">
        <v>683</v>
      </c>
      <c r="M16" s="40">
        <v>419</v>
      </c>
      <c r="N16" s="40">
        <v>679</v>
      </c>
      <c r="O16" s="40">
        <v>519</v>
      </c>
      <c r="P16" s="40">
        <v>1198</v>
      </c>
      <c r="Q16" s="30" t="s">
        <v>19</v>
      </c>
      <c r="R16" s="38" t="s">
        <v>250</v>
      </c>
      <c r="S16" s="40">
        <v>306</v>
      </c>
      <c r="T16" s="40">
        <v>315</v>
      </c>
      <c r="U16" s="40">
        <v>297</v>
      </c>
      <c r="V16" s="40">
        <v>245</v>
      </c>
      <c r="W16" s="40">
        <v>940</v>
      </c>
      <c r="X16" s="40">
        <v>445</v>
      </c>
      <c r="Y16" s="40">
        <v>224</v>
      </c>
      <c r="Z16" s="40">
        <v>484</v>
      </c>
      <c r="AA16" s="40">
        <v>293</v>
      </c>
      <c r="AB16" s="40">
        <v>281</v>
      </c>
      <c r="AC16" s="40">
        <v>379</v>
      </c>
      <c r="AD16" s="40">
        <v>427</v>
      </c>
      <c r="AE16" s="40">
        <v>220</v>
      </c>
      <c r="AF16" s="40">
        <v>190</v>
      </c>
      <c r="AG16" s="40">
        <v>433</v>
      </c>
    </row>
    <row r="17" spans="1:33" s="6" customFormat="1" ht="30" customHeight="1">
      <c r="A17" s="30" t="s">
        <v>103</v>
      </c>
      <c r="B17" s="18" t="s">
        <v>251</v>
      </c>
      <c r="C17" s="10">
        <v>4509</v>
      </c>
      <c r="D17" s="209">
        <v>5391</v>
      </c>
      <c r="E17" s="11">
        <v>-882</v>
      </c>
      <c r="F17" s="9">
        <v>432</v>
      </c>
      <c r="G17" s="8">
        <v>141</v>
      </c>
      <c r="H17" s="8">
        <v>573</v>
      </c>
      <c r="I17" s="8">
        <v>313</v>
      </c>
      <c r="J17" s="8">
        <v>172</v>
      </c>
      <c r="K17" s="8">
        <v>485</v>
      </c>
      <c r="L17" s="8">
        <v>283</v>
      </c>
      <c r="M17" s="8">
        <v>194</v>
      </c>
      <c r="N17" s="8">
        <v>279</v>
      </c>
      <c r="O17" s="8">
        <v>253</v>
      </c>
      <c r="P17" s="8">
        <v>532</v>
      </c>
      <c r="Q17" s="30" t="s">
        <v>103</v>
      </c>
      <c r="R17" s="18" t="s">
        <v>251</v>
      </c>
      <c r="S17" s="8">
        <v>123</v>
      </c>
      <c r="T17" s="8">
        <v>124</v>
      </c>
      <c r="U17" s="8">
        <v>145</v>
      </c>
      <c r="V17" s="8">
        <v>82</v>
      </c>
      <c r="W17" s="8">
        <v>397</v>
      </c>
      <c r="X17" s="8">
        <v>139</v>
      </c>
      <c r="Y17" s="8">
        <v>123</v>
      </c>
      <c r="Z17" s="8">
        <v>201</v>
      </c>
      <c r="AA17" s="8">
        <v>121</v>
      </c>
      <c r="AB17" s="8">
        <v>136</v>
      </c>
      <c r="AC17" s="8">
        <v>237</v>
      </c>
      <c r="AD17" s="8">
        <v>170</v>
      </c>
      <c r="AE17" s="8">
        <v>112</v>
      </c>
      <c r="AF17" s="8">
        <v>90</v>
      </c>
      <c r="AG17" s="8">
        <v>242</v>
      </c>
    </row>
    <row r="18" spans="1:33" s="6" customFormat="1" ht="30" customHeight="1">
      <c r="A18" s="30"/>
      <c r="B18" s="18" t="s">
        <v>114</v>
      </c>
      <c r="C18" s="10">
        <v>3322</v>
      </c>
      <c r="D18" s="209">
        <v>3777</v>
      </c>
      <c r="E18" s="11">
        <v>-455</v>
      </c>
      <c r="F18" s="9">
        <v>390</v>
      </c>
      <c r="G18" s="8">
        <v>113</v>
      </c>
      <c r="H18" s="8">
        <v>503</v>
      </c>
      <c r="I18" s="8">
        <v>219</v>
      </c>
      <c r="J18" s="8">
        <v>91</v>
      </c>
      <c r="K18" s="8">
        <v>310</v>
      </c>
      <c r="L18" s="8">
        <v>261</v>
      </c>
      <c r="M18" s="8">
        <v>156</v>
      </c>
      <c r="N18" s="8">
        <v>211</v>
      </c>
      <c r="O18" s="8">
        <v>155</v>
      </c>
      <c r="P18" s="8">
        <v>366</v>
      </c>
      <c r="Q18" s="30"/>
      <c r="R18" s="18" t="s">
        <v>114</v>
      </c>
      <c r="S18" s="8">
        <v>90</v>
      </c>
      <c r="T18" s="8">
        <v>114</v>
      </c>
      <c r="U18" s="8">
        <v>80</v>
      </c>
      <c r="V18" s="8">
        <v>70</v>
      </c>
      <c r="W18" s="8">
        <v>288</v>
      </c>
      <c r="X18" s="8">
        <v>102</v>
      </c>
      <c r="Y18" s="8">
        <v>86</v>
      </c>
      <c r="Z18" s="8">
        <v>134</v>
      </c>
      <c r="AA18" s="8">
        <v>83</v>
      </c>
      <c r="AB18" s="8">
        <v>83</v>
      </c>
      <c r="AC18" s="8">
        <v>146</v>
      </c>
      <c r="AD18" s="8">
        <v>135</v>
      </c>
      <c r="AE18" s="8">
        <v>84</v>
      </c>
      <c r="AF18" s="8">
        <v>53</v>
      </c>
      <c r="AG18" s="8">
        <v>178</v>
      </c>
    </row>
    <row r="19" spans="1:33" s="6" customFormat="1" ht="30" customHeight="1">
      <c r="A19" s="30"/>
      <c r="B19" s="18" t="s">
        <v>115</v>
      </c>
      <c r="C19" s="10">
        <v>1187</v>
      </c>
      <c r="D19" s="209">
        <v>1614</v>
      </c>
      <c r="E19" s="11">
        <v>-427</v>
      </c>
      <c r="F19" s="9">
        <v>42</v>
      </c>
      <c r="G19" s="8">
        <v>28</v>
      </c>
      <c r="H19" s="8">
        <v>70</v>
      </c>
      <c r="I19" s="8">
        <v>94</v>
      </c>
      <c r="J19" s="8">
        <v>81</v>
      </c>
      <c r="K19" s="8">
        <v>175</v>
      </c>
      <c r="L19" s="8">
        <v>22</v>
      </c>
      <c r="M19" s="8">
        <v>38</v>
      </c>
      <c r="N19" s="8">
        <v>68</v>
      </c>
      <c r="O19" s="8">
        <v>98</v>
      </c>
      <c r="P19" s="8">
        <v>166</v>
      </c>
      <c r="Q19" s="30"/>
      <c r="R19" s="18" t="s">
        <v>115</v>
      </c>
      <c r="S19" s="8">
        <v>33</v>
      </c>
      <c r="T19" s="8">
        <v>10</v>
      </c>
      <c r="U19" s="8">
        <v>65</v>
      </c>
      <c r="V19" s="8">
        <v>12</v>
      </c>
      <c r="W19" s="8">
        <v>109</v>
      </c>
      <c r="X19" s="8">
        <v>37</v>
      </c>
      <c r="Y19" s="8">
        <v>37</v>
      </c>
      <c r="Z19" s="8">
        <v>67</v>
      </c>
      <c r="AA19" s="8">
        <v>38</v>
      </c>
      <c r="AB19" s="8">
        <v>53</v>
      </c>
      <c r="AC19" s="8">
        <v>91</v>
      </c>
      <c r="AD19" s="8">
        <v>35</v>
      </c>
      <c r="AE19" s="8">
        <v>28</v>
      </c>
      <c r="AF19" s="8">
        <v>37</v>
      </c>
      <c r="AG19" s="8">
        <v>64</v>
      </c>
    </row>
    <row r="20" spans="1:33" s="6" customFormat="1" ht="30" customHeight="1">
      <c r="A20" s="30" t="s">
        <v>104</v>
      </c>
      <c r="B20" s="18" t="s">
        <v>102</v>
      </c>
      <c r="C20" s="10">
        <v>1406</v>
      </c>
      <c r="D20" s="209">
        <v>1631</v>
      </c>
      <c r="E20" s="11">
        <v>-225</v>
      </c>
      <c r="F20" s="9">
        <v>21</v>
      </c>
      <c r="G20" s="8">
        <v>38</v>
      </c>
      <c r="H20" s="8">
        <v>59</v>
      </c>
      <c r="I20" s="8">
        <v>42</v>
      </c>
      <c r="J20" s="8">
        <v>68</v>
      </c>
      <c r="K20" s="8">
        <v>110</v>
      </c>
      <c r="L20" s="8">
        <v>124</v>
      </c>
      <c r="M20" s="8">
        <v>53</v>
      </c>
      <c r="N20" s="8">
        <v>67</v>
      </c>
      <c r="O20" s="8">
        <v>87</v>
      </c>
      <c r="P20" s="8">
        <v>154</v>
      </c>
      <c r="Q20" s="30" t="s">
        <v>104</v>
      </c>
      <c r="R20" s="18" t="s">
        <v>102</v>
      </c>
      <c r="S20" s="8">
        <v>46</v>
      </c>
      <c r="T20" s="8">
        <v>46</v>
      </c>
      <c r="U20" s="8">
        <v>43</v>
      </c>
      <c r="V20" s="8">
        <v>53</v>
      </c>
      <c r="W20" s="8">
        <v>118</v>
      </c>
      <c r="X20" s="8">
        <v>124</v>
      </c>
      <c r="Y20" s="8">
        <v>24</v>
      </c>
      <c r="Z20" s="8">
        <v>69</v>
      </c>
      <c r="AA20" s="8">
        <v>88</v>
      </c>
      <c r="AB20" s="8">
        <v>58</v>
      </c>
      <c r="AC20" s="8">
        <v>51</v>
      </c>
      <c r="AD20" s="8">
        <v>87</v>
      </c>
      <c r="AE20" s="8">
        <v>23</v>
      </c>
      <c r="AF20" s="8">
        <v>34</v>
      </c>
      <c r="AG20" s="8">
        <v>42</v>
      </c>
    </row>
    <row r="21" spans="1:33" s="6" customFormat="1" ht="56.25">
      <c r="A21" s="30" t="s">
        <v>105</v>
      </c>
      <c r="B21" s="18" t="s">
        <v>436</v>
      </c>
      <c r="C21" s="10">
        <v>245</v>
      </c>
      <c r="D21" s="209">
        <v>279</v>
      </c>
      <c r="E21" s="11">
        <v>-34</v>
      </c>
      <c r="F21" s="9">
        <v>21</v>
      </c>
      <c r="G21" s="8">
        <v>16</v>
      </c>
      <c r="H21" s="8">
        <v>37</v>
      </c>
      <c r="I21" s="8">
        <v>41</v>
      </c>
      <c r="J21" s="8">
        <v>1</v>
      </c>
      <c r="K21" s="8">
        <v>42</v>
      </c>
      <c r="L21" s="8">
        <v>2</v>
      </c>
      <c r="M21" s="8">
        <v>8</v>
      </c>
      <c r="N21" s="8">
        <v>58</v>
      </c>
      <c r="O21" s="8">
        <v>10</v>
      </c>
      <c r="P21" s="8">
        <v>68</v>
      </c>
      <c r="Q21" s="30" t="s">
        <v>105</v>
      </c>
      <c r="R21" s="18" t="s">
        <v>436</v>
      </c>
      <c r="S21" s="8">
        <v>7</v>
      </c>
      <c r="T21" s="8">
        <v>12</v>
      </c>
      <c r="U21" s="8">
        <v>6</v>
      </c>
      <c r="V21" s="8">
        <v>11</v>
      </c>
      <c r="W21" s="8">
        <v>3</v>
      </c>
      <c r="X21" s="8">
        <v>10</v>
      </c>
      <c r="Y21" s="8">
        <v>3</v>
      </c>
      <c r="Z21" s="8">
        <v>3</v>
      </c>
      <c r="AA21" s="8">
        <v>2</v>
      </c>
      <c r="AB21" s="8">
        <v>5</v>
      </c>
      <c r="AC21" s="8">
        <v>2</v>
      </c>
      <c r="AD21" s="8">
        <v>9</v>
      </c>
      <c r="AE21" s="8">
        <v>1</v>
      </c>
      <c r="AF21" s="8">
        <v>2</v>
      </c>
      <c r="AG21" s="8">
        <v>12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1390</v>
      </c>
      <c r="D23" s="209">
        <v>1687</v>
      </c>
      <c r="E23" s="11">
        <v>-297</v>
      </c>
      <c r="F23" s="9">
        <v>266</v>
      </c>
      <c r="G23" s="8">
        <v>78</v>
      </c>
      <c r="H23" s="8">
        <v>344</v>
      </c>
      <c r="I23" s="8">
        <v>72</v>
      </c>
      <c r="J23" s="8">
        <v>22</v>
      </c>
      <c r="K23" s="8">
        <v>94</v>
      </c>
      <c r="L23" s="8">
        <v>112</v>
      </c>
      <c r="M23" s="8">
        <v>42</v>
      </c>
      <c r="N23" s="8">
        <v>65</v>
      </c>
      <c r="O23" s="8">
        <v>43</v>
      </c>
      <c r="P23" s="8">
        <v>108</v>
      </c>
      <c r="Q23" s="30" t="s">
        <v>107</v>
      </c>
      <c r="R23" s="18" t="s">
        <v>93</v>
      </c>
      <c r="S23" s="8">
        <v>49</v>
      </c>
      <c r="T23" s="8">
        <v>48</v>
      </c>
      <c r="U23" s="8">
        <v>32</v>
      </c>
      <c r="V23" s="8">
        <v>37</v>
      </c>
      <c r="W23" s="8">
        <v>197</v>
      </c>
      <c r="X23" s="8">
        <v>49</v>
      </c>
      <c r="Y23" s="8">
        <v>11</v>
      </c>
      <c r="Z23" s="8">
        <v>48</v>
      </c>
      <c r="AA23" s="8">
        <v>16</v>
      </c>
      <c r="AB23" s="8">
        <v>21</v>
      </c>
      <c r="AC23" s="8">
        <v>24</v>
      </c>
      <c r="AD23" s="8">
        <v>51</v>
      </c>
      <c r="AE23" s="8">
        <v>17</v>
      </c>
      <c r="AF23" s="8">
        <v>21</v>
      </c>
      <c r="AG23" s="8">
        <v>69</v>
      </c>
    </row>
    <row r="24" spans="1:33" s="6" customFormat="1" ht="30" customHeight="1">
      <c r="A24" s="30" t="s">
        <v>108</v>
      </c>
      <c r="B24" s="18" t="s">
        <v>94</v>
      </c>
      <c r="C24" s="10">
        <v>606</v>
      </c>
      <c r="D24" s="209">
        <v>708</v>
      </c>
      <c r="E24" s="11">
        <v>-102</v>
      </c>
      <c r="F24" s="9">
        <v>56</v>
      </c>
      <c r="G24" s="8">
        <v>33</v>
      </c>
      <c r="H24" s="8">
        <v>89</v>
      </c>
      <c r="I24" s="8">
        <v>28</v>
      </c>
      <c r="J24" s="8">
        <v>27</v>
      </c>
      <c r="K24" s="8">
        <v>55</v>
      </c>
      <c r="L24" s="8">
        <v>24</v>
      </c>
      <c r="M24" s="8">
        <v>38</v>
      </c>
      <c r="N24" s="8">
        <v>36</v>
      </c>
      <c r="O24" s="8">
        <v>32</v>
      </c>
      <c r="P24" s="173">
        <v>68</v>
      </c>
      <c r="Q24" s="30" t="s">
        <v>108</v>
      </c>
      <c r="R24" s="18" t="s">
        <v>94</v>
      </c>
      <c r="S24" s="8">
        <v>16</v>
      </c>
      <c r="T24" s="8">
        <v>21</v>
      </c>
      <c r="U24" s="8">
        <v>33</v>
      </c>
      <c r="V24" s="8">
        <v>20</v>
      </c>
      <c r="W24" s="8">
        <v>49</v>
      </c>
      <c r="X24" s="8">
        <v>35</v>
      </c>
      <c r="Y24" s="8">
        <v>16</v>
      </c>
      <c r="Z24" s="8">
        <v>24</v>
      </c>
      <c r="AA24" s="8">
        <v>13</v>
      </c>
      <c r="AB24" s="8">
        <v>19</v>
      </c>
      <c r="AC24" s="8">
        <v>12</v>
      </c>
      <c r="AD24" s="8">
        <v>32</v>
      </c>
      <c r="AE24" s="8">
        <v>12</v>
      </c>
      <c r="AF24" s="8">
        <v>19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641</v>
      </c>
      <c r="D26" s="209">
        <v>344</v>
      </c>
      <c r="E26" s="11">
        <v>297</v>
      </c>
      <c r="F26" s="9">
        <v>85</v>
      </c>
      <c r="G26" s="8">
        <v>11</v>
      </c>
      <c r="H26" s="8">
        <v>96</v>
      </c>
      <c r="I26" s="8">
        <v>44</v>
      </c>
      <c r="J26" s="8">
        <v>12</v>
      </c>
      <c r="K26" s="8">
        <v>56</v>
      </c>
      <c r="L26" s="8">
        <v>51</v>
      </c>
      <c r="M26" s="8">
        <v>32</v>
      </c>
      <c r="N26" s="8">
        <v>81</v>
      </c>
      <c r="O26" s="8">
        <v>41</v>
      </c>
      <c r="P26" s="8">
        <v>122</v>
      </c>
      <c r="Q26" s="30" t="s">
        <v>110</v>
      </c>
      <c r="R26" s="18" t="s">
        <v>96</v>
      </c>
      <c r="S26" s="8">
        <v>22</v>
      </c>
      <c r="T26" s="8">
        <v>14</v>
      </c>
      <c r="U26" s="8">
        <v>14</v>
      </c>
      <c r="V26" s="8">
        <v>13</v>
      </c>
      <c r="W26" s="8">
        <v>51</v>
      </c>
      <c r="X26" s="8">
        <v>28</v>
      </c>
      <c r="Y26" s="8">
        <v>15</v>
      </c>
      <c r="Z26" s="8">
        <v>22</v>
      </c>
      <c r="AA26" s="8">
        <v>12</v>
      </c>
      <c r="AB26" s="8">
        <v>14</v>
      </c>
      <c r="AC26" s="8">
        <v>16</v>
      </c>
      <c r="AD26" s="8">
        <v>19</v>
      </c>
      <c r="AE26" s="8">
        <v>16</v>
      </c>
      <c r="AF26" s="8">
        <v>10</v>
      </c>
      <c r="AG26" s="8">
        <v>18</v>
      </c>
    </row>
    <row r="27" spans="1:33" s="6" customFormat="1" ht="30" customHeight="1">
      <c r="A27" s="30" t="s">
        <v>111</v>
      </c>
      <c r="B27" s="18" t="s">
        <v>97</v>
      </c>
      <c r="C27" s="10">
        <v>166</v>
      </c>
      <c r="D27" s="209">
        <v>221</v>
      </c>
      <c r="E27" s="11">
        <v>-55</v>
      </c>
      <c r="F27" s="9">
        <v>28</v>
      </c>
      <c r="G27" s="8">
        <v>5</v>
      </c>
      <c r="H27" s="8">
        <v>33</v>
      </c>
      <c r="I27" s="8">
        <v>6</v>
      </c>
      <c r="J27" s="8">
        <v>3</v>
      </c>
      <c r="K27" s="8">
        <v>9</v>
      </c>
      <c r="L27" s="8">
        <v>4</v>
      </c>
      <c r="M27" s="8">
        <v>9</v>
      </c>
      <c r="N27" s="8">
        <v>3</v>
      </c>
      <c r="O27" s="8">
        <v>6</v>
      </c>
      <c r="P27" s="8">
        <v>9</v>
      </c>
      <c r="Q27" s="30" t="s">
        <v>111</v>
      </c>
      <c r="R27" s="18" t="s">
        <v>97</v>
      </c>
      <c r="S27" s="8">
        <v>4</v>
      </c>
      <c r="T27" s="8">
        <v>7</v>
      </c>
      <c r="U27" s="8">
        <v>3</v>
      </c>
      <c r="V27" s="8">
        <v>4</v>
      </c>
      <c r="W27" s="8">
        <v>24</v>
      </c>
      <c r="X27" s="8">
        <v>5</v>
      </c>
      <c r="Y27" s="8">
        <v>4</v>
      </c>
      <c r="Z27" s="8">
        <v>6</v>
      </c>
      <c r="AA27" s="8">
        <v>13</v>
      </c>
      <c r="AB27" s="8">
        <v>3</v>
      </c>
      <c r="AC27" s="8">
        <v>2</v>
      </c>
      <c r="AD27" s="8">
        <v>17</v>
      </c>
      <c r="AE27" s="8">
        <v>4</v>
      </c>
      <c r="AF27" s="8">
        <v>2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344</v>
      </c>
      <c r="D28" s="209">
        <v>473</v>
      </c>
      <c r="E28" s="11">
        <v>-129</v>
      </c>
      <c r="F28" s="9">
        <v>66</v>
      </c>
      <c r="G28" s="8">
        <v>18</v>
      </c>
      <c r="H28" s="8">
        <v>84</v>
      </c>
      <c r="I28" s="8">
        <v>6</v>
      </c>
      <c r="J28" s="8">
        <v>2</v>
      </c>
      <c r="K28" s="8">
        <v>8</v>
      </c>
      <c r="L28" s="8">
        <v>21</v>
      </c>
      <c r="M28" s="8">
        <v>14</v>
      </c>
      <c r="N28" s="8">
        <v>30</v>
      </c>
      <c r="O28" s="8">
        <v>6</v>
      </c>
      <c r="P28" s="8">
        <v>36</v>
      </c>
      <c r="Q28" s="30" t="s">
        <v>112</v>
      </c>
      <c r="R28" s="18" t="s">
        <v>98</v>
      </c>
      <c r="S28" s="8">
        <v>12</v>
      </c>
      <c r="T28" s="8">
        <v>15</v>
      </c>
      <c r="U28" s="8">
        <v>4</v>
      </c>
      <c r="V28" s="8">
        <v>2</v>
      </c>
      <c r="W28" s="8">
        <v>35</v>
      </c>
      <c r="X28" s="8">
        <v>13</v>
      </c>
      <c r="Y28" s="8">
        <v>11</v>
      </c>
      <c r="Z28" s="8">
        <v>17</v>
      </c>
      <c r="AA28" s="8">
        <v>5</v>
      </c>
      <c r="AB28" s="8">
        <v>13</v>
      </c>
      <c r="AC28" s="8">
        <v>8</v>
      </c>
      <c r="AD28" s="8">
        <v>13</v>
      </c>
      <c r="AE28" s="8">
        <v>15</v>
      </c>
      <c r="AF28" s="8">
        <v>3</v>
      </c>
      <c r="AG28" s="8">
        <v>15</v>
      </c>
    </row>
    <row r="29" spans="1:33" s="6" customFormat="1" ht="30" customHeight="1">
      <c r="A29" s="31" t="s">
        <v>126</v>
      </c>
      <c r="B29" s="18" t="s">
        <v>99</v>
      </c>
      <c r="C29" s="10">
        <v>854</v>
      </c>
      <c r="D29" s="209">
        <v>912</v>
      </c>
      <c r="E29" s="11">
        <v>-58</v>
      </c>
      <c r="F29" s="9">
        <v>75</v>
      </c>
      <c r="G29" s="8">
        <v>31</v>
      </c>
      <c r="H29" s="8">
        <v>106</v>
      </c>
      <c r="I29" s="8">
        <v>77</v>
      </c>
      <c r="J29" s="8">
        <v>25</v>
      </c>
      <c r="K29" s="8">
        <v>102</v>
      </c>
      <c r="L29" s="8">
        <v>62</v>
      </c>
      <c r="M29" s="8">
        <v>29</v>
      </c>
      <c r="N29" s="8">
        <v>60</v>
      </c>
      <c r="O29" s="8">
        <v>41</v>
      </c>
      <c r="P29" s="8">
        <v>101</v>
      </c>
      <c r="Q29" s="31" t="s">
        <v>126</v>
      </c>
      <c r="R29" s="18" t="s">
        <v>99</v>
      </c>
      <c r="S29" s="8">
        <v>27</v>
      </c>
      <c r="T29" s="8">
        <v>28</v>
      </c>
      <c r="U29" s="8">
        <v>17</v>
      </c>
      <c r="V29" s="8">
        <v>23</v>
      </c>
      <c r="W29" s="8">
        <v>66</v>
      </c>
      <c r="X29" s="8">
        <v>42</v>
      </c>
      <c r="Y29" s="8">
        <v>17</v>
      </c>
      <c r="Z29" s="8">
        <v>94</v>
      </c>
      <c r="AA29" s="8">
        <v>23</v>
      </c>
      <c r="AB29" s="8">
        <v>12</v>
      </c>
      <c r="AC29" s="8">
        <v>27</v>
      </c>
      <c r="AD29" s="8">
        <v>29</v>
      </c>
      <c r="AE29" s="8">
        <v>20</v>
      </c>
      <c r="AF29" s="8">
        <v>9</v>
      </c>
      <c r="AG29" s="8">
        <v>20</v>
      </c>
    </row>
    <row r="30" spans="1:33" s="45" customFormat="1" ht="30" customHeight="1">
      <c r="A30" s="276" t="s">
        <v>22</v>
      </c>
      <c r="B30" s="38" t="s">
        <v>100</v>
      </c>
      <c r="C30" s="39">
        <v>18856</v>
      </c>
      <c r="D30" s="208">
        <v>23459</v>
      </c>
      <c r="E30" s="41">
        <v>-4603</v>
      </c>
      <c r="F30" s="42">
        <v>1861</v>
      </c>
      <c r="G30" s="40">
        <v>700</v>
      </c>
      <c r="H30" s="40">
        <v>2561</v>
      </c>
      <c r="I30" s="40">
        <v>1176</v>
      </c>
      <c r="J30" s="40">
        <v>477</v>
      </c>
      <c r="K30" s="40">
        <v>1653</v>
      </c>
      <c r="L30" s="40">
        <v>1104</v>
      </c>
      <c r="M30" s="40">
        <v>794</v>
      </c>
      <c r="N30" s="40">
        <v>1666</v>
      </c>
      <c r="O30" s="40">
        <v>1464</v>
      </c>
      <c r="P30" s="40">
        <v>3130</v>
      </c>
      <c r="Q30" s="237" t="s">
        <v>22</v>
      </c>
      <c r="R30" s="43" t="s">
        <v>100</v>
      </c>
      <c r="S30" s="40">
        <v>642</v>
      </c>
      <c r="T30" s="40">
        <v>485</v>
      </c>
      <c r="U30" s="40">
        <v>522</v>
      </c>
      <c r="V30" s="40">
        <v>404</v>
      </c>
      <c r="W30" s="40">
        <v>1971</v>
      </c>
      <c r="X30" s="40">
        <v>805</v>
      </c>
      <c r="Y30" s="40">
        <v>398</v>
      </c>
      <c r="Z30" s="40">
        <v>775</v>
      </c>
      <c r="AA30" s="40">
        <v>611</v>
      </c>
      <c r="AB30" s="40">
        <v>392</v>
      </c>
      <c r="AC30" s="40">
        <v>426</v>
      </c>
      <c r="AD30" s="40">
        <v>641</v>
      </c>
      <c r="AE30" s="40">
        <v>501</v>
      </c>
      <c r="AF30" s="40">
        <v>390</v>
      </c>
      <c r="AG30" s="40">
        <v>651</v>
      </c>
    </row>
    <row r="31" spans="1:33" s="55" customFormat="1" ht="30" customHeight="1" thickBot="1">
      <c r="A31" s="277"/>
      <c r="B31" s="18" t="s">
        <v>113</v>
      </c>
      <c r="C31" s="12">
        <v>1622</v>
      </c>
      <c r="D31" s="211">
        <v>2145</v>
      </c>
      <c r="E31" s="14">
        <v>-523</v>
      </c>
      <c r="F31" s="9">
        <v>250</v>
      </c>
      <c r="G31" s="8">
        <v>97</v>
      </c>
      <c r="H31" s="8">
        <v>347</v>
      </c>
      <c r="I31" s="8">
        <v>94</v>
      </c>
      <c r="J31" s="8">
        <v>34</v>
      </c>
      <c r="K31" s="8">
        <v>128</v>
      </c>
      <c r="L31" s="8">
        <v>99</v>
      </c>
      <c r="M31" s="8">
        <v>91</v>
      </c>
      <c r="N31" s="8">
        <v>121</v>
      </c>
      <c r="O31" s="8">
        <v>133</v>
      </c>
      <c r="P31" s="8">
        <v>254</v>
      </c>
      <c r="Q31" s="238"/>
      <c r="R31" s="53" t="s">
        <v>113</v>
      </c>
      <c r="S31" s="8">
        <v>48</v>
      </c>
      <c r="T31" s="8">
        <v>42</v>
      </c>
      <c r="U31" s="8">
        <v>35</v>
      </c>
      <c r="V31" s="8">
        <v>38</v>
      </c>
      <c r="W31" s="8">
        <v>149</v>
      </c>
      <c r="X31" s="8">
        <v>44</v>
      </c>
      <c r="Y31" s="8">
        <v>40</v>
      </c>
      <c r="Z31" s="8">
        <v>52</v>
      </c>
      <c r="AA31" s="8">
        <v>48</v>
      </c>
      <c r="AB31" s="8">
        <v>21</v>
      </c>
      <c r="AC31" s="8">
        <v>20</v>
      </c>
      <c r="AD31" s="8">
        <v>61</v>
      </c>
      <c r="AE31" s="8">
        <v>41</v>
      </c>
      <c r="AF31" s="8">
        <v>32</v>
      </c>
      <c r="AG31" s="8">
        <v>32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G20" sqref="G2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4509</v>
      </c>
      <c r="D6" s="180">
        <v>5391</v>
      </c>
      <c r="E6" s="41">
        <v>-882</v>
      </c>
      <c r="F6" s="42">
        <v>432</v>
      </c>
      <c r="G6" s="40">
        <v>141</v>
      </c>
      <c r="H6" s="40">
        <v>573</v>
      </c>
      <c r="I6" s="40">
        <v>313</v>
      </c>
      <c r="J6" s="40">
        <v>172</v>
      </c>
      <c r="K6" s="40">
        <v>485</v>
      </c>
      <c r="L6" s="40">
        <v>283</v>
      </c>
      <c r="M6" s="40">
        <v>194</v>
      </c>
      <c r="N6" s="40">
        <v>279</v>
      </c>
      <c r="O6" s="40">
        <v>253</v>
      </c>
      <c r="P6" s="40">
        <v>532</v>
      </c>
      <c r="Q6" s="106" t="s">
        <v>12</v>
      </c>
      <c r="R6" s="38" t="s">
        <v>252</v>
      </c>
      <c r="S6" s="40">
        <v>123</v>
      </c>
      <c r="T6" s="40">
        <v>124</v>
      </c>
      <c r="U6" s="40">
        <v>145</v>
      </c>
      <c r="V6" s="40">
        <v>82</v>
      </c>
      <c r="W6" s="40">
        <v>397</v>
      </c>
      <c r="X6" s="40">
        <v>139</v>
      </c>
      <c r="Y6" s="40">
        <v>123</v>
      </c>
      <c r="Z6" s="40">
        <v>201</v>
      </c>
      <c r="AA6" s="40">
        <v>121</v>
      </c>
      <c r="AB6" s="40">
        <v>136</v>
      </c>
      <c r="AC6" s="40">
        <v>237</v>
      </c>
      <c r="AD6" s="40">
        <v>170</v>
      </c>
      <c r="AE6" s="40">
        <v>112</v>
      </c>
      <c r="AF6" s="40">
        <v>90</v>
      </c>
      <c r="AG6" s="40">
        <v>242</v>
      </c>
    </row>
    <row r="7" spans="1:33" s="6" customFormat="1" ht="30" customHeight="1">
      <c r="A7" s="4" t="s">
        <v>188</v>
      </c>
      <c r="B7" s="18" t="s">
        <v>269</v>
      </c>
      <c r="C7" s="10">
        <v>3322</v>
      </c>
      <c r="D7" s="173">
        <v>3777</v>
      </c>
      <c r="E7" s="11">
        <v>-455</v>
      </c>
      <c r="F7" s="9">
        <v>390</v>
      </c>
      <c r="G7" s="8">
        <v>113</v>
      </c>
      <c r="H7" s="8">
        <v>503</v>
      </c>
      <c r="I7" s="8">
        <v>219</v>
      </c>
      <c r="J7" s="8">
        <v>91</v>
      </c>
      <c r="K7" s="8">
        <v>310</v>
      </c>
      <c r="L7" s="8">
        <v>261</v>
      </c>
      <c r="M7" s="8">
        <v>156</v>
      </c>
      <c r="N7" s="8">
        <v>211</v>
      </c>
      <c r="O7" s="8">
        <v>155</v>
      </c>
      <c r="P7" s="8">
        <v>366</v>
      </c>
      <c r="Q7" s="111" t="s">
        <v>188</v>
      </c>
      <c r="R7" s="18" t="s">
        <v>269</v>
      </c>
      <c r="S7" s="8">
        <v>90</v>
      </c>
      <c r="T7" s="8">
        <v>114</v>
      </c>
      <c r="U7" s="8">
        <v>80</v>
      </c>
      <c r="V7" s="8">
        <v>70</v>
      </c>
      <c r="W7" s="8">
        <v>288</v>
      </c>
      <c r="X7" s="8">
        <v>102</v>
      </c>
      <c r="Y7" s="8">
        <v>86</v>
      </c>
      <c r="Z7" s="8">
        <v>134</v>
      </c>
      <c r="AA7" s="8">
        <v>83</v>
      </c>
      <c r="AB7" s="8">
        <v>83</v>
      </c>
      <c r="AC7" s="8">
        <v>146</v>
      </c>
      <c r="AD7" s="8">
        <v>135</v>
      </c>
      <c r="AE7" s="8">
        <v>84</v>
      </c>
      <c r="AF7" s="8">
        <v>53</v>
      </c>
      <c r="AG7" s="8">
        <v>178</v>
      </c>
    </row>
    <row r="8" spans="1:33" s="6" customFormat="1" ht="30" customHeight="1">
      <c r="A8" s="4"/>
      <c r="B8" s="19" t="s">
        <v>127</v>
      </c>
      <c r="C8" s="10">
        <v>178</v>
      </c>
      <c r="D8" s="209">
        <v>151</v>
      </c>
      <c r="E8" s="27">
        <v>27</v>
      </c>
      <c r="F8" s="9">
        <v>10</v>
      </c>
      <c r="G8" s="8">
        <v>4</v>
      </c>
      <c r="H8" s="8">
        <v>14</v>
      </c>
      <c r="I8" s="8">
        <v>8</v>
      </c>
      <c r="J8" s="8">
        <v>2</v>
      </c>
      <c r="K8" s="8">
        <v>10</v>
      </c>
      <c r="L8" s="8">
        <v>18</v>
      </c>
      <c r="M8" s="8">
        <v>11</v>
      </c>
      <c r="N8" s="8">
        <v>10</v>
      </c>
      <c r="O8" s="8">
        <v>7</v>
      </c>
      <c r="P8" s="8">
        <v>17</v>
      </c>
      <c r="Q8" s="111"/>
      <c r="R8" s="18" t="s">
        <v>127</v>
      </c>
      <c r="S8" s="8">
        <v>4</v>
      </c>
      <c r="T8" s="8">
        <v>5</v>
      </c>
      <c r="U8" s="8">
        <v>1</v>
      </c>
      <c r="V8" s="8">
        <v>6</v>
      </c>
      <c r="W8" s="8">
        <v>25</v>
      </c>
      <c r="X8" s="8">
        <v>8</v>
      </c>
      <c r="Y8" s="8">
        <v>9</v>
      </c>
      <c r="Z8" s="8">
        <v>9</v>
      </c>
      <c r="AA8" s="8">
        <v>9</v>
      </c>
      <c r="AB8" s="8">
        <v>6</v>
      </c>
      <c r="AC8" s="8">
        <v>3</v>
      </c>
      <c r="AD8" s="8">
        <v>7</v>
      </c>
      <c r="AE8" s="8">
        <v>4</v>
      </c>
      <c r="AF8" s="8">
        <v>4</v>
      </c>
      <c r="AG8" s="8">
        <v>8</v>
      </c>
    </row>
    <row r="9" spans="1:33" s="152" customFormat="1" ht="30" customHeight="1">
      <c r="A9" s="178"/>
      <c r="B9" s="150" t="s">
        <v>117</v>
      </c>
      <c r="C9" s="10">
        <v>88</v>
      </c>
      <c r="D9" s="173">
        <v>141</v>
      </c>
      <c r="E9" s="27">
        <v>-53</v>
      </c>
      <c r="F9" s="9">
        <v>0</v>
      </c>
      <c r="G9" s="8">
        <v>0</v>
      </c>
      <c r="H9" s="8">
        <v>0</v>
      </c>
      <c r="I9" s="8">
        <v>52</v>
      </c>
      <c r="J9" s="8">
        <v>20</v>
      </c>
      <c r="K9" s="8">
        <v>72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12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1187</v>
      </c>
      <c r="D10" s="173">
        <v>1614</v>
      </c>
      <c r="E10" s="27">
        <v>-427</v>
      </c>
      <c r="F10" s="9">
        <v>42</v>
      </c>
      <c r="G10" s="8">
        <v>28</v>
      </c>
      <c r="H10" s="8">
        <v>70</v>
      </c>
      <c r="I10" s="8">
        <v>94</v>
      </c>
      <c r="J10" s="8">
        <v>81</v>
      </c>
      <c r="K10" s="8">
        <v>175</v>
      </c>
      <c r="L10" s="8">
        <v>22</v>
      </c>
      <c r="M10" s="8">
        <v>38</v>
      </c>
      <c r="N10" s="8">
        <v>68</v>
      </c>
      <c r="O10" s="8">
        <v>98</v>
      </c>
      <c r="P10" s="8">
        <v>166</v>
      </c>
      <c r="Q10" s="184" t="s">
        <v>189</v>
      </c>
      <c r="R10" s="151" t="s">
        <v>268</v>
      </c>
      <c r="S10" s="8">
        <v>33</v>
      </c>
      <c r="T10" s="8">
        <v>10</v>
      </c>
      <c r="U10" s="8">
        <v>65</v>
      </c>
      <c r="V10" s="8">
        <v>12</v>
      </c>
      <c r="W10" s="8">
        <v>109</v>
      </c>
      <c r="X10" s="8">
        <v>37</v>
      </c>
      <c r="Y10" s="8">
        <v>37</v>
      </c>
      <c r="Z10" s="8">
        <v>67</v>
      </c>
      <c r="AA10" s="8">
        <v>38</v>
      </c>
      <c r="AB10" s="8">
        <v>53</v>
      </c>
      <c r="AC10" s="8">
        <v>91</v>
      </c>
      <c r="AD10" s="8">
        <v>35</v>
      </c>
      <c r="AE10" s="8">
        <v>28</v>
      </c>
      <c r="AF10" s="8">
        <v>37</v>
      </c>
      <c r="AG10" s="8">
        <v>64</v>
      </c>
    </row>
    <row r="11" spans="1:33" s="6" customFormat="1" ht="30" customHeight="1">
      <c r="A11" s="4"/>
      <c r="B11" s="19" t="s">
        <v>118</v>
      </c>
      <c r="C11" s="10">
        <v>262</v>
      </c>
      <c r="D11" s="173">
        <v>308</v>
      </c>
      <c r="E11" s="11">
        <v>-46</v>
      </c>
      <c r="F11" s="9">
        <v>9</v>
      </c>
      <c r="G11" s="8">
        <v>2</v>
      </c>
      <c r="H11" s="8">
        <v>11</v>
      </c>
      <c r="I11" s="8">
        <v>5</v>
      </c>
      <c r="J11" s="8">
        <v>0</v>
      </c>
      <c r="K11" s="8">
        <v>5</v>
      </c>
      <c r="L11" s="8">
        <v>11</v>
      </c>
      <c r="M11" s="8">
        <v>23</v>
      </c>
      <c r="N11" s="8">
        <v>8</v>
      </c>
      <c r="O11" s="8">
        <v>5</v>
      </c>
      <c r="P11" s="8">
        <v>13</v>
      </c>
      <c r="Q11" s="111"/>
      <c r="R11" s="18" t="s">
        <v>118</v>
      </c>
      <c r="S11" s="8">
        <v>0</v>
      </c>
      <c r="T11" s="8">
        <v>0</v>
      </c>
      <c r="U11" s="8">
        <v>26</v>
      </c>
      <c r="V11" s="8">
        <v>10</v>
      </c>
      <c r="W11" s="8">
        <v>31</v>
      </c>
      <c r="X11" s="8">
        <v>10</v>
      </c>
      <c r="Y11" s="8">
        <v>17</v>
      </c>
      <c r="Z11" s="8">
        <v>1</v>
      </c>
      <c r="AA11" s="8">
        <v>3</v>
      </c>
      <c r="AB11" s="8">
        <v>12</v>
      </c>
      <c r="AC11" s="8">
        <v>27</v>
      </c>
      <c r="AD11" s="8">
        <v>10</v>
      </c>
      <c r="AE11" s="8">
        <v>2</v>
      </c>
      <c r="AF11" s="8">
        <v>29</v>
      </c>
      <c r="AG11" s="8">
        <v>21</v>
      </c>
    </row>
    <row r="12" spans="1:33" s="6" customFormat="1" ht="30" customHeight="1">
      <c r="A12" s="4"/>
      <c r="B12" s="19" t="s">
        <v>119</v>
      </c>
      <c r="C12" s="10">
        <v>718</v>
      </c>
      <c r="D12" s="173">
        <v>990</v>
      </c>
      <c r="E12" s="11">
        <v>-272</v>
      </c>
      <c r="F12" s="9">
        <v>5</v>
      </c>
      <c r="G12" s="8">
        <v>24</v>
      </c>
      <c r="H12" s="8">
        <v>29</v>
      </c>
      <c r="I12" s="8">
        <v>51</v>
      </c>
      <c r="J12" s="8">
        <v>74</v>
      </c>
      <c r="K12" s="8">
        <v>125</v>
      </c>
      <c r="L12" s="8">
        <v>5</v>
      </c>
      <c r="M12" s="8">
        <v>1</v>
      </c>
      <c r="N12" s="8">
        <v>46</v>
      </c>
      <c r="O12" s="8">
        <v>91</v>
      </c>
      <c r="P12" s="8">
        <v>137</v>
      </c>
      <c r="Q12" s="111"/>
      <c r="R12" s="18" t="s">
        <v>119</v>
      </c>
      <c r="S12" s="8">
        <v>28</v>
      </c>
      <c r="T12" s="8">
        <v>0</v>
      </c>
      <c r="U12" s="8">
        <v>37</v>
      </c>
      <c r="V12" s="8">
        <v>0</v>
      </c>
      <c r="W12" s="8">
        <v>65</v>
      </c>
      <c r="X12" s="8">
        <v>24</v>
      </c>
      <c r="Y12" s="8">
        <v>10</v>
      </c>
      <c r="Z12" s="8">
        <v>50</v>
      </c>
      <c r="AA12" s="8">
        <v>33</v>
      </c>
      <c r="AB12" s="8">
        <v>34</v>
      </c>
      <c r="AC12" s="8">
        <v>61</v>
      </c>
      <c r="AD12" s="8">
        <v>22</v>
      </c>
      <c r="AE12" s="8">
        <v>18</v>
      </c>
      <c r="AF12" s="8">
        <v>0</v>
      </c>
      <c r="AG12" s="8">
        <v>39</v>
      </c>
    </row>
    <row r="13" spans="1:33" s="6" customFormat="1" ht="30" customHeight="1">
      <c r="A13" s="4"/>
      <c r="B13" s="19" t="s">
        <v>120</v>
      </c>
      <c r="C13" s="10">
        <v>36</v>
      </c>
      <c r="D13" s="173">
        <v>39</v>
      </c>
      <c r="E13" s="11">
        <v>-3</v>
      </c>
      <c r="F13" s="9">
        <v>1</v>
      </c>
      <c r="G13" s="8">
        <v>0</v>
      </c>
      <c r="H13" s="8">
        <v>1</v>
      </c>
      <c r="I13" s="8">
        <v>0</v>
      </c>
      <c r="J13" s="8">
        <v>1</v>
      </c>
      <c r="K13" s="8">
        <v>1</v>
      </c>
      <c r="L13" s="8">
        <v>1</v>
      </c>
      <c r="M13" s="8">
        <v>5</v>
      </c>
      <c r="N13" s="8">
        <v>7</v>
      </c>
      <c r="O13" s="8">
        <v>1</v>
      </c>
      <c r="P13" s="8">
        <v>8</v>
      </c>
      <c r="Q13" s="111"/>
      <c r="R13" s="18" t="s">
        <v>120</v>
      </c>
      <c r="S13" s="8">
        <v>2</v>
      </c>
      <c r="T13" s="8">
        <v>0</v>
      </c>
      <c r="U13" s="8">
        <v>2</v>
      </c>
      <c r="V13" s="8">
        <v>0</v>
      </c>
      <c r="W13" s="8">
        <v>0</v>
      </c>
      <c r="X13" s="8">
        <v>1</v>
      </c>
      <c r="Y13" s="8">
        <v>4</v>
      </c>
      <c r="Z13" s="8">
        <v>6</v>
      </c>
      <c r="AA13" s="8">
        <v>0</v>
      </c>
      <c r="AB13" s="8">
        <v>1</v>
      </c>
      <c r="AC13" s="8">
        <v>0</v>
      </c>
      <c r="AD13" s="8">
        <v>1</v>
      </c>
      <c r="AE13" s="8">
        <v>3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112</v>
      </c>
      <c r="D15" s="173">
        <v>178</v>
      </c>
      <c r="E15" s="11">
        <v>-66</v>
      </c>
      <c r="F15" s="9">
        <v>12</v>
      </c>
      <c r="G15" s="8">
        <v>2</v>
      </c>
      <c r="H15" s="8">
        <v>14</v>
      </c>
      <c r="I15" s="8">
        <v>31</v>
      </c>
      <c r="J15" s="8">
        <v>5</v>
      </c>
      <c r="K15" s="8">
        <v>36</v>
      </c>
      <c r="L15" s="8">
        <v>3</v>
      </c>
      <c r="M15" s="8">
        <v>4</v>
      </c>
      <c r="N15" s="8">
        <v>4</v>
      </c>
      <c r="O15" s="8">
        <v>0</v>
      </c>
      <c r="P15" s="8">
        <v>4</v>
      </c>
      <c r="Q15" s="111"/>
      <c r="R15" s="18" t="s">
        <v>265</v>
      </c>
      <c r="S15" s="8">
        <v>2</v>
      </c>
      <c r="T15" s="8">
        <v>2</v>
      </c>
      <c r="U15" s="8">
        <v>0</v>
      </c>
      <c r="V15" s="8">
        <v>2</v>
      </c>
      <c r="W15" s="8">
        <v>11</v>
      </c>
      <c r="X15" s="8">
        <v>2</v>
      </c>
      <c r="Y15" s="8">
        <v>6</v>
      </c>
      <c r="Z15" s="8">
        <v>4</v>
      </c>
      <c r="AA15" s="8">
        <v>2</v>
      </c>
      <c r="AB15" s="8">
        <v>6</v>
      </c>
      <c r="AC15" s="8">
        <v>2</v>
      </c>
      <c r="AD15" s="8">
        <v>2</v>
      </c>
      <c r="AE15" s="8">
        <v>3</v>
      </c>
      <c r="AF15" s="8">
        <v>3</v>
      </c>
      <c r="AG15" s="8">
        <v>4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40</v>
      </c>
      <c r="D21" s="209">
        <v>80</v>
      </c>
      <c r="E21" s="27">
        <v>-40</v>
      </c>
      <c r="F21" s="9">
        <v>0</v>
      </c>
      <c r="G21" s="8">
        <v>0</v>
      </c>
      <c r="H21" s="8">
        <v>0</v>
      </c>
      <c r="I21" s="8">
        <v>7</v>
      </c>
      <c r="J21" s="8">
        <v>1</v>
      </c>
      <c r="K21" s="8">
        <v>8</v>
      </c>
      <c r="L21" s="8">
        <v>1</v>
      </c>
      <c r="M21" s="8">
        <v>5</v>
      </c>
      <c r="N21" s="8">
        <v>3</v>
      </c>
      <c r="O21" s="8">
        <v>1</v>
      </c>
      <c r="P21" s="8">
        <v>4</v>
      </c>
      <c r="Q21" s="111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5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19</v>
      </c>
      <c r="D22" s="173">
        <v>19</v>
      </c>
      <c r="E22" s="11">
        <v>0</v>
      </c>
      <c r="F22" s="9">
        <v>15</v>
      </c>
      <c r="G22" s="8">
        <v>0</v>
      </c>
      <c r="H22" s="8">
        <v>15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207</v>
      </c>
      <c r="D23" s="180">
        <v>211</v>
      </c>
      <c r="E23" s="41">
        <v>-4</v>
      </c>
      <c r="F23" s="42">
        <v>3</v>
      </c>
      <c r="G23" s="40">
        <v>0</v>
      </c>
      <c r="H23" s="40">
        <v>3</v>
      </c>
      <c r="I23" s="40">
        <v>33</v>
      </c>
      <c r="J23" s="40">
        <v>52</v>
      </c>
      <c r="K23" s="40">
        <v>85</v>
      </c>
      <c r="L23" s="40">
        <v>9</v>
      </c>
      <c r="M23" s="40">
        <v>5</v>
      </c>
      <c r="N23" s="40">
        <v>38</v>
      </c>
      <c r="O23" s="40">
        <v>8</v>
      </c>
      <c r="P23" s="40">
        <v>46</v>
      </c>
      <c r="Q23" s="278" t="s">
        <v>17</v>
      </c>
      <c r="R23" s="38" t="s">
        <v>128</v>
      </c>
      <c r="S23" s="40">
        <v>3</v>
      </c>
      <c r="T23" s="40">
        <v>2</v>
      </c>
      <c r="U23" s="40">
        <v>0</v>
      </c>
      <c r="V23" s="40">
        <v>0</v>
      </c>
      <c r="W23" s="40">
        <v>36</v>
      </c>
      <c r="X23" s="40">
        <v>5</v>
      </c>
      <c r="Y23" s="40">
        <v>1</v>
      </c>
      <c r="Z23" s="40">
        <v>0</v>
      </c>
      <c r="AA23" s="40">
        <v>0</v>
      </c>
      <c r="AB23" s="40">
        <v>4</v>
      </c>
      <c r="AC23" s="40">
        <v>0</v>
      </c>
      <c r="AD23" s="40">
        <v>7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429</v>
      </c>
      <c r="D25" s="180">
        <v>543</v>
      </c>
      <c r="E25" s="41">
        <v>-114</v>
      </c>
      <c r="F25" s="42">
        <v>18</v>
      </c>
      <c r="G25" s="40">
        <v>4</v>
      </c>
      <c r="H25" s="40">
        <v>22</v>
      </c>
      <c r="I25" s="40">
        <v>9</v>
      </c>
      <c r="J25" s="40">
        <v>13</v>
      </c>
      <c r="K25" s="40">
        <v>22</v>
      </c>
      <c r="L25" s="40">
        <v>28</v>
      </c>
      <c r="M25" s="40">
        <v>24</v>
      </c>
      <c r="N25" s="40">
        <v>10</v>
      </c>
      <c r="O25" s="40">
        <v>10</v>
      </c>
      <c r="P25" s="40">
        <v>20</v>
      </c>
      <c r="Q25" s="278" t="s">
        <v>19</v>
      </c>
      <c r="R25" s="38" t="s">
        <v>130</v>
      </c>
      <c r="S25" s="40">
        <v>20</v>
      </c>
      <c r="T25" s="40">
        <v>14</v>
      </c>
      <c r="U25" s="40">
        <v>34</v>
      </c>
      <c r="V25" s="40">
        <v>13</v>
      </c>
      <c r="W25" s="40">
        <v>41</v>
      </c>
      <c r="X25" s="40">
        <v>23</v>
      </c>
      <c r="Y25" s="40">
        <v>9</v>
      </c>
      <c r="Z25" s="40">
        <v>21</v>
      </c>
      <c r="AA25" s="40">
        <v>43</v>
      </c>
      <c r="AB25" s="40">
        <v>7</v>
      </c>
      <c r="AC25" s="40">
        <v>15</v>
      </c>
      <c r="AD25" s="40">
        <v>39</v>
      </c>
      <c r="AE25" s="40">
        <v>6</v>
      </c>
      <c r="AF25" s="40">
        <v>5</v>
      </c>
      <c r="AG25" s="40">
        <v>23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770</v>
      </c>
      <c r="D28" s="180">
        <v>877</v>
      </c>
      <c r="E28" s="41">
        <v>-107</v>
      </c>
      <c r="F28" s="42">
        <v>0</v>
      </c>
      <c r="G28" s="40">
        <v>34</v>
      </c>
      <c r="H28" s="40">
        <v>34</v>
      </c>
      <c r="I28" s="40">
        <v>0</v>
      </c>
      <c r="J28" s="40">
        <v>3</v>
      </c>
      <c r="K28" s="40">
        <v>3</v>
      </c>
      <c r="L28" s="40">
        <v>87</v>
      </c>
      <c r="M28" s="40">
        <v>24</v>
      </c>
      <c r="N28" s="40">
        <v>19</v>
      </c>
      <c r="O28" s="40">
        <v>69</v>
      </c>
      <c r="P28" s="40">
        <v>88</v>
      </c>
      <c r="Q28" s="278" t="s">
        <v>24</v>
      </c>
      <c r="R28" s="38" t="s">
        <v>133</v>
      </c>
      <c r="S28" s="40">
        <v>23</v>
      </c>
      <c r="T28" s="40">
        <v>30</v>
      </c>
      <c r="U28" s="40">
        <v>9</v>
      </c>
      <c r="V28" s="40">
        <v>40</v>
      </c>
      <c r="W28" s="40">
        <v>41</v>
      </c>
      <c r="X28" s="40">
        <v>96</v>
      </c>
      <c r="Y28" s="40">
        <v>14</v>
      </c>
      <c r="Z28" s="40">
        <v>48</v>
      </c>
      <c r="AA28" s="40">
        <v>45</v>
      </c>
      <c r="AB28" s="40">
        <v>47</v>
      </c>
      <c r="AC28" s="40">
        <v>36</v>
      </c>
      <c r="AD28" s="40">
        <v>41</v>
      </c>
      <c r="AE28" s="40">
        <v>16</v>
      </c>
      <c r="AF28" s="40">
        <v>29</v>
      </c>
      <c r="AG28" s="40">
        <v>19</v>
      </c>
    </row>
    <row r="29" spans="1:33" s="54" customFormat="1" ht="30" customHeight="1">
      <c r="A29" s="238"/>
      <c r="B29" s="19" t="s">
        <v>438</v>
      </c>
      <c r="C29" s="10">
        <v>18</v>
      </c>
      <c r="D29" s="209">
        <v>33</v>
      </c>
      <c r="E29" s="27">
        <v>-15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9</v>
      </c>
      <c r="AF29" s="8">
        <v>9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46140</v>
      </c>
      <c r="D6" s="8">
        <v>47761</v>
      </c>
      <c r="E6" s="11">
        <v>-1621</v>
      </c>
      <c r="F6" s="9">
        <v>3155</v>
      </c>
      <c r="G6" s="8">
        <v>1288</v>
      </c>
      <c r="H6" s="8">
        <v>4443</v>
      </c>
      <c r="I6" s="8">
        <v>2023</v>
      </c>
      <c r="J6" s="8">
        <v>1250</v>
      </c>
      <c r="K6" s="8">
        <v>3273</v>
      </c>
      <c r="L6" s="8">
        <v>2406</v>
      </c>
      <c r="M6" s="8">
        <v>2319</v>
      </c>
      <c r="N6" s="8">
        <v>4049</v>
      </c>
      <c r="O6" s="8">
        <v>4176</v>
      </c>
      <c r="P6" s="8">
        <v>8225</v>
      </c>
      <c r="Q6" s="48" t="s">
        <v>12</v>
      </c>
      <c r="R6" s="18" t="s">
        <v>81</v>
      </c>
      <c r="S6" s="8">
        <v>1517</v>
      </c>
      <c r="T6" s="8">
        <v>1255</v>
      </c>
      <c r="U6" s="8">
        <v>1426</v>
      </c>
      <c r="V6" s="8">
        <v>1141</v>
      </c>
      <c r="W6" s="8">
        <v>5101</v>
      </c>
      <c r="X6" s="8">
        <v>2473</v>
      </c>
      <c r="Y6" s="8">
        <v>1077</v>
      </c>
      <c r="Z6" s="8">
        <v>2004</v>
      </c>
      <c r="AA6" s="8">
        <v>1727</v>
      </c>
      <c r="AB6" s="8">
        <v>1090</v>
      </c>
      <c r="AC6" s="8">
        <v>1073</v>
      </c>
      <c r="AD6" s="8">
        <v>1473</v>
      </c>
      <c r="AE6" s="8">
        <v>1325</v>
      </c>
      <c r="AF6" s="8">
        <v>1101</v>
      </c>
      <c r="AG6" s="8">
        <v>1691</v>
      </c>
    </row>
    <row r="7" spans="1:33" s="15" customFormat="1" ht="30" customHeight="1">
      <c r="A7" s="30" t="s">
        <v>17</v>
      </c>
      <c r="B7" s="38" t="s">
        <v>82</v>
      </c>
      <c r="C7" s="39">
        <v>2619</v>
      </c>
      <c r="D7" s="40">
        <v>2724</v>
      </c>
      <c r="E7" s="41">
        <v>-105</v>
      </c>
      <c r="F7" s="42">
        <v>166</v>
      </c>
      <c r="G7" s="40">
        <v>84</v>
      </c>
      <c r="H7" s="40">
        <v>250</v>
      </c>
      <c r="I7" s="40">
        <v>143</v>
      </c>
      <c r="J7" s="40">
        <v>135</v>
      </c>
      <c r="K7" s="40">
        <v>278</v>
      </c>
      <c r="L7" s="40">
        <v>146</v>
      </c>
      <c r="M7" s="40">
        <v>133</v>
      </c>
      <c r="N7" s="40">
        <v>176</v>
      </c>
      <c r="O7" s="40">
        <v>169</v>
      </c>
      <c r="P7" s="40">
        <v>345</v>
      </c>
      <c r="Q7" s="29" t="s">
        <v>17</v>
      </c>
      <c r="R7" s="38" t="s">
        <v>82</v>
      </c>
      <c r="S7" s="40">
        <v>84</v>
      </c>
      <c r="T7" s="40">
        <v>68</v>
      </c>
      <c r="U7" s="40">
        <v>80</v>
      </c>
      <c r="V7" s="40">
        <v>61</v>
      </c>
      <c r="W7" s="40">
        <v>339</v>
      </c>
      <c r="X7" s="40">
        <v>183</v>
      </c>
      <c r="Y7" s="40">
        <v>51</v>
      </c>
      <c r="Z7" s="40">
        <v>97</v>
      </c>
      <c r="AA7" s="40">
        <v>110</v>
      </c>
      <c r="AB7" s="40">
        <v>71</v>
      </c>
      <c r="AC7" s="40">
        <v>57</v>
      </c>
      <c r="AD7" s="40">
        <v>84</v>
      </c>
      <c r="AE7" s="40">
        <v>56</v>
      </c>
      <c r="AF7" s="40">
        <v>35</v>
      </c>
      <c r="AG7" s="40">
        <v>91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2619</v>
      </c>
      <c r="D9" s="8">
        <v>2724</v>
      </c>
      <c r="E9" s="27">
        <v>-105</v>
      </c>
      <c r="F9" s="9">
        <v>166</v>
      </c>
      <c r="G9" s="8">
        <v>84</v>
      </c>
      <c r="H9" s="8">
        <v>250</v>
      </c>
      <c r="I9" s="8">
        <v>143</v>
      </c>
      <c r="J9" s="8">
        <v>135</v>
      </c>
      <c r="K9" s="8">
        <v>278</v>
      </c>
      <c r="L9" s="8">
        <v>146</v>
      </c>
      <c r="M9" s="8">
        <v>133</v>
      </c>
      <c r="N9" s="8">
        <v>176</v>
      </c>
      <c r="O9" s="8">
        <v>169</v>
      </c>
      <c r="P9" s="8">
        <v>345</v>
      </c>
      <c r="Q9" s="161"/>
      <c r="R9" s="151" t="s">
        <v>84</v>
      </c>
      <c r="S9" s="8">
        <v>84</v>
      </c>
      <c r="T9" s="8">
        <v>68</v>
      </c>
      <c r="U9" s="8">
        <v>80</v>
      </c>
      <c r="V9" s="8">
        <v>61</v>
      </c>
      <c r="W9" s="8">
        <v>339</v>
      </c>
      <c r="X9" s="8">
        <v>183</v>
      </c>
      <c r="Y9" s="8">
        <v>51</v>
      </c>
      <c r="Z9" s="8">
        <v>97</v>
      </c>
      <c r="AA9" s="8">
        <v>110</v>
      </c>
      <c r="AB9" s="8">
        <v>71</v>
      </c>
      <c r="AC9" s="8">
        <v>57</v>
      </c>
      <c r="AD9" s="8">
        <v>84</v>
      </c>
      <c r="AE9" s="8">
        <v>56</v>
      </c>
      <c r="AF9" s="8">
        <v>35</v>
      </c>
      <c r="AG9" s="8">
        <v>91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14</v>
      </c>
      <c r="D11" s="8">
        <v>22</v>
      </c>
      <c r="E11" s="11">
        <v>-8</v>
      </c>
      <c r="F11" s="9">
        <v>1</v>
      </c>
      <c r="G11" s="8">
        <v>0</v>
      </c>
      <c r="H11" s="8">
        <v>1</v>
      </c>
      <c r="I11" s="8">
        <v>2</v>
      </c>
      <c r="J11" s="8">
        <v>3</v>
      </c>
      <c r="K11" s="8">
        <v>5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65</v>
      </c>
      <c r="D12" s="8">
        <v>138</v>
      </c>
      <c r="E12" s="11">
        <v>-73</v>
      </c>
      <c r="F12" s="9">
        <v>0</v>
      </c>
      <c r="G12" s="8">
        <v>0</v>
      </c>
      <c r="H12" s="8">
        <v>0</v>
      </c>
      <c r="I12" s="8">
        <v>5</v>
      </c>
      <c r="J12" s="8">
        <v>2</v>
      </c>
      <c r="K12" s="8">
        <v>7</v>
      </c>
      <c r="L12" s="8">
        <v>5</v>
      </c>
      <c r="M12" s="8">
        <v>1</v>
      </c>
      <c r="N12" s="8">
        <v>3</v>
      </c>
      <c r="O12" s="8">
        <v>1</v>
      </c>
      <c r="P12" s="8">
        <v>4</v>
      </c>
      <c r="Q12" s="30"/>
      <c r="R12" s="18" t="s">
        <v>87</v>
      </c>
      <c r="S12" s="8">
        <v>4</v>
      </c>
      <c r="T12" s="8">
        <v>0</v>
      </c>
      <c r="U12" s="8">
        <v>0</v>
      </c>
      <c r="V12" s="8">
        <v>2</v>
      </c>
      <c r="W12" s="8">
        <v>7</v>
      </c>
      <c r="X12" s="8">
        <v>4</v>
      </c>
      <c r="Y12" s="8">
        <v>3</v>
      </c>
      <c r="Z12" s="8">
        <v>5</v>
      </c>
      <c r="AA12" s="8">
        <v>7</v>
      </c>
      <c r="AB12" s="8">
        <v>4</v>
      </c>
      <c r="AC12" s="8">
        <v>2</v>
      </c>
      <c r="AD12" s="8">
        <v>1</v>
      </c>
      <c r="AE12" s="8">
        <v>1</v>
      </c>
      <c r="AF12" s="8">
        <v>0</v>
      </c>
      <c r="AG12" s="8">
        <v>8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167</v>
      </c>
      <c r="D14" s="8">
        <v>140</v>
      </c>
      <c r="E14" s="11">
        <v>27</v>
      </c>
      <c r="F14" s="9">
        <v>0</v>
      </c>
      <c r="G14" s="8">
        <v>0</v>
      </c>
      <c r="H14" s="8">
        <v>0</v>
      </c>
      <c r="I14" s="8">
        <v>26</v>
      </c>
      <c r="J14" s="8">
        <v>50</v>
      </c>
      <c r="K14" s="8">
        <v>76</v>
      </c>
      <c r="L14" s="8">
        <v>6</v>
      </c>
      <c r="M14" s="8">
        <v>1</v>
      </c>
      <c r="N14" s="8">
        <v>18</v>
      </c>
      <c r="O14" s="8">
        <v>6</v>
      </c>
      <c r="P14" s="8">
        <v>24</v>
      </c>
      <c r="Q14" s="30"/>
      <c r="R14" s="18" t="s">
        <v>89</v>
      </c>
      <c r="S14" s="8">
        <v>0</v>
      </c>
      <c r="T14" s="8">
        <v>2</v>
      </c>
      <c r="U14" s="8">
        <v>4</v>
      </c>
      <c r="V14" s="8">
        <v>1</v>
      </c>
      <c r="W14" s="8">
        <v>40</v>
      </c>
      <c r="X14" s="8">
        <v>2</v>
      </c>
      <c r="Y14" s="8">
        <v>0</v>
      </c>
      <c r="Z14" s="8">
        <v>0</v>
      </c>
      <c r="AA14" s="8">
        <v>0</v>
      </c>
      <c r="AB14" s="8">
        <v>2</v>
      </c>
      <c r="AC14" s="8">
        <v>1</v>
      </c>
      <c r="AD14" s="8">
        <v>8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99</v>
      </c>
      <c r="D15" s="8">
        <v>71</v>
      </c>
      <c r="E15" s="11">
        <v>28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1</v>
      </c>
      <c r="O15" s="8">
        <v>12</v>
      </c>
      <c r="P15" s="8">
        <v>13</v>
      </c>
      <c r="Q15" s="31"/>
      <c r="R15" s="18" t="s">
        <v>90</v>
      </c>
      <c r="S15" s="8">
        <v>3</v>
      </c>
      <c r="T15" s="8">
        <v>3</v>
      </c>
      <c r="U15" s="8">
        <v>0</v>
      </c>
      <c r="V15" s="8">
        <v>6</v>
      </c>
      <c r="W15" s="8">
        <v>1</v>
      </c>
      <c r="X15" s="8">
        <v>28</v>
      </c>
      <c r="Y15" s="8">
        <v>0</v>
      </c>
      <c r="Z15" s="8">
        <v>10</v>
      </c>
      <c r="AA15" s="8">
        <v>5</v>
      </c>
      <c r="AB15" s="8">
        <v>11</v>
      </c>
      <c r="AC15" s="8">
        <v>5</v>
      </c>
      <c r="AD15" s="8">
        <v>3</v>
      </c>
      <c r="AE15" s="8">
        <v>2</v>
      </c>
      <c r="AF15" s="8">
        <v>4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4044</v>
      </c>
      <c r="D16" s="40">
        <v>4345</v>
      </c>
      <c r="E16" s="41">
        <v>-301</v>
      </c>
      <c r="F16" s="42">
        <v>215</v>
      </c>
      <c r="G16" s="40">
        <v>118</v>
      </c>
      <c r="H16" s="40">
        <v>333</v>
      </c>
      <c r="I16" s="40">
        <v>192</v>
      </c>
      <c r="J16" s="40">
        <v>175</v>
      </c>
      <c r="K16" s="40">
        <v>367</v>
      </c>
      <c r="L16" s="40">
        <v>167</v>
      </c>
      <c r="M16" s="40">
        <v>204</v>
      </c>
      <c r="N16" s="40">
        <v>314</v>
      </c>
      <c r="O16" s="40">
        <v>273</v>
      </c>
      <c r="P16" s="40">
        <v>587</v>
      </c>
      <c r="Q16" s="30" t="s">
        <v>19</v>
      </c>
      <c r="R16" s="38" t="s">
        <v>91</v>
      </c>
      <c r="S16" s="40">
        <v>146</v>
      </c>
      <c r="T16" s="40">
        <v>96</v>
      </c>
      <c r="U16" s="40">
        <v>143</v>
      </c>
      <c r="V16" s="40">
        <v>107</v>
      </c>
      <c r="W16" s="40">
        <v>546</v>
      </c>
      <c r="X16" s="40">
        <v>237</v>
      </c>
      <c r="Y16" s="40">
        <v>106</v>
      </c>
      <c r="Z16" s="40">
        <v>161</v>
      </c>
      <c r="AA16" s="40">
        <v>141</v>
      </c>
      <c r="AB16" s="40">
        <v>117</v>
      </c>
      <c r="AC16" s="40">
        <v>99</v>
      </c>
      <c r="AD16" s="40">
        <v>173</v>
      </c>
      <c r="AE16" s="40">
        <v>96</v>
      </c>
      <c r="AF16" s="40">
        <v>68</v>
      </c>
      <c r="AG16" s="40">
        <v>150</v>
      </c>
    </row>
    <row r="17" spans="1:33" s="6" customFormat="1" ht="30" customHeight="1">
      <c r="A17" s="30" t="s">
        <v>103</v>
      </c>
      <c r="B17" s="18" t="s">
        <v>101</v>
      </c>
      <c r="C17" s="10">
        <v>1598</v>
      </c>
      <c r="D17" s="8">
        <v>1771</v>
      </c>
      <c r="E17" s="11">
        <v>-173</v>
      </c>
      <c r="F17" s="9">
        <v>79</v>
      </c>
      <c r="G17" s="8">
        <v>33</v>
      </c>
      <c r="H17" s="8">
        <v>112</v>
      </c>
      <c r="I17" s="8">
        <v>76</v>
      </c>
      <c r="J17" s="8">
        <v>73</v>
      </c>
      <c r="K17" s="8">
        <v>149</v>
      </c>
      <c r="L17" s="8">
        <v>83</v>
      </c>
      <c r="M17" s="8">
        <v>94</v>
      </c>
      <c r="N17" s="8">
        <v>99</v>
      </c>
      <c r="O17" s="8">
        <v>118</v>
      </c>
      <c r="P17" s="8">
        <v>217</v>
      </c>
      <c r="Q17" s="30" t="s">
        <v>103</v>
      </c>
      <c r="R17" s="18" t="s">
        <v>101</v>
      </c>
      <c r="S17" s="8">
        <v>43</v>
      </c>
      <c r="T17" s="8">
        <v>37</v>
      </c>
      <c r="U17" s="8">
        <v>51</v>
      </c>
      <c r="V17" s="8">
        <v>33</v>
      </c>
      <c r="W17" s="8">
        <v>226</v>
      </c>
      <c r="X17" s="8">
        <v>72</v>
      </c>
      <c r="Y17" s="8">
        <v>51</v>
      </c>
      <c r="Z17" s="8">
        <v>67</v>
      </c>
      <c r="AA17" s="8">
        <v>43</v>
      </c>
      <c r="AB17" s="8">
        <v>60</v>
      </c>
      <c r="AC17" s="8">
        <v>56</v>
      </c>
      <c r="AD17" s="8">
        <v>46</v>
      </c>
      <c r="AE17" s="8">
        <v>53</v>
      </c>
      <c r="AF17" s="8">
        <v>35</v>
      </c>
      <c r="AG17" s="8">
        <v>70</v>
      </c>
    </row>
    <row r="18" spans="1:33" s="6" customFormat="1" ht="30" customHeight="1">
      <c r="A18" s="30"/>
      <c r="B18" s="18" t="s">
        <v>114</v>
      </c>
      <c r="C18" s="10">
        <v>1134</v>
      </c>
      <c r="D18" s="8">
        <v>1287</v>
      </c>
      <c r="E18" s="11">
        <v>-153</v>
      </c>
      <c r="F18" s="9">
        <v>72</v>
      </c>
      <c r="G18" s="8">
        <v>26</v>
      </c>
      <c r="H18" s="8">
        <v>98</v>
      </c>
      <c r="I18" s="8">
        <v>49</v>
      </c>
      <c r="J18" s="8">
        <v>29</v>
      </c>
      <c r="K18" s="8">
        <v>78</v>
      </c>
      <c r="L18" s="8">
        <v>75</v>
      </c>
      <c r="M18" s="8">
        <v>66</v>
      </c>
      <c r="N18" s="8">
        <v>82</v>
      </c>
      <c r="O18" s="8">
        <v>74</v>
      </c>
      <c r="P18" s="8">
        <v>156</v>
      </c>
      <c r="Q18" s="30"/>
      <c r="R18" s="18" t="s">
        <v>114</v>
      </c>
      <c r="S18" s="8">
        <v>38</v>
      </c>
      <c r="T18" s="8">
        <v>28</v>
      </c>
      <c r="U18" s="8">
        <v>32</v>
      </c>
      <c r="V18" s="8">
        <v>26</v>
      </c>
      <c r="W18" s="8">
        <v>165</v>
      </c>
      <c r="X18" s="8">
        <v>50</v>
      </c>
      <c r="Y18" s="8">
        <v>40</v>
      </c>
      <c r="Z18" s="8">
        <v>43</v>
      </c>
      <c r="AA18" s="8">
        <v>23</v>
      </c>
      <c r="AB18" s="8">
        <v>27</v>
      </c>
      <c r="AC18" s="8">
        <v>40</v>
      </c>
      <c r="AD18" s="8">
        <v>40</v>
      </c>
      <c r="AE18" s="8">
        <v>31</v>
      </c>
      <c r="AF18" s="8">
        <v>28</v>
      </c>
      <c r="AG18" s="8">
        <v>50</v>
      </c>
    </row>
    <row r="19" spans="1:33" s="6" customFormat="1" ht="30" customHeight="1">
      <c r="A19" s="30"/>
      <c r="B19" s="18" t="s">
        <v>115</v>
      </c>
      <c r="C19" s="10">
        <v>464</v>
      </c>
      <c r="D19" s="8">
        <v>484</v>
      </c>
      <c r="E19" s="11">
        <v>-20</v>
      </c>
      <c r="F19" s="9">
        <v>7</v>
      </c>
      <c r="G19" s="8">
        <v>7</v>
      </c>
      <c r="H19" s="8">
        <v>14</v>
      </c>
      <c r="I19" s="8">
        <v>27</v>
      </c>
      <c r="J19" s="8">
        <v>44</v>
      </c>
      <c r="K19" s="8">
        <v>71</v>
      </c>
      <c r="L19" s="8">
        <v>8</v>
      </c>
      <c r="M19" s="8">
        <v>28</v>
      </c>
      <c r="N19" s="8">
        <v>17</v>
      </c>
      <c r="O19" s="8">
        <v>44</v>
      </c>
      <c r="P19" s="8">
        <v>61</v>
      </c>
      <c r="Q19" s="30"/>
      <c r="R19" s="18" t="s">
        <v>115</v>
      </c>
      <c r="S19" s="8">
        <v>5</v>
      </c>
      <c r="T19" s="8">
        <v>9</v>
      </c>
      <c r="U19" s="8">
        <v>19</v>
      </c>
      <c r="V19" s="8">
        <v>7</v>
      </c>
      <c r="W19" s="8">
        <v>61</v>
      </c>
      <c r="X19" s="8">
        <v>22</v>
      </c>
      <c r="Y19" s="8">
        <v>11</v>
      </c>
      <c r="Z19" s="8">
        <v>24</v>
      </c>
      <c r="AA19" s="8">
        <v>20</v>
      </c>
      <c r="AB19" s="8">
        <v>33</v>
      </c>
      <c r="AC19" s="8">
        <v>16</v>
      </c>
      <c r="AD19" s="8">
        <v>6</v>
      </c>
      <c r="AE19" s="8">
        <v>22</v>
      </c>
      <c r="AF19" s="8">
        <v>7</v>
      </c>
      <c r="AG19" s="8">
        <v>20</v>
      </c>
    </row>
    <row r="20" spans="1:33" s="6" customFormat="1" ht="30" customHeight="1">
      <c r="A20" s="30" t="s">
        <v>104</v>
      </c>
      <c r="B20" s="18" t="s">
        <v>102</v>
      </c>
      <c r="C20" s="10">
        <v>721</v>
      </c>
      <c r="D20" s="8">
        <v>955</v>
      </c>
      <c r="E20" s="11">
        <v>-234</v>
      </c>
      <c r="F20" s="9">
        <v>16</v>
      </c>
      <c r="G20" s="8">
        <v>18</v>
      </c>
      <c r="H20" s="8">
        <v>34</v>
      </c>
      <c r="I20" s="8">
        <v>31</v>
      </c>
      <c r="J20" s="8">
        <v>54</v>
      </c>
      <c r="K20" s="8">
        <v>85</v>
      </c>
      <c r="L20" s="8">
        <v>12</v>
      </c>
      <c r="M20" s="8">
        <v>19</v>
      </c>
      <c r="N20" s="8">
        <v>44</v>
      </c>
      <c r="O20" s="8">
        <v>40</v>
      </c>
      <c r="P20" s="8">
        <v>84</v>
      </c>
      <c r="Q20" s="30" t="s">
        <v>104</v>
      </c>
      <c r="R20" s="18" t="s">
        <v>102</v>
      </c>
      <c r="S20" s="8">
        <v>32</v>
      </c>
      <c r="T20" s="8">
        <v>12</v>
      </c>
      <c r="U20" s="8">
        <v>36</v>
      </c>
      <c r="V20" s="8">
        <v>14</v>
      </c>
      <c r="W20" s="8">
        <v>131</v>
      </c>
      <c r="X20" s="8">
        <v>54</v>
      </c>
      <c r="Y20" s="8">
        <v>13</v>
      </c>
      <c r="Z20" s="8">
        <v>25</v>
      </c>
      <c r="AA20" s="8">
        <v>60</v>
      </c>
      <c r="AB20" s="8">
        <v>17</v>
      </c>
      <c r="AC20" s="8">
        <v>16</v>
      </c>
      <c r="AD20" s="8">
        <v>57</v>
      </c>
      <c r="AE20" s="8">
        <v>8</v>
      </c>
      <c r="AF20" s="8">
        <v>6</v>
      </c>
      <c r="AG20" s="8">
        <v>6</v>
      </c>
    </row>
    <row r="21" spans="1:33" s="6" customFormat="1" ht="56.25">
      <c r="A21" s="30" t="s">
        <v>105</v>
      </c>
      <c r="B21" s="18" t="s">
        <v>436</v>
      </c>
      <c r="C21" s="10">
        <v>258</v>
      </c>
      <c r="D21" s="8">
        <v>220</v>
      </c>
      <c r="E21" s="11">
        <v>38</v>
      </c>
      <c r="F21" s="9">
        <v>4</v>
      </c>
      <c r="G21" s="8">
        <v>2</v>
      </c>
      <c r="H21" s="8">
        <v>6</v>
      </c>
      <c r="I21" s="8">
        <v>19</v>
      </c>
      <c r="J21" s="8">
        <v>4</v>
      </c>
      <c r="K21" s="8">
        <v>23</v>
      </c>
      <c r="L21" s="8">
        <v>3</v>
      </c>
      <c r="M21" s="8">
        <v>11</v>
      </c>
      <c r="N21" s="8">
        <v>75</v>
      </c>
      <c r="O21" s="8">
        <v>26</v>
      </c>
      <c r="P21" s="8">
        <v>101</v>
      </c>
      <c r="Q21" s="30" t="s">
        <v>105</v>
      </c>
      <c r="R21" s="18" t="s">
        <v>436</v>
      </c>
      <c r="S21" s="8">
        <v>14</v>
      </c>
      <c r="T21" s="8">
        <v>5</v>
      </c>
      <c r="U21" s="8">
        <v>7</v>
      </c>
      <c r="V21" s="8">
        <v>11</v>
      </c>
      <c r="W21" s="8">
        <v>10</v>
      </c>
      <c r="X21" s="8">
        <v>36</v>
      </c>
      <c r="Y21" s="8">
        <v>7</v>
      </c>
      <c r="Z21" s="8">
        <v>1</v>
      </c>
      <c r="AA21" s="8">
        <v>5</v>
      </c>
      <c r="AB21" s="8">
        <v>2</v>
      </c>
      <c r="AC21" s="8">
        <v>2</v>
      </c>
      <c r="AD21" s="8">
        <v>5</v>
      </c>
      <c r="AE21" s="8">
        <v>1</v>
      </c>
      <c r="AF21" s="8">
        <v>2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716</v>
      </c>
      <c r="D23" s="8">
        <v>623</v>
      </c>
      <c r="E23" s="11">
        <v>93</v>
      </c>
      <c r="F23" s="9">
        <v>66</v>
      </c>
      <c r="G23" s="8">
        <v>44</v>
      </c>
      <c r="H23" s="8">
        <v>110</v>
      </c>
      <c r="I23" s="8">
        <v>33</v>
      </c>
      <c r="J23" s="8">
        <v>9</v>
      </c>
      <c r="K23" s="8">
        <v>42</v>
      </c>
      <c r="L23" s="8">
        <v>44</v>
      </c>
      <c r="M23" s="8">
        <v>41</v>
      </c>
      <c r="N23" s="8">
        <v>37</v>
      </c>
      <c r="O23" s="8">
        <v>36</v>
      </c>
      <c r="P23" s="8">
        <v>73</v>
      </c>
      <c r="Q23" s="30" t="s">
        <v>107</v>
      </c>
      <c r="R23" s="18" t="s">
        <v>93</v>
      </c>
      <c r="S23" s="8">
        <v>34</v>
      </c>
      <c r="T23" s="8">
        <v>17</v>
      </c>
      <c r="U23" s="8">
        <v>21</v>
      </c>
      <c r="V23" s="8">
        <v>19</v>
      </c>
      <c r="W23" s="8">
        <v>102</v>
      </c>
      <c r="X23" s="8">
        <v>39</v>
      </c>
      <c r="Y23" s="8">
        <v>15</v>
      </c>
      <c r="Z23" s="8">
        <v>28</v>
      </c>
      <c r="AA23" s="8">
        <v>6</v>
      </c>
      <c r="AB23" s="8">
        <v>16</v>
      </c>
      <c r="AC23" s="8">
        <v>12</v>
      </c>
      <c r="AD23" s="8">
        <v>31</v>
      </c>
      <c r="AE23" s="8">
        <v>14</v>
      </c>
      <c r="AF23" s="8">
        <v>8</v>
      </c>
      <c r="AG23" s="8">
        <v>44</v>
      </c>
    </row>
    <row r="24" spans="1:33" s="6" customFormat="1" ht="30" customHeight="1">
      <c r="A24" s="30" t="s">
        <v>108</v>
      </c>
      <c r="B24" s="18" t="s">
        <v>94</v>
      </c>
      <c r="C24" s="10">
        <v>370</v>
      </c>
      <c r="D24" s="8">
        <v>398</v>
      </c>
      <c r="E24" s="11">
        <v>-28</v>
      </c>
      <c r="F24" s="9">
        <v>28</v>
      </c>
      <c r="G24" s="8">
        <v>9</v>
      </c>
      <c r="H24" s="8">
        <v>37</v>
      </c>
      <c r="I24" s="8">
        <v>15</v>
      </c>
      <c r="J24" s="8">
        <v>19</v>
      </c>
      <c r="K24" s="8">
        <v>34</v>
      </c>
      <c r="L24" s="8">
        <v>8</v>
      </c>
      <c r="M24" s="8">
        <v>18</v>
      </c>
      <c r="N24" s="8">
        <v>19</v>
      </c>
      <c r="O24" s="8">
        <v>25</v>
      </c>
      <c r="P24" s="173">
        <v>44</v>
      </c>
      <c r="Q24" s="30" t="s">
        <v>108</v>
      </c>
      <c r="R24" s="18" t="s">
        <v>94</v>
      </c>
      <c r="S24" s="8">
        <v>11</v>
      </c>
      <c r="T24" s="8">
        <v>15</v>
      </c>
      <c r="U24" s="8">
        <v>17</v>
      </c>
      <c r="V24" s="8">
        <v>18</v>
      </c>
      <c r="W24" s="8">
        <v>47</v>
      </c>
      <c r="X24" s="8">
        <v>19</v>
      </c>
      <c r="Y24" s="8">
        <v>14</v>
      </c>
      <c r="Z24" s="8">
        <v>9</v>
      </c>
      <c r="AA24" s="8">
        <v>15</v>
      </c>
      <c r="AB24" s="8">
        <v>11</v>
      </c>
      <c r="AC24" s="8">
        <v>6</v>
      </c>
      <c r="AD24" s="8">
        <v>18</v>
      </c>
      <c r="AE24" s="8">
        <v>7</v>
      </c>
      <c r="AF24" s="8">
        <v>11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92</v>
      </c>
      <c r="D26" s="8">
        <v>103</v>
      </c>
      <c r="E26" s="11">
        <v>-11</v>
      </c>
      <c r="F26" s="9">
        <v>14</v>
      </c>
      <c r="G26" s="8">
        <v>2</v>
      </c>
      <c r="H26" s="8">
        <v>16</v>
      </c>
      <c r="I26" s="8">
        <v>2</v>
      </c>
      <c r="J26" s="8">
        <v>1</v>
      </c>
      <c r="K26" s="8">
        <v>3</v>
      </c>
      <c r="L26" s="8">
        <v>4</v>
      </c>
      <c r="M26" s="8">
        <v>3</v>
      </c>
      <c r="N26" s="8">
        <v>16</v>
      </c>
      <c r="O26" s="8">
        <v>5</v>
      </c>
      <c r="P26" s="8">
        <v>21</v>
      </c>
      <c r="Q26" s="30" t="s">
        <v>110</v>
      </c>
      <c r="R26" s="18" t="s">
        <v>96</v>
      </c>
      <c r="S26" s="8">
        <v>2</v>
      </c>
      <c r="T26" s="8">
        <v>1</v>
      </c>
      <c r="U26" s="8">
        <v>1</v>
      </c>
      <c r="V26" s="8">
        <v>5</v>
      </c>
      <c r="W26" s="8">
        <v>10</v>
      </c>
      <c r="X26" s="8">
        <v>5</v>
      </c>
      <c r="Y26" s="8">
        <v>3</v>
      </c>
      <c r="Z26" s="8">
        <v>1</v>
      </c>
      <c r="AA26" s="8">
        <v>3</v>
      </c>
      <c r="AB26" s="8">
        <v>3</v>
      </c>
      <c r="AC26" s="8">
        <v>3</v>
      </c>
      <c r="AD26" s="8">
        <v>3</v>
      </c>
      <c r="AE26" s="8">
        <v>1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12</v>
      </c>
      <c r="D27" s="8">
        <v>12</v>
      </c>
      <c r="E27" s="11">
        <v>0</v>
      </c>
      <c r="F27" s="9">
        <v>1</v>
      </c>
      <c r="G27" s="8">
        <v>0</v>
      </c>
      <c r="H27" s="8">
        <v>1</v>
      </c>
      <c r="I27" s="8">
        <v>0</v>
      </c>
      <c r="J27" s="8">
        <v>1</v>
      </c>
      <c r="K27" s="8">
        <v>1</v>
      </c>
      <c r="L27" s="8">
        <v>0</v>
      </c>
      <c r="M27" s="8">
        <v>1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2</v>
      </c>
      <c r="D28" s="8">
        <v>0</v>
      </c>
      <c r="E28" s="11">
        <v>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275</v>
      </c>
      <c r="D29" s="8">
        <v>263</v>
      </c>
      <c r="E29" s="11">
        <v>12</v>
      </c>
      <c r="F29" s="9">
        <v>7</v>
      </c>
      <c r="G29" s="8">
        <v>10</v>
      </c>
      <c r="H29" s="8">
        <v>17</v>
      </c>
      <c r="I29" s="8">
        <v>16</v>
      </c>
      <c r="J29" s="8">
        <v>14</v>
      </c>
      <c r="K29" s="8">
        <v>30</v>
      </c>
      <c r="L29" s="8">
        <v>13</v>
      </c>
      <c r="M29" s="8">
        <v>17</v>
      </c>
      <c r="N29" s="8">
        <v>23</v>
      </c>
      <c r="O29" s="8">
        <v>22</v>
      </c>
      <c r="P29" s="8">
        <v>45</v>
      </c>
      <c r="Q29" s="31" t="s">
        <v>126</v>
      </c>
      <c r="R29" s="18" t="s">
        <v>99</v>
      </c>
      <c r="S29" s="8">
        <v>7</v>
      </c>
      <c r="T29" s="8">
        <v>8</v>
      </c>
      <c r="U29" s="8">
        <v>9</v>
      </c>
      <c r="V29" s="8">
        <v>7</v>
      </c>
      <c r="W29" s="8">
        <v>19</v>
      </c>
      <c r="X29" s="8">
        <v>12</v>
      </c>
      <c r="Y29" s="8">
        <v>3</v>
      </c>
      <c r="Z29" s="8">
        <v>30</v>
      </c>
      <c r="AA29" s="8">
        <v>9</v>
      </c>
      <c r="AB29" s="8">
        <v>8</v>
      </c>
      <c r="AC29" s="8">
        <v>4</v>
      </c>
      <c r="AD29" s="8">
        <v>12</v>
      </c>
      <c r="AE29" s="8">
        <v>12</v>
      </c>
      <c r="AF29" s="8">
        <v>4</v>
      </c>
      <c r="AG29" s="8">
        <v>9</v>
      </c>
    </row>
    <row r="30" spans="1:33" s="45" customFormat="1" ht="30" customHeight="1">
      <c r="A30" s="51" t="s">
        <v>22</v>
      </c>
      <c r="B30" s="38" t="s">
        <v>100</v>
      </c>
      <c r="C30" s="39">
        <v>44715</v>
      </c>
      <c r="D30" s="40">
        <v>46140</v>
      </c>
      <c r="E30" s="41">
        <v>-1425</v>
      </c>
      <c r="F30" s="42">
        <v>3106</v>
      </c>
      <c r="G30" s="40">
        <v>1254</v>
      </c>
      <c r="H30" s="40">
        <v>4360</v>
      </c>
      <c r="I30" s="40">
        <v>1974</v>
      </c>
      <c r="J30" s="40">
        <v>1210</v>
      </c>
      <c r="K30" s="40">
        <v>3184</v>
      </c>
      <c r="L30" s="40">
        <v>2385</v>
      </c>
      <c r="M30" s="40">
        <v>2248</v>
      </c>
      <c r="N30" s="40">
        <v>3911</v>
      </c>
      <c r="O30" s="40">
        <v>4072</v>
      </c>
      <c r="P30" s="40">
        <v>7983</v>
      </c>
      <c r="Q30" s="30" t="s">
        <v>22</v>
      </c>
      <c r="R30" s="43" t="s">
        <v>100</v>
      </c>
      <c r="S30" s="40">
        <v>1455</v>
      </c>
      <c r="T30" s="40">
        <v>1227</v>
      </c>
      <c r="U30" s="40">
        <v>1363</v>
      </c>
      <c r="V30" s="40">
        <v>1095</v>
      </c>
      <c r="W30" s="40">
        <v>4894</v>
      </c>
      <c r="X30" s="40">
        <v>2419</v>
      </c>
      <c r="Y30" s="40">
        <v>1022</v>
      </c>
      <c r="Z30" s="40">
        <v>1940</v>
      </c>
      <c r="AA30" s="40">
        <v>1696</v>
      </c>
      <c r="AB30" s="40">
        <v>1044</v>
      </c>
      <c r="AC30" s="40">
        <v>1031</v>
      </c>
      <c r="AD30" s="40">
        <v>1384</v>
      </c>
      <c r="AE30" s="40">
        <v>1285</v>
      </c>
      <c r="AF30" s="40">
        <v>1068</v>
      </c>
      <c r="AG30" s="40">
        <v>1632</v>
      </c>
    </row>
    <row r="31" spans="1:33" s="49" customFormat="1" ht="30" customHeight="1" thickBot="1">
      <c r="A31" s="44"/>
      <c r="B31" s="38" t="s">
        <v>113</v>
      </c>
      <c r="C31" s="12">
        <v>4333</v>
      </c>
      <c r="D31" s="13">
        <v>4394</v>
      </c>
      <c r="E31" s="14">
        <v>-61</v>
      </c>
      <c r="F31" s="9">
        <v>336</v>
      </c>
      <c r="G31" s="8">
        <v>149</v>
      </c>
      <c r="H31" s="8">
        <v>485</v>
      </c>
      <c r="I31" s="8">
        <v>128</v>
      </c>
      <c r="J31" s="8">
        <v>85</v>
      </c>
      <c r="K31" s="8">
        <v>213</v>
      </c>
      <c r="L31" s="8">
        <v>249</v>
      </c>
      <c r="M31" s="8">
        <v>276</v>
      </c>
      <c r="N31" s="8">
        <v>252</v>
      </c>
      <c r="O31" s="8">
        <v>410</v>
      </c>
      <c r="P31" s="8">
        <v>662</v>
      </c>
      <c r="Q31" s="31"/>
      <c r="R31" s="43" t="s">
        <v>113</v>
      </c>
      <c r="S31" s="8">
        <v>117</v>
      </c>
      <c r="T31" s="8">
        <v>107</v>
      </c>
      <c r="U31" s="8">
        <v>137</v>
      </c>
      <c r="V31" s="8">
        <v>133</v>
      </c>
      <c r="W31" s="8">
        <v>464</v>
      </c>
      <c r="X31" s="8">
        <v>213</v>
      </c>
      <c r="Y31" s="8">
        <v>115</v>
      </c>
      <c r="Z31" s="8">
        <v>161</v>
      </c>
      <c r="AA31" s="8">
        <v>232</v>
      </c>
      <c r="AB31" s="8">
        <v>90</v>
      </c>
      <c r="AC31" s="8">
        <v>103</v>
      </c>
      <c r="AD31" s="8">
        <v>143</v>
      </c>
      <c r="AE31" s="8">
        <v>143</v>
      </c>
      <c r="AF31" s="8">
        <v>139</v>
      </c>
      <c r="AG31" s="8">
        <v>151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D6" sqref="D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MAJU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1598</v>
      </c>
      <c r="D6" s="201">
        <v>1771</v>
      </c>
      <c r="E6" s="110">
        <v>-173</v>
      </c>
      <c r="F6" s="42">
        <v>79</v>
      </c>
      <c r="G6" s="40">
        <v>33</v>
      </c>
      <c r="H6" s="40">
        <v>112</v>
      </c>
      <c r="I6" s="40">
        <v>76</v>
      </c>
      <c r="J6" s="40">
        <v>73</v>
      </c>
      <c r="K6" s="40">
        <v>149</v>
      </c>
      <c r="L6" s="40">
        <v>83</v>
      </c>
      <c r="M6" s="40">
        <v>94</v>
      </c>
      <c r="N6" s="40">
        <v>99</v>
      </c>
      <c r="O6" s="40">
        <v>118</v>
      </c>
      <c r="P6" s="40">
        <v>217</v>
      </c>
      <c r="Q6" s="3" t="s">
        <v>12</v>
      </c>
      <c r="R6" s="38" t="s">
        <v>116</v>
      </c>
      <c r="S6" s="40">
        <v>43</v>
      </c>
      <c r="T6" s="40">
        <v>37</v>
      </c>
      <c r="U6" s="40">
        <v>51</v>
      </c>
      <c r="V6" s="40">
        <v>33</v>
      </c>
      <c r="W6" s="40">
        <v>226</v>
      </c>
      <c r="X6" s="40">
        <v>72</v>
      </c>
      <c r="Y6" s="40">
        <v>51</v>
      </c>
      <c r="Z6" s="40">
        <v>67</v>
      </c>
      <c r="AA6" s="40">
        <v>43</v>
      </c>
      <c r="AB6" s="40">
        <v>60</v>
      </c>
      <c r="AC6" s="40">
        <v>56</v>
      </c>
      <c r="AD6" s="40">
        <v>46</v>
      </c>
      <c r="AE6" s="40">
        <v>53</v>
      </c>
      <c r="AF6" s="40">
        <v>35</v>
      </c>
      <c r="AG6" s="40">
        <v>70</v>
      </c>
    </row>
    <row r="7" spans="1:33" s="6" customFormat="1" ht="30" customHeight="1">
      <c r="A7" s="4" t="s">
        <v>188</v>
      </c>
      <c r="B7" s="18" t="s">
        <v>269</v>
      </c>
      <c r="C7" s="10">
        <v>1134</v>
      </c>
      <c r="D7" s="164">
        <v>1287</v>
      </c>
      <c r="E7" s="27">
        <v>-153</v>
      </c>
      <c r="F7" s="9">
        <v>72</v>
      </c>
      <c r="G7" s="8">
        <v>26</v>
      </c>
      <c r="H7" s="8">
        <v>98</v>
      </c>
      <c r="I7" s="8">
        <v>49</v>
      </c>
      <c r="J7" s="8">
        <v>29</v>
      </c>
      <c r="K7" s="8">
        <v>78</v>
      </c>
      <c r="L7" s="8">
        <v>75</v>
      </c>
      <c r="M7" s="8">
        <v>66</v>
      </c>
      <c r="N7" s="8">
        <v>82</v>
      </c>
      <c r="O7" s="8">
        <v>74</v>
      </c>
      <c r="P7" s="8">
        <v>156</v>
      </c>
      <c r="Q7" s="4" t="s">
        <v>188</v>
      </c>
      <c r="R7" s="18" t="s">
        <v>269</v>
      </c>
      <c r="S7" s="8">
        <v>38</v>
      </c>
      <c r="T7" s="8">
        <v>28</v>
      </c>
      <c r="U7" s="8">
        <v>32</v>
      </c>
      <c r="V7" s="8">
        <v>26</v>
      </c>
      <c r="W7" s="8">
        <v>165</v>
      </c>
      <c r="X7" s="8">
        <v>50</v>
      </c>
      <c r="Y7" s="8">
        <v>40</v>
      </c>
      <c r="Z7" s="8">
        <v>43</v>
      </c>
      <c r="AA7" s="8">
        <v>23</v>
      </c>
      <c r="AB7" s="8">
        <v>27</v>
      </c>
      <c r="AC7" s="8">
        <v>40</v>
      </c>
      <c r="AD7" s="8">
        <v>40</v>
      </c>
      <c r="AE7" s="8">
        <v>31</v>
      </c>
      <c r="AF7" s="8">
        <v>28</v>
      </c>
      <c r="AG7" s="8">
        <v>50</v>
      </c>
    </row>
    <row r="8" spans="1:33" s="6" customFormat="1" ht="30" customHeight="1">
      <c r="A8" s="4"/>
      <c r="B8" s="19" t="s">
        <v>127</v>
      </c>
      <c r="C8" s="10">
        <v>76</v>
      </c>
      <c r="D8" s="164">
        <v>103</v>
      </c>
      <c r="E8" s="27">
        <v>-27</v>
      </c>
      <c r="F8" s="9">
        <v>3</v>
      </c>
      <c r="G8" s="8">
        <v>2</v>
      </c>
      <c r="H8" s="8">
        <v>5</v>
      </c>
      <c r="I8" s="8">
        <v>2</v>
      </c>
      <c r="J8" s="8">
        <v>3</v>
      </c>
      <c r="K8" s="8">
        <v>5</v>
      </c>
      <c r="L8" s="8">
        <v>8</v>
      </c>
      <c r="M8" s="8">
        <v>10</v>
      </c>
      <c r="N8" s="8">
        <v>6</v>
      </c>
      <c r="O8" s="8">
        <v>3</v>
      </c>
      <c r="P8" s="8">
        <v>9</v>
      </c>
      <c r="Q8" s="4"/>
      <c r="R8" s="18" t="s">
        <v>127</v>
      </c>
      <c r="S8" s="8">
        <v>1</v>
      </c>
      <c r="T8" s="8">
        <v>1</v>
      </c>
      <c r="U8" s="8">
        <v>2</v>
      </c>
      <c r="V8" s="8">
        <v>2</v>
      </c>
      <c r="W8" s="8">
        <v>7</v>
      </c>
      <c r="X8" s="8">
        <v>1</v>
      </c>
      <c r="Y8" s="8">
        <v>3</v>
      </c>
      <c r="Z8" s="8">
        <v>3</v>
      </c>
      <c r="AA8" s="8">
        <v>2</v>
      </c>
      <c r="AB8" s="8">
        <v>3</v>
      </c>
      <c r="AC8" s="8">
        <v>2</v>
      </c>
      <c r="AD8" s="8">
        <v>3</v>
      </c>
      <c r="AE8" s="8">
        <v>3</v>
      </c>
      <c r="AF8" s="8">
        <v>4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21</v>
      </c>
      <c r="D9" s="164">
        <v>35</v>
      </c>
      <c r="E9" s="27">
        <v>-14</v>
      </c>
      <c r="F9" s="9">
        <v>0</v>
      </c>
      <c r="G9" s="8">
        <v>0</v>
      </c>
      <c r="H9" s="8">
        <v>0</v>
      </c>
      <c r="I9" s="8">
        <v>11</v>
      </c>
      <c r="J9" s="8">
        <v>5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464</v>
      </c>
      <c r="D10" s="164">
        <v>484</v>
      </c>
      <c r="E10" s="27">
        <v>-20</v>
      </c>
      <c r="F10" s="9">
        <v>7</v>
      </c>
      <c r="G10" s="8">
        <v>7</v>
      </c>
      <c r="H10" s="8">
        <v>14</v>
      </c>
      <c r="I10" s="8">
        <v>27</v>
      </c>
      <c r="J10" s="8">
        <v>44</v>
      </c>
      <c r="K10" s="8">
        <v>71</v>
      </c>
      <c r="L10" s="8">
        <v>8</v>
      </c>
      <c r="M10" s="8">
        <v>28</v>
      </c>
      <c r="N10" s="8">
        <v>17</v>
      </c>
      <c r="O10" s="8">
        <v>44</v>
      </c>
      <c r="P10" s="8">
        <v>61</v>
      </c>
      <c r="Q10" s="178" t="s">
        <v>189</v>
      </c>
      <c r="R10" s="151" t="s">
        <v>268</v>
      </c>
      <c r="S10" s="8">
        <v>5</v>
      </c>
      <c r="T10" s="8">
        <v>9</v>
      </c>
      <c r="U10" s="8">
        <v>19</v>
      </c>
      <c r="V10" s="8">
        <v>7</v>
      </c>
      <c r="W10" s="8">
        <v>61</v>
      </c>
      <c r="X10" s="8">
        <v>22</v>
      </c>
      <c r="Y10" s="8">
        <v>11</v>
      </c>
      <c r="Z10" s="8">
        <v>24</v>
      </c>
      <c r="AA10" s="8">
        <v>20</v>
      </c>
      <c r="AB10" s="8">
        <v>33</v>
      </c>
      <c r="AC10" s="8">
        <v>16</v>
      </c>
      <c r="AD10" s="8">
        <v>6</v>
      </c>
      <c r="AE10" s="8">
        <v>22</v>
      </c>
      <c r="AF10" s="8">
        <v>7</v>
      </c>
      <c r="AG10" s="8">
        <v>20</v>
      </c>
    </row>
    <row r="11" spans="1:33" s="6" customFormat="1" ht="30" customHeight="1">
      <c r="A11" s="4"/>
      <c r="B11" s="19" t="s">
        <v>118</v>
      </c>
      <c r="C11" s="10">
        <v>87</v>
      </c>
      <c r="D11" s="164">
        <v>87</v>
      </c>
      <c r="E11" s="27">
        <v>0</v>
      </c>
      <c r="F11" s="9">
        <v>2</v>
      </c>
      <c r="G11" s="8">
        <v>1</v>
      </c>
      <c r="H11" s="8">
        <v>3</v>
      </c>
      <c r="I11" s="8">
        <v>1</v>
      </c>
      <c r="J11" s="8">
        <v>1</v>
      </c>
      <c r="K11" s="8">
        <v>2</v>
      </c>
      <c r="L11" s="8">
        <v>1</v>
      </c>
      <c r="M11" s="8">
        <v>4</v>
      </c>
      <c r="N11" s="8">
        <v>6</v>
      </c>
      <c r="O11" s="8">
        <v>3</v>
      </c>
      <c r="P11" s="8">
        <v>9</v>
      </c>
      <c r="Q11" s="4"/>
      <c r="R11" s="18" t="s">
        <v>118</v>
      </c>
      <c r="S11" s="8">
        <v>0</v>
      </c>
      <c r="T11" s="8">
        <v>3</v>
      </c>
      <c r="U11" s="8">
        <v>3</v>
      </c>
      <c r="V11" s="8">
        <v>3</v>
      </c>
      <c r="W11" s="8">
        <v>16</v>
      </c>
      <c r="X11" s="8">
        <v>4</v>
      </c>
      <c r="Y11" s="8">
        <v>4</v>
      </c>
      <c r="Z11" s="8">
        <v>3</v>
      </c>
      <c r="AA11" s="8">
        <v>1</v>
      </c>
      <c r="AB11" s="8">
        <v>3</v>
      </c>
      <c r="AC11" s="8">
        <v>7</v>
      </c>
      <c r="AD11" s="8">
        <v>0</v>
      </c>
      <c r="AE11" s="8">
        <v>5</v>
      </c>
      <c r="AF11" s="8">
        <v>6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237</v>
      </c>
      <c r="D12" s="164">
        <v>310</v>
      </c>
      <c r="E12" s="27">
        <v>-73</v>
      </c>
      <c r="F12" s="9">
        <v>1</v>
      </c>
      <c r="G12" s="8">
        <v>6</v>
      </c>
      <c r="H12" s="8">
        <v>7</v>
      </c>
      <c r="I12" s="8">
        <v>17</v>
      </c>
      <c r="J12" s="8">
        <v>37</v>
      </c>
      <c r="K12" s="8">
        <v>54</v>
      </c>
      <c r="L12" s="8">
        <v>0</v>
      </c>
      <c r="M12" s="8">
        <v>0</v>
      </c>
      <c r="N12" s="8">
        <v>5</v>
      </c>
      <c r="O12" s="8">
        <v>35</v>
      </c>
      <c r="P12" s="8">
        <v>40</v>
      </c>
      <c r="Q12" s="4"/>
      <c r="R12" s="18" t="s">
        <v>119</v>
      </c>
      <c r="S12" s="8">
        <v>1</v>
      </c>
      <c r="T12" s="8">
        <v>0</v>
      </c>
      <c r="U12" s="8">
        <v>16</v>
      </c>
      <c r="V12" s="8">
        <v>0</v>
      </c>
      <c r="W12" s="8">
        <v>38</v>
      </c>
      <c r="X12" s="8">
        <v>12</v>
      </c>
      <c r="Y12" s="8">
        <v>4</v>
      </c>
      <c r="Z12" s="8">
        <v>7</v>
      </c>
      <c r="AA12" s="8">
        <v>9</v>
      </c>
      <c r="AB12" s="8">
        <v>28</v>
      </c>
      <c r="AC12" s="8">
        <v>8</v>
      </c>
      <c r="AD12" s="8">
        <v>1</v>
      </c>
      <c r="AE12" s="8">
        <v>9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63</v>
      </c>
      <c r="D13" s="164">
        <v>28</v>
      </c>
      <c r="E13" s="27">
        <v>35</v>
      </c>
      <c r="F13" s="9">
        <v>2</v>
      </c>
      <c r="G13" s="8">
        <v>0</v>
      </c>
      <c r="H13" s="8">
        <v>2</v>
      </c>
      <c r="I13" s="8">
        <v>0</v>
      </c>
      <c r="J13" s="8">
        <v>0</v>
      </c>
      <c r="K13" s="8">
        <v>0</v>
      </c>
      <c r="L13" s="8">
        <v>6</v>
      </c>
      <c r="M13" s="8">
        <v>18</v>
      </c>
      <c r="N13" s="8">
        <v>1</v>
      </c>
      <c r="O13" s="8">
        <v>2</v>
      </c>
      <c r="P13" s="8">
        <v>3</v>
      </c>
      <c r="Q13" s="4"/>
      <c r="R13" s="18" t="s">
        <v>120</v>
      </c>
      <c r="S13" s="8">
        <v>0</v>
      </c>
      <c r="T13" s="8">
        <v>1</v>
      </c>
      <c r="U13" s="8">
        <v>0</v>
      </c>
      <c r="V13" s="8">
        <v>3</v>
      </c>
      <c r="W13" s="8">
        <v>0</v>
      </c>
      <c r="X13" s="8">
        <v>5</v>
      </c>
      <c r="Y13" s="8">
        <v>1</v>
      </c>
      <c r="Z13" s="8">
        <v>8</v>
      </c>
      <c r="AA13" s="8">
        <v>5</v>
      </c>
      <c r="AB13" s="8">
        <v>0</v>
      </c>
      <c r="AC13" s="8">
        <v>1</v>
      </c>
      <c r="AD13" s="8">
        <v>4</v>
      </c>
      <c r="AE13" s="8">
        <v>3</v>
      </c>
      <c r="AF13" s="8">
        <v>0</v>
      </c>
      <c r="AG13" s="8">
        <v>3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53</v>
      </c>
      <c r="D15" s="164">
        <v>36</v>
      </c>
      <c r="E15" s="27">
        <v>17</v>
      </c>
      <c r="F15" s="9">
        <v>2</v>
      </c>
      <c r="G15" s="8">
        <v>0</v>
      </c>
      <c r="H15" s="8">
        <v>2</v>
      </c>
      <c r="I15" s="8">
        <v>7</v>
      </c>
      <c r="J15" s="8">
        <v>5</v>
      </c>
      <c r="K15" s="8">
        <v>12</v>
      </c>
      <c r="L15" s="8">
        <v>0</v>
      </c>
      <c r="M15" s="8">
        <v>6</v>
      </c>
      <c r="N15" s="8">
        <v>4</v>
      </c>
      <c r="O15" s="8">
        <v>3</v>
      </c>
      <c r="P15" s="8">
        <v>7</v>
      </c>
      <c r="Q15" s="4"/>
      <c r="R15" s="18" t="s">
        <v>265</v>
      </c>
      <c r="S15" s="8">
        <v>4</v>
      </c>
      <c r="T15" s="8">
        <v>2</v>
      </c>
      <c r="U15" s="8">
        <v>0</v>
      </c>
      <c r="V15" s="8">
        <v>1</v>
      </c>
      <c r="W15" s="8">
        <v>0</v>
      </c>
      <c r="X15" s="8">
        <v>1</v>
      </c>
      <c r="Y15" s="8">
        <v>2</v>
      </c>
      <c r="Z15" s="8">
        <v>3</v>
      </c>
      <c r="AA15" s="8">
        <v>4</v>
      </c>
      <c r="AB15" s="8">
        <v>1</v>
      </c>
      <c r="AC15" s="8">
        <v>0</v>
      </c>
      <c r="AD15" s="8">
        <v>1</v>
      </c>
      <c r="AE15" s="8">
        <v>5</v>
      </c>
      <c r="AF15" s="8">
        <v>0</v>
      </c>
      <c r="AG15" s="8">
        <v>2</v>
      </c>
    </row>
    <row r="16" spans="1:33" s="6" customFormat="1" ht="37.5" customHeight="1">
      <c r="A16" s="4"/>
      <c r="B16" s="19" t="s">
        <v>266</v>
      </c>
      <c r="C16" s="10">
        <v>0</v>
      </c>
      <c r="D16" s="164">
        <v>3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7</v>
      </c>
      <c r="D21" s="164">
        <v>4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16</v>
      </c>
      <c r="D22" s="164">
        <v>15</v>
      </c>
      <c r="E22" s="27">
        <v>1</v>
      </c>
      <c r="F22" s="9">
        <v>0</v>
      </c>
      <c r="G22" s="8">
        <v>0</v>
      </c>
      <c r="H22" s="8">
        <v>0</v>
      </c>
      <c r="I22" s="8">
        <v>2</v>
      </c>
      <c r="J22" s="8">
        <v>1</v>
      </c>
      <c r="K22" s="8">
        <v>3</v>
      </c>
      <c r="L22" s="8">
        <v>1</v>
      </c>
      <c r="M22" s="8">
        <v>0</v>
      </c>
      <c r="N22" s="8">
        <v>1</v>
      </c>
      <c r="O22" s="8">
        <v>1</v>
      </c>
      <c r="P22" s="8">
        <v>2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7</v>
      </c>
      <c r="X22" s="8">
        <v>0</v>
      </c>
      <c r="Y22" s="8">
        <v>0</v>
      </c>
      <c r="Z22" s="8">
        <v>0</v>
      </c>
      <c r="AA22" s="8">
        <v>1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184</v>
      </c>
      <c r="D23" s="201">
        <v>160</v>
      </c>
      <c r="E23" s="110">
        <v>24</v>
      </c>
      <c r="F23" s="42">
        <v>3</v>
      </c>
      <c r="G23" s="40">
        <v>0</v>
      </c>
      <c r="H23" s="40">
        <v>3</v>
      </c>
      <c r="I23" s="40">
        <v>29</v>
      </c>
      <c r="J23" s="40">
        <v>49</v>
      </c>
      <c r="K23" s="40">
        <v>78</v>
      </c>
      <c r="L23" s="40">
        <v>2</v>
      </c>
      <c r="M23" s="40">
        <v>0</v>
      </c>
      <c r="N23" s="40">
        <v>21</v>
      </c>
      <c r="O23" s="40">
        <v>10</v>
      </c>
      <c r="P23" s="40">
        <v>31</v>
      </c>
      <c r="Q23" s="237" t="s">
        <v>17</v>
      </c>
      <c r="R23" s="38" t="s">
        <v>128</v>
      </c>
      <c r="S23" s="40">
        <v>2</v>
      </c>
      <c r="T23" s="40">
        <v>2</v>
      </c>
      <c r="U23" s="40">
        <v>6</v>
      </c>
      <c r="V23" s="40">
        <v>0</v>
      </c>
      <c r="W23" s="40">
        <v>41</v>
      </c>
      <c r="X23" s="40">
        <v>4</v>
      </c>
      <c r="Y23" s="40">
        <v>0</v>
      </c>
      <c r="Z23" s="40">
        <v>0</v>
      </c>
      <c r="AA23" s="40">
        <v>0</v>
      </c>
      <c r="AB23" s="40">
        <v>2</v>
      </c>
      <c r="AC23" s="40">
        <v>1</v>
      </c>
      <c r="AD23" s="40">
        <v>9</v>
      </c>
      <c r="AE23" s="40">
        <v>3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2</v>
      </c>
      <c r="D24" s="164">
        <v>0</v>
      </c>
      <c r="E24" s="27">
        <v>2</v>
      </c>
      <c r="F24" s="9">
        <v>0</v>
      </c>
      <c r="G24" s="8">
        <v>0</v>
      </c>
      <c r="H24" s="8">
        <v>0</v>
      </c>
      <c r="I24" s="8">
        <v>1</v>
      </c>
      <c r="J24" s="8">
        <v>1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319</v>
      </c>
      <c r="D25" s="201">
        <v>412</v>
      </c>
      <c r="E25" s="110">
        <v>-93</v>
      </c>
      <c r="F25" s="42">
        <v>13</v>
      </c>
      <c r="G25" s="40">
        <v>8</v>
      </c>
      <c r="H25" s="40">
        <v>21</v>
      </c>
      <c r="I25" s="40">
        <v>2</v>
      </c>
      <c r="J25" s="40">
        <v>5</v>
      </c>
      <c r="K25" s="40">
        <v>7</v>
      </c>
      <c r="L25" s="40">
        <v>7</v>
      </c>
      <c r="M25" s="40">
        <v>18</v>
      </c>
      <c r="N25" s="40">
        <v>16</v>
      </c>
      <c r="O25" s="40">
        <v>13</v>
      </c>
      <c r="P25" s="40">
        <v>29</v>
      </c>
      <c r="Q25" s="237" t="s">
        <v>19</v>
      </c>
      <c r="R25" s="38" t="s">
        <v>130</v>
      </c>
      <c r="S25" s="40">
        <v>19</v>
      </c>
      <c r="T25" s="40">
        <v>8</v>
      </c>
      <c r="U25" s="40">
        <v>25</v>
      </c>
      <c r="V25" s="40">
        <v>13</v>
      </c>
      <c r="W25" s="40">
        <v>43</v>
      </c>
      <c r="X25" s="40">
        <v>26</v>
      </c>
      <c r="Y25" s="40">
        <v>10</v>
      </c>
      <c r="Z25" s="40">
        <v>12</v>
      </c>
      <c r="AA25" s="40">
        <v>32</v>
      </c>
      <c r="AB25" s="40">
        <v>12</v>
      </c>
      <c r="AC25" s="40">
        <v>8</v>
      </c>
      <c r="AD25" s="40">
        <v>17</v>
      </c>
      <c r="AE25" s="40">
        <v>5</v>
      </c>
      <c r="AF25" s="40">
        <v>1</v>
      </c>
      <c r="AG25" s="40">
        <v>6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218</v>
      </c>
      <c r="D28" s="201">
        <v>383</v>
      </c>
      <c r="E28" s="110">
        <v>-165</v>
      </c>
      <c r="F28" s="42">
        <v>0</v>
      </c>
      <c r="G28" s="40">
        <v>10</v>
      </c>
      <c r="H28" s="40">
        <v>10</v>
      </c>
      <c r="I28" s="40">
        <v>0</v>
      </c>
      <c r="J28" s="40">
        <v>0</v>
      </c>
      <c r="K28" s="40">
        <v>0</v>
      </c>
      <c r="L28" s="40">
        <v>3</v>
      </c>
      <c r="M28" s="40">
        <v>1</v>
      </c>
      <c r="N28" s="40">
        <v>7</v>
      </c>
      <c r="O28" s="40">
        <v>17</v>
      </c>
      <c r="P28" s="40">
        <v>24</v>
      </c>
      <c r="Q28" s="3" t="s">
        <v>24</v>
      </c>
      <c r="R28" s="38" t="s">
        <v>133</v>
      </c>
      <c r="S28" s="40">
        <v>11</v>
      </c>
      <c r="T28" s="40">
        <v>2</v>
      </c>
      <c r="U28" s="40">
        <v>5</v>
      </c>
      <c r="V28" s="40">
        <v>1</v>
      </c>
      <c r="W28" s="40">
        <v>47</v>
      </c>
      <c r="X28" s="40">
        <v>24</v>
      </c>
      <c r="Y28" s="40">
        <v>3</v>
      </c>
      <c r="Z28" s="40">
        <v>13</v>
      </c>
      <c r="AA28" s="40">
        <v>28</v>
      </c>
      <c r="AB28" s="40">
        <v>3</v>
      </c>
      <c r="AC28" s="40">
        <v>7</v>
      </c>
      <c r="AD28" s="40">
        <v>31</v>
      </c>
      <c r="AE28" s="40">
        <v>0</v>
      </c>
      <c r="AF28" s="40">
        <v>5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2</v>
      </c>
      <c r="D29" s="164">
        <v>29</v>
      </c>
      <c r="E29" s="27">
        <v>-27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C29" sqref="C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41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37" t="s">
        <v>17</v>
      </c>
      <c r="B7" s="38" t="s">
        <v>248</v>
      </c>
      <c r="C7" s="39">
        <v>14839</v>
      </c>
      <c r="D7" s="180">
        <v>17803</v>
      </c>
      <c r="E7" s="41">
        <v>-2964</v>
      </c>
      <c r="F7" s="42">
        <v>971</v>
      </c>
      <c r="G7" s="40">
        <v>487</v>
      </c>
      <c r="H7" s="40">
        <v>1458</v>
      </c>
      <c r="I7" s="40">
        <v>718</v>
      </c>
      <c r="J7" s="40">
        <v>493</v>
      </c>
      <c r="K7" s="40">
        <v>1211</v>
      </c>
      <c r="L7" s="40">
        <v>803</v>
      </c>
      <c r="M7" s="40">
        <v>820</v>
      </c>
      <c r="N7" s="40">
        <v>970</v>
      </c>
      <c r="O7" s="40">
        <v>974</v>
      </c>
      <c r="P7" s="40">
        <v>1944</v>
      </c>
      <c r="Q7" s="237" t="s">
        <v>17</v>
      </c>
      <c r="R7" s="38" t="s">
        <v>248</v>
      </c>
      <c r="S7" s="40">
        <v>455</v>
      </c>
      <c r="T7" s="40">
        <v>328</v>
      </c>
      <c r="U7" s="40">
        <v>410</v>
      </c>
      <c r="V7" s="40">
        <v>428</v>
      </c>
      <c r="W7" s="40">
        <v>1837</v>
      </c>
      <c r="X7" s="40">
        <v>1209</v>
      </c>
      <c r="Y7" s="40">
        <v>359</v>
      </c>
      <c r="Z7" s="40">
        <v>637</v>
      </c>
      <c r="AA7" s="40">
        <v>512</v>
      </c>
      <c r="AB7" s="40">
        <v>367</v>
      </c>
      <c r="AC7" s="40">
        <v>384</v>
      </c>
      <c r="AD7" s="40">
        <v>449</v>
      </c>
      <c r="AE7" s="40">
        <v>365</v>
      </c>
      <c r="AF7" s="40">
        <v>282</v>
      </c>
      <c r="AG7" s="40">
        <v>581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14839</v>
      </c>
      <c r="D9" s="173">
        <v>17803</v>
      </c>
      <c r="E9" s="27">
        <v>-2964</v>
      </c>
      <c r="F9" s="9">
        <v>971</v>
      </c>
      <c r="G9" s="8">
        <v>487</v>
      </c>
      <c r="H9" s="8">
        <v>1458</v>
      </c>
      <c r="I9" s="8">
        <v>718</v>
      </c>
      <c r="J9" s="8">
        <v>493</v>
      </c>
      <c r="K9" s="8">
        <v>1211</v>
      </c>
      <c r="L9" s="8">
        <v>803</v>
      </c>
      <c r="M9" s="8">
        <v>820</v>
      </c>
      <c r="N9" s="8">
        <v>970</v>
      </c>
      <c r="O9" s="8">
        <v>974</v>
      </c>
      <c r="P9" s="8">
        <v>1944</v>
      </c>
      <c r="Q9" s="240"/>
      <c r="R9" s="151" t="s">
        <v>84</v>
      </c>
      <c r="S9" s="8">
        <v>455</v>
      </c>
      <c r="T9" s="8">
        <v>328</v>
      </c>
      <c r="U9" s="8">
        <v>410</v>
      </c>
      <c r="V9" s="8">
        <v>428</v>
      </c>
      <c r="W9" s="8">
        <v>1837</v>
      </c>
      <c r="X9" s="8">
        <v>1209</v>
      </c>
      <c r="Y9" s="8">
        <v>359</v>
      </c>
      <c r="Z9" s="8">
        <v>637</v>
      </c>
      <c r="AA9" s="8">
        <v>512</v>
      </c>
      <c r="AB9" s="8">
        <v>367</v>
      </c>
      <c r="AC9" s="8">
        <v>384</v>
      </c>
      <c r="AD9" s="8">
        <v>449</v>
      </c>
      <c r="AE9" s="8">
        <v>365</v>
      </c>
      <c r="AF9" s="8">
        <v>282</v>
      </c>
      <c r="AG9" s="8">
        <v>581</v>
      </c>
    </row>
    <row r="10" spans="1:33" s="152" customFormat="1" ht="30" customHeight="1">
      <c r="A10" s="240"/>
      <c r="B10" s="151" t="s">
        <v>85</v>
      </c>
      <c r="C10" s="153">
        <v>9</v>
      </c>
      <c r="D10" s="173">
        <v>12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3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2</v>
      </c>
      <c r="AC10" s="8">
        <v>1</v>
      </c>
      <c r="AD10" s="8">
        <v>1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211</v>
      </c>
      <c r="D11" s="173">
        <v>295</v>
      </c>
      <c r="E11" s="11">
        <v>-84</v>
      </c>
      <c r="F11" s="9">
        <v>3</v>
      </c>
      <c r="G11" s="8">
        <v>3</v>
      </c>
      <c r="H11" s="8">
        <v>6</v>
      </c>
      <c r="I11" s="8">
        <v>32</v>
      </c>
      <c r="J11" s="8">
        <v>26</v>
      </c>
      <c r="K11" s="8">
        <v>58</v>
      </c>
      <c r="L11" s="8">
        <v>0</v>
      </c>
      <c r="M11" s="8">
        <v>0</v>
      </c>
      <c r="N11" s="8">
        <v>10</v>
      </c>
      <c r="O11" s="8">
        <v>19</v>
      </c>
      <c r="P11" s="8">
        <v>29</v>
      </c>
      <c r="Q11" s="240"/>
      <c r="R11" s="18" t="s">
        <v>86</v>
      </c>
      <c r="S11" s="8">
        <v>0</v>
      </c>
      <c r="T11" s="8">
        <v>0</v>
      </c>
      <c r="U11" s="8">
        <v>8</v>
      </c>
      <c r="V11" s="8">
        <v>0</v>
      </c>
      <c r="W11" s="8">
        <v>16</v>
      </c>
      <c r="X11" s="8">
        <v>27</v>
      </c>
      <c r="Y11" s="8">
        <v>1</v>
      </c>
      <c r="Z11" s="8">
        <v>14</v>
      </c>
      <c r="AA11" s="8">
        <v>4</v>
      </c>
      <c r="AB11" s="8">
        <v>0</v>
      </c>
      <c r="AC11" s="8">
        <v>36</v>
      </c>
      <c r="AD11" s="8">
        <v>0</v>
      </c>
      <c r="AE11" s="8">
        <v>4</v>
      </c>
      <c r="AF11" s="8">
        <v>0</v>
      </c>
      <c r="AG11" s="8">
        <v>8</v>
      </c>
    </row>
    <row r="12" spans="1:33" s="6" customFormat="1" ht="30" customHeight="1">
      <c r="A12" s="240"/>
      <c r="B12" s="18" t="s">
        <v>87</v>
      </c>
      <c r="C12" s="10">
        <v>602</v>
      </c>
      <c r="D12" s="173">
        <v>635</v>
      </c>
      <c r="E12" s="11">
        <v>-33</v>
      </c>
      <c r="F12" s="9">
        <v>10</v>
      </c>
      <c r="G12" s="8">
        <v>7</v>
      </c>
      <c r="H12" s="8">
        <v>17</v>
      </c>
      <c r="I12" s="8">
        <v>18</v>
      </c>
      <c r="J12" s="8">
        <v>19</v>
      </c>
      <c r="K12" s="8">
        <v>37</v>
      </c>
      <c r="L12" s="8">
        <v>30</v>
      </c>
      <c r="M12" s="8">
        <v>62</v>
      </c>
      <c r="N12" s="8">
        <v>12</v>
      </c>
      <c r="O12" s="8">
        <v>17</v>
      </c>
      <c r="P12" s="8">
        <v>29</v>
      </c>
      <c r="Q12" s="240"/>
      <c r="R12" s="18" t="s">
        <v>87</v>
      </c>
      <c r="S12" s="8">
        <v>21</v>
      </c>
      <c r="T12" s="8">
        <v>5</v>
      </c>
      <c r="U12" s="8">
        <v>10</v>
      </c>
      <c r="V12" s="8">
        <v>15</v>
      </c>
      <c r="W12" s="8">
        <v>69</v>
      </c>
      <c r="X12" s="8">
        <v>55</v>
      </c>
      <c r="Y12" s="8">
        <v>17</v>
      </c>
      <c r="Z12" s="8">
        <v>26</v>
      </c>
      <c r="AA12" s="8">
        <v>43</v>
      </c>
      <c r="AB12" s="8">
        <v>26</v>
      </c>
      <c r="AC12" s="8">
        <v>33</v>
      </c>
      <c r="AD12" s="8">
        <v>13</v>
      </c>
      <c r="AE12" s="8">
        <v>19</v>
      </c>
      <c r="AF12" s="8">
        <v>6</v>
      </c>
      <c r="AG12" s="8">
        <v>69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365</v>
      </c>
      <c r="D14" s="173">
        <v>311</v>
      </c>
      <c r="E14" s="11">
        <v>54</v>
      </c>
      <c r="F14" s="9">
        <v>0</v>
      </c>
      <c r="G14" s="8">
        <v>1</v>
      </c>
      <c r="H14" s="8">
        <v>1</v>
      </c>
      <c r="I14" s="8">
        <v>37</v>
      </c>
      <c r="J14" s="8">
        <v>75</v>
      </c>
      <c r="K14" s="8">
        <v>112</v>
      </c>
      <c r="L14" s="8">
        <v>20</v>
      </c>
      <c r="M14" s="8">
        <v>14</v>
      </c>
      <c r="N14" s="8">
        <v>42</v>
      </c>
      <c r="O14" s="8">
        <v>22</v>
      </c>
      <c r="P14" s="8">
        <v>64</v>
      </c>
      <c r="Q14" s="240"/>
      <c r="R14" s="18" t="s">
        <v>89</v>
      </c>
      <c r="S14" s="8">
        <v>0</v>
      </c>
      <c r="T14" s="8">
        <v>4</v>
      </c>
      <c r="U14" s="8">
        <v>4</v>
      </c>
      <c r="V14" s="8">
        <v>1</v>
      </c>
      <c r="W14" s="8">
        <v>90</v>
      </c>
      <c r="X14" s="8">
        <v>35</v>
      </c>
      <c r="Y14" s="8">
        <v>2</v>
      </c>
      <c r="Z14" s="8">
        <v>3</v>
      </c>
      <c r="AA14" s="8">
        <v>1</v>
      </c>
      <c r="AB14" s="8">
        <v>2</v>
      </c>
      <c r="AC14" s="8">
        <v>2</v>
      </c>
      <c r="AD14" s="8">
        <v>9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599</v>
      </c>
      <c r="D15" s="173">
        <v>392</v>
      </c>
      <c r="E15" s="11">
        <v>207</v>
      </c>
      <c r="F15" s="9">
        <v>0</v>
      </c>
      <c r="G15" s="8">
        <v>25</v>
      </c>
      <c r="H15" s="8">
        <v>25</v>
      </c>
      <c r="I15" s="8">
        <v>0</v>
      </c>
      <c r="J15" s="8">
        <v>0</v>
      </c>
      <c r="K15" s="8">
        <v>0</v>
      </c>
      <c r="L15" s="8">
        <v>13</v>
      </c>
      <c r="M15" s="8">
        <v>27</v>
      </c>
      <c r="N15" s="8">
        <v>1</v>
      </c>
      <c r="O15" s="8">
        <v>32</v>
      </c>
      <c r="P15" s="8">
        <v>33</v>
      </c>
      <c r="Q15" s="238"/>
      <c r="R15" s="18" t="s">
        <v>90</v>
      </c>
      <c r="S15" s="8">
        <v>3</v>
      </c>
      <c r="T15" s="8">
        <v>5</v>
      </c>
      <c r="U15" s="8">
        <v>7</v>
      </c>
      <c r="V15" s="8">
        <v>91</v>
      </c>
      <c r="W15" s="8">
        <v>50</v>
      </c>
      <c r="X15" s="8">
        <v>247</v>
      </c>
      <c r="Y15" s="8">
        <v>1</v>
      </c>
      <c r="Z15" s="8">
        <v>17</v>
      </c>
      <c r="AA15" s="8">
        <v>9</v>
      </c>
      <c r="AB15" s="8">
        <v>20</v>
      </c>
      <c r="AC15" s="8">
        <v>10</v>
      </c>
      <c r="AD15" s="8">
        <v>7</v>
      </c>
      <c r="AE15" s="8">
        <v>12</v>
      </c>
      <c r="AF15" s="8">
        <v>20</v>
      </c>
      <c r="AG15" s="8">
        <v>2</v>
      </c>
    </row>
    <row r="16" spans="1:33" s="15" customFormat="1" ht="30" customHeight="1">
      <c r="A16" s="4" t="s">
        <v>19</v>
      </c>
      <c r="B16" s="38" t="s">
        <v>250</v>
      </c>
      <c r="C16" s="39">
        <v>19195</v>
      </c>
      <c r="D16" s="180">
        <v>22775</v>
      </c>
      <c r="E16" s="41">
        <v>-3580</v>
      </c>
      <c r="F16" s="42">
        <v>1132</v>
      </c>
      <c r="G16" s="40">
        <v>566</v>
      </c>
      <c r="H16" s="40">
        <v>1698</v>
      </c>
      <c r="I16" s="40">
        <v>832</v>
      </c>
      <c r="J16" s="40">
        <v>571</v>
      </c>
      <c r="K16" s="40">
        <v>1403</v>
      </c>
      <c r="L16" s="40">
        <v>1051</v>
      </c>
      <c r="M16" s="40">
        <v>962</v>
      </c>
      <c r="N16" s="40">
        <v>1500</v>
      </c>
      <c r="O16" s="40">
        <v>1388</v>
      </c>
      <c r="P16" s="40">
        <v>2888</v>
      </c>
      <c r="Q16" s="4" t="s">
        <v>19</v>
      </c>
      <c r="R16" s="38" t="s">
        <v>250</v>
      </c>
      <c r="S16" s="40">
        <v>630</v>
      </c>
      <c r="T16" s="40">
        <v>506</v>
      </c>
      <c r="U16" s="40">
        <v>569</v>
      </c>
      <c r="V16" s="40">
        <v>559</v>
      </c>
      <c r="W16" s="40">
        <v>2183</v>
      </c>
      <c r="X16" s="40">
        <v>1344</v>
      </c>
      <c r="Y16" s="40">
        <v>444</v>
      </c>
      <c r="Z16" s="40">
        <v>777</v>
      </c>
      <c r="AA16" s="40">
        <v>753</v>
      </c>
      <c r="AB16" s="40">
        <v>550</v>
      </c>
      <c r="AC16" s="40">
        <v>497</v>
      </c>
      <c r="AD16" s="40">
        <v>718</v>
      </c>
      <c r="AE16" s="40">
        <v>477</v>
      </c>
      <c r="AF16" s="40">
        <v>414</v>
      </c>
      <c r="AG16" s="40">
        <v>772</v>
      </c>
    </row>
    <row r="17" spans="1:33" s="6" customFormat="1" ht="30" customHeight="1">
      <c r="A17" s="4" t="s">
        <v>103</v>
      </c>
      <c r="B17" s="18" t="s">
        <v>254</v>
      </c>
      <c r="C17" s="10">
        <v>7405</v>
      </c>
      <c r="D17" s="173">
        <v>9063</v>
      </c>
      <c r="E17" s="11">
        <v>-1658</v>
      </c>
      <c r="F17" s="9">
        <v>428</v>
      </c>
      <c r="G17" s="8">
        <v>165</v>
      </c>
      <c r="H17" s="8">
        <v>593</v>
      </c>
      <c r="I17" s="8">
        <v>363</v>
      </c>
      <c r="J17" s="8">
        <v>276</v>
      </c>
      <c r="K17" s="8">
        <v>639</v>
      </c>
      <c r="L17" s="8">
        <v>446</v>
      </c>
      <c r="M17" s="8">
        <v>404</v>
      </c>
      <c r="N17" s="8">
        <v>532</v>
      </c>
      <c r="O17" s="8">
        <v>586</v>
      </c>
      <c r="P17" s="8">
        <v>1118</v>
      </c>
      <c r="Q17" s="4" t="s">
        <v>103</v>
      </c>
      <c r="R17" s="18" t="s">
        <v>254</v>
      </c>
      <c r="S17" s="8">
        <v>240</v>
      </c>
      <c r="T17" s="8">
        <v>190</v>
      </c>
      <c r="U17" s="8">
        <v>208</v>
      </c>
      <c r="V17" s="8">
        <v>152</v>
      </c>
      <c r="W17" s="8">
        <v>882</v>
      </c>
      <c r="X17" s="8">
        <v>324</v>
      </c>
      <c r="Y17" s="8">
        <v>207</v>
      </c>
      <c r="Z17" s="8">
        <v>266</v>
      </c>
      <c r="AA17" s="8">
        <v>283</v>
      </c>
      <c r="AB17" s="8">
        <v>212</v>
      </c>
      <c r="AC17" s="8">
        <v>244</v>
      </c>
      <c r="AD17" s="8">
        <v>245</v>
      </c>
      <c r="AE17" s="8">
        <v>226</v>
      </c>
      <c r="AF17" s="8">
        <v>176</v>
      </c>
      <c r="AG17" s="8">
        <v>350</v>
      </c>
    </row>
    <row r="18" spans="1:33" s="6" customFormat="1" ht="30" customHeight="1">
      <c r="A18" s="4"/>
      <c r="B18" s="18" t="s">
        <v>114</v>
      </c>
      <c r="C18" s="10">
        <v>5779</v>
      </c>
      <c r="D18" s="173">
        <v>6711</v>
      </c>
      <c r="E18" s="11">
        <v>-932</v>
      </c>
      <c r="F18" s="9">
        <v>395</v>
      </c>
      <c r="G18" s="8">
        <v>134</v>
      </c>
      <c r="H18" s="8">
        <v>529</v>
      </c>
      <c r="I18" s="8">
        <v>240</v>
      </c>
      <c r="J18" s="8">
        <v>158</v>
      </c>
      <c r="K18" s="8">
        <v>398</v>
      </c>
      <c r="L18" s="8">
        <v>416</v>
      </c>
      <c r="M18" s="8">
        <v>322</v>
      </c>
      <c r="N18" s="8">
        <v>440</v>
      </c>
      <c r="O18" s="8">
        <v>411</v>
      </c>
      <c r="P18" s="8">
        <v>851</v>
      </c>
      <c r="Q18" s="4"/>
      <c r="R18" s="18" t="s">
        <v>114</v>
      </c>
      <c r="S18" s="8">
        <v>198</v>
      </c>
      <c r="T18" s="8">
        <v>170</v>
      </c>
      <c r="U18" s="8">
        <v>161</v>
      </c>
      <c r="V18" s="8">
        <v>131</v>
      </c>
      <c r="W18" s="8">
        <v>702</v>
      </c>
      <c r="X18" s="8">
        <v>245</v>
      </c>
      <c r="Y18" s="8">
        <v>162</v>
      </c>
      <c r="Z18" s="8">
        <v>210</v>
      </c>
      <c r="AA18" s="8">
        <v>209</v>
      </c>
      <c r="AB18" s="8">
        <v>130</v>
      </c>
      <c r="AC18" s="8">
        <v>164</v>
      </c>
      <c r="AD18" s="8">
        <v>209</v>
      </c>
      <c r="AE18" s="8">
        <v>159</v>
      </c>
      <c r="AF18" s="8">
        <v>137</v>
      </c>
      <c r="AG18" s="8">
        <v>276</v>
      </c>
    </row>
    <row r="19" spans="1:33" s="6" customFormat="1" ht="30" customHeight="1">
      <c r="A19" s="4"/>
      <c r="B19" s="18" t="s">
        <v>115</v>
      </c>
      <c r="C19" s="10">
        <v>1626</v>
      </c>
      <c r="D19" s="173">
        <v>2352</v>
      </c>
      <c r="E19" s="11">
        <v>-726</v>
      </c>
      <c r="F19" s="9">
        <v>33</v>
      </c>
      <c r="G19" s="8">
        <v>31</v>
      </c>
      <c r="H19" s="8">
        <v>64</v>
      </c>
      <c r="I19" s="8">
        <v>123</v>
      </c>
      <c r="J19" s="8">
        <v>118</v>
      </c>
      <c r="K19" s="8">
        <v>241</v>
      </c>
      <c r="L19" s="8">
        <v>30</v>
      </c>
      <c r="M19" s="8">
        <v>82</v>
      </c>
      <c r="N19" s="8">
        <v>92</v>
      </c>
      <c r="O19" s="8">
        <v>175</v>
      </c>
      <c r="P19" s="8">
        <v>267</v>
      </c>
      <c r="Q19" s="4"/>
      <c r="R19" s="18" t="s">
        <v>115</v>
      </c>
      <c r="S19" s="8">
        <v>42</v>
      </c>
      <c r="T19" s="8">
        <v>20</v>
      </c>
      <c r="U19" s="8">
        <v>47</v>
      </c>
      <c r="V19" s="8">
        <v>21</v>
      </c>
      <c r="W19" s="8">
        <v>180</v>
      </c>
      <c r="X19" s="8">
        <v>79</v>
      </c>
      <c r="Y19" s="8">
        <v>45</v>
      </c>
      <c r="Z19" s="8">
        <v>56</v>
      </c>
      <c r="AA19" s="8">
        <v>74</v>
      </c>
      <c r="AB19" s="8">
        <v>82</v>
      </c>
      <c r="AC19" s="8">
        <v>80</v>
      </c>
      <c r="AD19" s="8">
        <v>36</v>
      </c>
      <c r="AE19" s="8">
        <v>67</v>
      </c>
      <c r="AF19" s="8">
        <v>39</v>
      </c>
      <c r="AG19" s="8">
        <v>74</v>
      </c>
    </row>
    <row r="20" spans="1:33" s="6" customFormat="1" ht="30" customHeight="1">
      <c r="A20" s="4" t="s">
        <v>104</v>
      </c>
      <c r="B20" s="18" t="s">
        <v>102</v>
      </c>
      <c r="C20" s="10">
        <v>3714</v>
      </c>
      <c r="D20" s="173">
        <v>4616</v>
      </c>
      <c r="E20" s="11">
        <v>-902</v>
      </c>
      <c r="F20" s="9">
        <v>59</v>
      </c>
      <c r="G20" s="8">
        <v>79</v>
      </c>
      <c r="H20" s="8">
        <v>138</v>
      </c>
      <c r="I20" s="8">
        <v>66</v>
      </c>
      <c r="J20" s="8">
        <v>102</v>
      </c>
      <c r="K20" s="8">
        <v>168</v>
      </c>
      <c r="L20" s="8">
        <v>230</v>
      </c>
      <c r="M20" s="8">
        <v>132</v>
      </c>
      <c r="N20" s="8">
        <v>235</v>
      </c>
      <c r="O20" s="8">
        <v>273</v>
      </c>
      <c r="P20" s="8">
        <v>508</v>
      </c>
      <c r="Q20" s="4" t="s">
        <v>104</v>
      </c>
      <c r="R20" s="18" t="s">
        <v>102</v>
      </c>
      <c r="S20" s="8">
        <v>124</v>
      </c>
      <c r="T20" s="8">
        <v>97</v>
      </c>
      <c r="U20" s="8">
        <v>118</v>
      </c>
      <c r="V20" s="8">
        <v>163</v>
      </c>
      <c r="W20" s="8">
        <v>386</v>
      </c>
      <c r="X20" s="8">
        <v>468</v>
      </c>
      <c r="Y20" s="8">
        <v>86</v>
      </c>
      <c r="Z20" s="8">
        <v>149</v>
      </c>
      <c r="AA20" s="8">
        <v>253</v>
      </c>
      <c r="AB20" s="8">
        <v>162</v>
      </c>
      <c r="AC20" s="8">
        <v>117</v>
      </c>
      <c r="AD20" s="8">
        <v>160</v>
      </c>
      <c r="AE20" s="8">
        <v>71</v>
      </c>
      <c r="AF20" s="8">
        <v>94</v>
      </c>
      <c r="AG20" s="8">
        <v>90</v>
      </c>
    </row>
    <row r="21" spans="1:33" s="6" customFormat="1" ht="56.25">
      <c r="A21" s="4" t="s">
        <v>105</v>
      </c>
      <c r="B21" s="18" t="s">
        <v>436</v>
      </c>
      <c r="C21" s="10">
        <v>898</v>
      </c>
      <c r="D21" s="173">
        <v>978</v>
      </c>
      <c r="E21" s="11">
        <v>-80</v>
      </c>
      <c r="F21" s="9">
        <v>34</v>
      </c>
      <c r="G21" s="8">
        <v>22</v>
      </c>
      <c r="H21" s="8">
        <v>56</v>
      </c>
      <c r="I21" s="8">
        <v>67</v>
      </c>
      <c r="J21" s="8">
        <v>10</v>
      </c>
      <c r="K21" s="8">
        <v>77</v>
      </c>
      <c r="L21" s="8">
        <v>9</v>
      </c>
      <c r="M21" s="8">
        <v>36</v>
      </c>
      <c r="N21" s="8">
        <v>253</v>
      </c>
      <c r="O21" s="8">
        <v>86</v>
      </c>
      <c r="P21" s="8">
        <v>339</v>
      </c>
      <c r="Q21" s="4" t="s">
        <v>105</v>
      </c>
      <c r="R21" s="18" t="s">
        <v>436</v>
      </c>
      <c r="S21" s="8">
        <v>33</v>
      </c>
      <c r="T21" s="8">
        <v>23</v>
      </c>
      <c r="U21" s="8">
        <v>24</v>
      </c>
      <c r="V21" s="8">
        <v>36</v>
      </c>
      <c r="W21" s="8">
        <v>15</v>
      </c>
      <c r="X21" s="8">
        <v>130</v>
      </c>
      <c r="Y21" s="8">
        <v>9</v>
      </c>
      <c r="Z21" s="8">
        <v>6</v>
      </c>
      <c r="AA21" s="8">
        <v>24</v>
      </c>
      <c r="AB21" s="8">
        <v>13</v>
      </c>
      <c r="AC21" s="8">
        <v>3</v>
      </c>
      <c r="AD21" s="8">
        <v>13</v>
      </c>
      <c r="AE21" s="8">
        <v>4</v>
      </c>
      <c r="AF21" s="8">
        <v>6</v>
      </c>
      <c r="AG21" s="8">
        <v>42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3302</v>
      </c>
      <c r="D23" s="173">
        <v>4044</v>
      </c>
      <c r="E23" s="11">
        <v>-742</v>
      </c>
      <c r="F23" s="9">
        <v>348</v>
      </c>
      <c r="G23" s="8">
        <v>189</v>
      </c>
      <c r="H23" s="8">
        <v>537</v>
      </c>
      <c r="I23" s="8">
        <v>137</v>
      </c>
      <c r="J23" s="8">
        <v>47</v>
      </c>
      <c r="K23" s="8">
        <v>184</v>
      </c>
      <c r="L23" s="8">
        <v>195</v>
      </c>
      <c r="M23" s="8">
        <v>162</v>
      </c>
      <c r="N23" s="8">
        <v>200</v>
      </c>
      <c r="O23" s="8">
        <v>174</v>
      </c>
      <c r="P23" s="8">
        <v>374</v>
      </c>
      <c r="Q23" s="4" t="s">
        <v>107</v>
      </c>
      <c r="R23" s="18" t="s">
        <v>93</v>
      </c>
      <c r="S23" s="8">
        <v>117</v>
      </c>
      <c r="T23" s="8">
        <v>82</v>
      </c>
      <c r="U23" s="8">
        <v>94</v>
      </c>
      <c r="V23" s="8">
        <v>95</v>
      </c>
      <c r="W23" s="8">
        <v>505</v>
      </c>
      <c r="X23" s="8">
        <v>197</v>
      </c>
      <c r="Y23" s="8">
        <v>54</v>
      </c>
      <c r="Z23" s="8">
        <v>122</v>
      </c>
      <c r="AA23" s="8">
        <v>63</v>
      </c>
      <c r="AB23" s="8">
        <v>61</v>
      </c>
      <c r="AC23" s="8">
        <v>53</v>
      </c>
      <c r="AD23" s="8">
        <v>124</v>
      </c>
      <c r="AE23" s="8">
        <v>60</v>
      </c>
      <c r="AF23" s="8">
        <v>53</v>
      </c>
      <c r="AG23" s="8">
        <v>170</v>
      </c>
    </row>
    <row r="24" spans="1:33" s="6" customFormat="1" ht="30" customHeight="1">
      <c r="A24" s="4" t="s">
        <v>108</v>
      </c>
      <c r="B24" s="18" t="s">
        <v>94</v>
      </c>
      <c r="C24" s="10">
        <v>1789</v>
      </c>
      <c r="D24" s="173">
        <v>2130</v>
      </c>
      <c r="E24" s="11">
        <v>-341</v>
      </c>
      <c r="F24" s="9">
        <v>105</v>
      </c>
      <c r="G24" s="8">
        <v>57</v>
      </c>
      <c r="H24" s="8">
        <v>162</v>
      </c>
      <c r="I24" s="8">
        <v>72</v>
      </c>
      <c r="J24" s="8">
        <v>73</v>
      </c>
      <c r="K24" s="8">
        <v>145</v>
      </c>
      <c r="L24" s="8">
        <v>45</v>
      </c>
      <c r="M24" s="8">
        <v>124</v>
      </c>
      <c r="N24" s="8">
        <v>91</v>
      </c>
      <c r="O24" s="8">
        <v>113</v>
      </c>
      <c r="P24" s="173">
        <v>204</v>
      </c>
      <c r="Q24" s="4" t="s">
        <v>108</v>
      </c>
      <c r="R24" s="18" t="s">
        <v>94</v>
      </c>
      <c r="S24" s="8">
        <v>45</v>
      </c>
      <c r="T24" s="8">
        <v>60</v>
      </c>
      <c r="U24" s="8">
        <v>67</v>
      </c>
      <c r="V24" s="8">
        <v>68</v>
      </c>
      <c r="W24" s="8">
        <v>219</v>
      </c>
      <c r="X24" s="8">
        <v>106</v>
      </c>
      <c r="Y24" s="8">
        <v>47</v>
      </c>
      <c r="Z24" s="8">
        <v>63</v>
      </c>
      <c r="AA24" s="8">
        <v>58</v>
      </c>
      <c r="AB24" s="8">
        <v>57</v>
      </c>
      <c r="AC24" s="8">
        <v>39</v>
      </c>
      <c r="AD24" s="8">
        <v>95</v>
      </c>
      <c r="AE24" s="8">
        <v>61</v>
      </c>
      <c r="AF24" s="8">
        <v>59</v>
      </c>
      <c r="AG24" s="8">
        <v>65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509</v>
      </c>
      <c r="D26" s="173">
        <v>291</v>
      </c>
      <c r="E26" s="11">
        <v>218</v>
      </c>
      <c r="F26" s="9">
        <v>62</v>
      </c>
      <c r="G26" s="8">
        <v>9</v>
      </c>
      <c r="H26" s="8">
        <v>71</v>
      </c>
      <c r="I26" s="8">
        <v>33</v>
      </c>
      <c r="J26" s="8">
        <v>8</v>
      </c>
      <c r="K26" s="8">
        <v>41</v>
      </c>
      <c r="L26" s="8">
        <v>40</v>
      </c>
      <c r="M26" s="8">
        <v>22</v>
      </c>
      <c r="N26" s="8">
        <v>72</v>
      </c>
      <c r="O26" s="8">
        <v>37</v>
      </c>
      <c r="P26" s="8">
        <v>109</v>
      </c>
      <c r="Q26" s="4" t="s">
        <v>110</v>
      </c>
      <c r="R26" s="18" t="s">
        <v>96</v>
      </c>
      <c r="S26" s="8">
        <v>18</v>
      </c>
      <c r="T26" s="8">
        <v>8</v>
      </c>
      <c r="U26" s="8">
        <v>12</v>
      </c>
      <c r="V26" s="8">
        <v>10</v>
      </c>
      <c r="W26" s="8">
        <v>45</v>
      </c>
      <c r="X26" s="8">
        <v>24</v>
      </c>
      <c r="Y26" s="8">
        <v>13</v>
      </c>
      <c r="Z26" s="8">
        <v>16</v>
      </c>
      <c r="AA26" s="8">
        <v>10</v>
      </c>
      <c r="AB26" s="8">
        <v>12</v>
      </c>
      <c r="AC26" s="8">
        <v>11</v>
      </c>
      <c r="AD26" s="8">
        <v>13</v>
      </c>
      <c r="AE26" s="8">
        <v>10</v>
      </c>
      <c r="AF26" s="8">
        <v>10</v>
      </c>
      <c r="AG26" s="8">
        <v>14</v>
      </c>
    </row>
    <row r="27" spans="1:33" s="6" customFormat="1" ht="30" customHeight="1">
      <c r="A27" s="4" t="s">
        <v>111</v>
      </c>
      <c r="B27" s="18" t="s">
        <v>97</v>
      </c>
      <c r="C27" s="10">
        <v>78</v>
      </c>
      <c r="D27" s="173">
        <v>141</v>
      </c>
      <c r="E27" s="11">
        <v>-63</v>
      </c>
      <c r="F27" s="9">
        <v>12</v>
      </c>
      <c r="G27" s="8">
        <v>1</v>
      </c>
      <c r="H27" s="8">
        <v>13</v>
      </c>
      <c r="I27" s="8">
        <v>3</v>
      </c>
      <c r="J27" s="8">
        <v>2</v>
      </c>
      <c r="K27" s="8">
        <v>5</v>
      </c>
      <c r="L27" s="8">
        <v>2</v>
      </c>
      <c r="M27" s="8">
        <v>3</v>
      </c>
      <c r="N27" s="8">
        <v>2</v>
      </c>
      <c r="O27" s="8">
        <v>4</v>
      </c>
      <c r="P27" s="8">
        <v>6</v>
      </c>
      <c r="Q27" s="4" t="s">
        <v>111</v>
      </c>
      <c r="R27" s="18" t="s">
        <v>97</v>
      </c>
      <c r="S27" s="8">
        <v>3</v>
      </c>
      <c r="T27" s="8">
        <v>1</v>
      </c>
      <c r="U27" s="8">
        <v>3</v>
      </c>
      <c r="V27" s="8">
        <v>1</v>
      </c>
      <c r="W27" s="8">
        <v>12</v>
      </c>
      <c r="X27" s="8">
        <v>3</v>
      </c>
      <c r="Y27" s="8">
        <v>1</v>
      </c>
      <c r="Z27" s="8">
        <v>3</v>
      </c>
      <c r="AA27" s="8">
        <v>8</v>
      </c>
      <c r="AB27" s="8">
        <v>3</v>
      </c>
      <c r="AC27" s="8">
        <v>0</v>
      </c>
      <c r="AD27" s="8">
        <v>4</v>
      </c>
      <c r="AE27" s="8">
        <v>3</v>
      </c>
      <c r="AF27" s="8">
        <v>1</v>
      </c>
      <c r="AG27" s="8">
        <v>3</v>
      </c>
    </row>
    <row r="28" spans="1:33" s="6" customFormat="1" ht="30" customHeight="1">
      <c r="A28" s="4" t="s">
        <v>112</v>
      </c>
      <c r="B28" s="18" t="s">
        <v>98</v>
      </c>
      <c r="C28" s="10">
        <v>5</v>
      </c>
      <c r="D28" s="173">
        <v>8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1494</v>
      </c>
      <c r="D29" s="173">
        <v>1501</v>
      </c>
      <c r="E29" s="11">
        <v>-7</v>
      </c>
      <c r="F29" s="9">
        <v>84</v>
      </c>
      <c r="G29" s="8">
        <v>44</v>
      </c>
      <c r="H29" s="8">
        <v>128</v>
      </c>
      <c r="I29" s="8">
        <v>91</v>
      </c>
      <c r="J29" s="8">
        <v>53</v>
      </c>
      <c r="K29" s="8">
        <v>144</v>
      </c>
      <c r="L29" s="8">
        <v>84</v>
      </c>
      <c r="M29" s="8">
        <v>79</v>
      </c>
      <c r="N29" s="8">
        <v>114</v>
      </c>
      <c r="O29" s="8">
        <v>114</v>
      </c>
      <c r="P29" s="8">
        <v>228</v>
      </c>
      <c r="Q29" s="5" t="s">
        <v>126</v>
      </c>
      <c r="R29" s="18" t="s">
        <v>99</v>
      </c>
      <c r="S29" s="8">
        <v>48</v>
      </c>
      <c r="T29" s="8">
        <v>45</v>
      </c>
      <c r="U29" s="8">
        <v>43</v>
      </c>
      <c r="V29" s="8">
        <v>34</v>
      </c>
      <c r="W29" s="8">
        <v>118</v>
      </c>
      <c r="X29" s="8">
        <v>92</v>
      </c>
      <c r="Y29" s="8">
        <v>27</v>
      </c>
      <c r="Z29" s="8">
        <v>151</v>
      </c>
      <c r="AA29" s="8">
        <v>54</v>
      </c>
      <c r="AB29" s="8">
        <v>30</v>
      </c>
      <c r="AC29" s="8">
        <v>30</v>
      </c>
      <c r="AD29" s="8">
        <v>64</v>
      </c>
      <c r="AE29" s="8">
        <v>42</v>
      </c>
      <c r="AF29" s="8">
        <v>15</v>
      </c>
      <c r="AG29" s="8">
        <v>38</v>
      </c>
    </row>
    <row r="30" spans="1:33" s="45" customFormat="1" ht="30" customHeight="1">
      <c r="A30" s="276" t="s">
        <v>22</v>
      </c>
      <c r="B30" s="38" t="s">
        <v>100</v>
      </c>
      <c r="C30" s="39">
        <v>44715</v>
      </c>
      <c r="D30" s="180">
        <v>53478</v>
      </c>
      <c r="E30" s="41">
        <v>-8763</v>
      </c>
      <c r="F30" s="42">
        <v>3106</v>
      </c>
      <c r="G30" s="40">
        <v>1254</v>
      </c>
      <c r="H30" s="40">
        <v>4360</v>
      </c>
      <c r="I30" s="40">
        <v>1974</v>
      </c>
      <c r="J30" s="40">
        <v>1210</v>
      </c>
      <c r="K30" s="40">
        <v>3184</v>
      </c>
      <c r="L30" s="40">
        <v>2385</v>
      </c>
      <c r="M30" s="40">
        <v>2248</v>
      </c>
      <c r="N30" s="40">
        <v>3911</v>
      </c>
      <c r="O30" s="40">
        <v>4072</v>
      </c>
      <c r="P30" s="40">
        <v>7983</v>
      </c>
      <c r="Q30" s="237" t="s">
        <v>22</v>
      </c>
      <c r="R30" s="43" t="s">
        <v>100</v>
      </c>
      <c r="S30" s="40">
        <v>1455</v>
      </c>
      <c r="T30" s="40">
        <v>1227</v>
      </c>
      <c r="U30" s="40">
        <v>1363</v>
      </c>
      <c r="V30" s="40">
        <v>1095</v>
      </c>
      <c r="W30" s="40">
        <v>4894</v>
      </c>
      <c r="X30" s="40">
        <v>2419</v>
      </c>
      <c r="Y30" s="40">
        <v>1022</v>
      </c>
      <c r="Z30" s="40">
        <v>1940</v>
      </c>
      <c r="AA30" s="40">
        <v>1696</v>
      </c>
      <c r="AB30" s="40">
        <v>1044</v>
      </c>
      <c r="AC30" s="40">
        <v>1031</v>
      </c>
      <c r="AD30" s="40">
        <v>1384</v>
      </c>
      <c r="AE30" s="40">
        <v>1285</v>
      </c>
      <c r="AF30" s="40">
        <v>1068</v>
      </c>
      <c r="AG30" s="40">
        <v>1632</v>
      </c>
    </row>
    <row r="31" spans="1:33" s="55" customFormat="1" ht="30" customHeight="1" thickBot="1">
      <c r="A31" s="277"/>
      <c r="B31" s="18" t="s">
        <v>113</v>
      </c>
      <c r="C31" s="12">
        <v>4333</v>
      </c>
      <c r="D31" s="182">
        <v>4927</v>
      </c>
      <c r="E31" s="14">
        <v>-594</v>
      </c>
      <c r="F31" s="9">
        <v>336</v>
      </c>
      <c r="G31" s="8">
        <v>149</v>
      </c>
      <c r="H31" s="8">
        <v>485</v>
      </c>
      <c r="I31" s="8">
        <v>128</v>
      </c>
      <c r="J31" s="8">
        <v>85</v>
      </c>
      <c r="K31" s="8">
        <v>213</v>
      </c>
      <c r="L31" s="8">
        <v>249</v>
      </c>
      <c r="M31" s="8">
        <v>276</v>
      </c>
      <c r="N31" s="8">
        <v>252</v>
      </c>
      <c r="O31" s="8">
        <v>410</v>
      </c>
      <c r="P31" s="8">
        <v>662</v>
      </c>
      <c r="Q31" s="238"/>
      <c r="R31" s="53" t="s">
        <v>113</v>
      </c>
      <c r="S31" s="8">
        <v>117</v>
      </c>
      <c r="T31" s="8">
        <v>107</v>
      </c>
      <c r="U31" s="8">
        <v>137</v>
      </c>
      <c r="V31" s="8">
        <v>133</v>
      </c>
      <c r="W31" s="8">
        <v>464</v>
      </c>
      <c r="X31" s="8">
        <v>213</v>
      </c>
      <c r="Y31" s="8">
        <v>115</v>
      </c>
      <c r="Z31" s="8">
        <v>161</v>
      </c>
      <c r="AA31" s="8">
        <v>232</v>
      </c>
      <c r="AB31" s="8">
        <v>90</v>
      </c>
      <c r="AC31" s="8">
        <v>103</v>
      </c>
      <c r="AD31" s="8">
        <v>143</v>
      </c>
      <c r="AE31" s="8">
        <v>143</v>
      </c>
      <c r="AF31" s="8">
        <v>139</v>
      </c>
      <c r="AG31" s="8">
        <v>151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 - MAJ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 2018</v>
      </c>
      <c r="D4" s="274" t="str">
        <f>'8-BILANS OGÓŁEM NARASTAJĄCO'!D4:D5</f>
        <v>I - V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7405</v>
      </c>
      <c r="D6" s="208">
        <v>9063</v>
      </c>
      <c r="E6" s="110">
        <v>-1658</v>
      </c>
      <c r="F6" s="42">
        <v>428</v>
      </c>
      <c r="G6" s="40">
        <v>165</v>
      </c>
      <c r="H6" s="40">
        <v>593</v>
      </c>
      <c r="I6" s="40">
        <v>363</v>
      </c>
      <c r="J6" s="40">
        <v>276</v>
      </c>
      <c r="K6" s="40">
        <v>639</v>
      </c>
      <c r="L6" s="40">
        <v>446</v>
      </c>
      <c r="M6" s="40">
        <v>404</v>
      </c>
      <c r="N6" s="40">
        <v>532</v>
      </c>
      <c r="O6" s="40">
        <v>586</v>
      </c>
      <c r="P6" s="40">
        <v>1118</v>
      </c>
      <c r="Q6" s="3" t="s">
        <v>12</v>
      </c>
      <c r="R6" s="38" t="s">
        <v>252</v>
      </c>
      <c r="S6" s="40">
        <v>240</v>
      </c>
      <c r="T6" s="40">
        <v>190</v>
      </c>
      <c r="U6" s="40">
        <v>208</v>
      </c>
      <c r="V6" s="40">
        <v>152</v>
      </c>
      <c r="W6" s="40">
        <v>882</v>
      </c>
      <c r="X6" s="40">
        <v>324</v>
      </c>
      <c r="Y6" s="40">
        <v>207</v>
      </c>
      <c r="Z6" s="40">
        <v>266</v>
      </c>
      <c r="AA6" s="40">
        <v>283</v>
      </c>
      <c r="AB6" s="40">
        <v>212</v>
      </c>
      <c r="AC6" s="40">
        <v>244</v>
      </c>
      <c r="AD6" s="40">
        <v>245</v>
      </c>
      <c r="AE6" s="40">
        <v>226</v>
      </c>
      <c r="AF6" s="40">
        <v>176</v>
      </c>
      <c r="AG6" s="40">
        <v>350</v>
      </c>
    </row>
    <row r="7" spans="1:33" s="6" customFormat="1" ht="30" customHeight="1">
      <c r="A7" s="4" t="s">
        <v>188</v>
      </c>
      <c r="B7" s="18" t="s">
        <v>269</v>
      </c>
      <c r="C7" s="10">
        <v>5779</v>
      </c>
      <c r="D7" s="209">
        <v>6711</v>
      </c>
      <c r="E7" s="27">
        <v>-932</v>
      </c>
      <c r="F7" s="9">
        <v>395</v>
      </c>
      <c r="G7" s="8">
        <v>134</v>
      </c>
      <c r="H7" s="8">
        <v>529</v>
      </c>
      <c r="I7" s="8">
        <v>240</v>
      </c>
      <c r="J7" s="8">
        <v>158</v>
      </c>
      <c r="K7" s="8">
        <v>398</v>
      </c>
      <c r="L7" s="8">
        <v>416</v>
      </c>
      <c r="M7" s="8">
        <v>322</v>
      </c>
      <c r="N7" s="8">
        <v>440</v>
      </c>
      <c r="O7" s="8">
        <v>411</v>
      </c>
      <c r="P7" s="8">
        <v>851</v>
      </c>
      <c r="Q7" s="4" t="s">
        <v>188</v>
      </c>
      <c r="R7" s="18" t="s">
        <v>269</v>
      </c>
      <c r="S7" s="8">
        <v>198</v>
      </c>
      <c r="T7" s="8">
        <v>170</v>
      </c>
      <c r="U7" s="8">
        <v>161</v>
      </c>
      <c r="V7" s="8">
        <v>131</v>
      </c>
      <c r="W7" s="8">
        <v>702</v>
      </c>
      <c r="X7" s="8">
        <v>245</v>
      </c>
      <c r="Y7" s="8">
        <v>162</v>
      </c>
      <c r="Z7" s="8">
        <v>210</v>
      </c>
      <c r="AA7" s="8">
        <v>209</v>
      </c>
      <c r="AB7" s="8">
        <v>130</v>
      </c>
      <c r="AC7" s="8">
        <v>164</v>
      </c>
      <c r="AD7" s="8">
        <v>209</v>
      </c>
      <c r="AE7" s="8">
        <v>159</v>
      </c>
      <c r="AF7" s="8">
        <v>137</v>
      </c>
      <c r="AG7" s="8">
        <v>276</v>
      </c>
    </row>
    <row r="8" spans="1:33" s="6" customFormat="1" ht="30" customHeight="1">
      <c r="A8" s="4"/>
      <c r="B8" s="19" t="s">
        <v>127</v>
      </c>
      <c r="C8" s="10">
        <v>380</v>
      </c>
      <c r="D8" s="209">
        <v>243</v>
      </c>
      <c r="E8" s="27">
        <v>137</v>
      </c>
      <c r="F8" s="9">
        <v>16</v>
      </c>
      <c r="G8" s="8">
        <v>6</v>
      </c>
      <c r="H8" s="8">
        <v>22</v>
      </c>
      <c r="I8" s="8">
        <v>9</v>
      </c>
      <c r="J8" s="8">
        <v>7</v>
      </c>
      <c r="K8" s="8">
        <v>16</v>
      </c>
      <c r="L8" s="8">
        <v>37</v>
      </c>
      <c r="M8" s="8">
        <v>28</v>
      </c>
      <c r="N8" s="8">
        <v>22</v>
      </c>
      <c r="O8" s="8">
        <v>18</v>
      </c>
      <c r="P8" s="8">
        <v>40</v>
      </c>
      <c r="Q8" s="4"/>
      <c r="R8" s="18" t="s">
        <v>127</v>
      </c>
      <c r="S8" s="8">
        <v>8</v>
      </c>
      <c r="T8" s="8">
        <v>8</v>
      </c>
      <c r="U8" s="8">
        <v>14</v>
      </c>
      <c r="V8" s="8">
        <v>5</v>
      </c>
      <c r="W8" s="8">
        <v>65</v>
      </c>
      <c r="X8" s="8">
        <v>9</v>
      </c>
      <c r="Y8" s="8">
        <v>16</v>
      </c>
      <c r="Z8" s="8">
        <v>24</v>
      </c>
      <c r="AA8" s="8">
        <v>12</v>
      </c>
      <c r="AB8" s="8">
        <v>7</v>
      </c>
      <c r="AC8" s="8">
        <v>10</v>
      </c>
      <c r="AD8" s="8">
        <v>7</v>
      </c>
      <c r="AE8" s="8">
        <v>8</v>
      </c>
      <c r="AF8" s="8">
        <v>22</v>
      </c>
      <c r="AG8" s="8">
        <v>22</v>
      </c>
    </row>
    <row r="9" spans="1:33" s="152" customFormat="1" ht="30" customHeight="1">
      <c r="A9" s="178"/>
      <c r="B9" s="150" t="s">
        <v>117</v>
      </c>
      <c r="C9" s="10">
        <v>147</v>
      </c>
      <c r="D9" s="209">
        <v>236</v>
      </c>
      <c r="E9" s="27">
        <v>-89</v>
      </c>
      <c r="F9" s="9">
        <v>0</v>
      </c>
      <c r="G9" s="8">
        <v>0</v>
      </c>
      <c r="H9" s="8">
        <v>0</v>
      </c>
      <c r="I9" s="8">
        <v>74</v>
      </c>
      <c r="J9" s="8">
        <v>36</v>
      </c>
      <c r="K9" s="8">
        <v>110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25</v>
      </c>
      <c r="U9" s="8">
        <v>0</v>
      </c>
      <c r="V9" s="8">
        <v>9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1626</v>
      </c>
      <c r="D10" s="209">
        <v>2352</v>
      </c>
      <c r="E10" s="27">
        <v>-726</v>
      </c>
      <c r="F10" s="9">
        <v>33</v>
      </c>
      <c r="G10" s="8">
        <v>31</v>
      </c>
      <c r="H10" s="8">
        <v>64</v>
      </c>
      <c r="I10" s="8">
        <v>123</v>
      </c>
      <c r="J10" s="8">
        <v>118</v>
      </c>
      <c r="K10" s="8">
        <v>241</v>
      </c>
      <c r="L10" s="8">
        <v>30</v>
      </c>
      <c r="M10" s="8">
        <v>82</v>
      </c>
      <c r="N10" s="8">
        <v>92</v>
      </c>
      <c r="O10" s="8">
        <v>175</v>
      </c>
      <c r="P10" s="8">
        <v>267</v>
      </c>
      <c r="Q10" s="178" t="s">
        <v>189</v>
      </c>
      <c r="R10" s="151" t="s">
        <v>268</v>
      </c>
      <c r="S10" s="8">
        <v>42</v>
      </c>
      <c r="T10" s="8">
        <v>20</v>
      </c>
      <c r="U10" s="8">
        <v>47</v>
      </c>
      <c r="V10" s="8">
        <v>21</v>
      </c>
      <c r="W10" s="8">
        <v>180</v>
      </c>
      <c r="X10" s="8">
        <v>79</v>
      </c>
      <c r="Y10" s="8">
        <v>45</v>
      </c>
      <c r="Z10" s="8">
        <v>56</v>
      </c>
      <c r="AA10" s="8">
        <v>74</v>
      </c>
      <c r="AB10" s="8">
        <v>82</v>
      </c>
      <c r="AC10" s="8">
        <v>80</v>
      </c>
      <c r="AD10" s="8">
        <v>36</v>
      </c>
      <c r="AE10" s="8">
        <v>67</v>
      </c>
      <c r="AF10" s="8">
        <v>39</v>
      </c>
      <c r="AG10" s="8">
        <v>74</v>
      </c>
    </row>
    <row r="11" spans="1:33" s="6" customFormat="1" ht="30" customHeight="1">
      <c r="A11" s="4"/>
      <c r="B11" s="19" t="s">
        <v>118</v>
      </c>
      <c r="C11" s="10">
        <v>364</v>
      </c>
      <c r="D11" s="209">
        <v>423</v>
      </c>
      <c r="E11" s="27">
        <v>-59</v>
      </c>
      <c r="F11" s="9">
        <v>6</v>
      </c>
      <c r="G11" s="8">
        <v>1</v>
      </c>
      <c r="H11" s="8">
        <v>7</v>
      </c>
      <c r="I11" s="8">
        <v>3</v>
      </c>
      <c r="J11" s="8">
        <v>2</v>
      </c>
      <c r="K11" s="8">
        <v>5</v>
      </c>
      <c r="L11" s="8">
        <v>10</v>
      </c>
      <c r="M11" s="8">
        <v>52</v>
      </c>
      <c r="N11" s="8">
        <v>17</v>
      </c>
      <c r="O11" s="8">
        <v>20</v>
      </c>
      <c r="P11" s="8">
        <v>37</v>
      </c>
      <c r="Q11" s="4"/>
      <c r="R11" s="18" t="s">
        <v>118</v>
      </c>
      <c r="S11" s="8">
        <v>3</v>
      </c>
      <c r="T11" s="8">
        <v>8</v>
      </c>
      <c r="U11" s="8">
        <v>13</v>
      </c>
      <c r="V11" s="8">
        <v>15</v>
      </c>
      <c r="W11" s="8">
        <v>34</v>
      </c>
      <c r="X11" s="8">
        <v>25</v>
      </c>
      <c r="Y11" s="8">
        <v>21</v>
      </c>
      <c r="Z11" s="8">
        <v>3</v>
      </c>
      <c r="AA11" s="8">
        <v>7</v>
      </c>
      <c r="AB11" s="8">
        <v>17</v>
      </c>
      <c r="AC11" s="8">
        <v>35</v>
      </c>
      <c r="AD11" s="8">
        <v>13</v>
      </c>
      <c r="AE11" s="8">
        <v>13</v>
      </c>
      <c r="AF11" s="8">
        <v>32</v>
      </c>
      <c r="AG11" s="8">
        <v>14</v>
      </c>
    </row>
    <row r="12" spans="1:33" s="6" customFormat="1" ht="30" customHeight="1">
      <c r="A12" s="4"/>
      <c r="B12" s="19" t="s">
        <v>119</v>
      </c>
      <c r="C12" s="10">
        <v>876</v>
      </c>
      <c r="D12" s="209">
        <v>1229</v>
      </c>
      <c r="E12" s="27">
        <v>-353</v>
      </c>
      <c r="F12" s="9">
        <v>2</v>
      </c>
      <c r="G12" s="8">
        <v>28</v>
      </c>
      <c r="H12" s="8">
        <v>30</v>
      </c>
      <c r="I12" s="8">
        <v>86</v>
      </c>
      <c r="J12" s="8">
        <v>103</v>
      </c>
      <c r="K12" s="8">
        <v>189</v>
      </c>
      <c r="L12" s="8">
        <v>4</v>
      </c>
      <c r="M12" s="8">
        <v>0</v>
      </c>
      <c r="N12" s="8">
        <v>41</v>
      </c>
      <c r="O12" s="8">
        <v>114</v>
      </c>
      <c r="P12" s="8">
        <v>155</v>
      </c>
      <c r="Q12" s="4"/>
      <c r="R12" s="18" t="s">
        <v>119</v>
      </c>
      <c r="S12" s="8">
        <v>28</v>
      </c>
      <c r="T12" s="8">
        <v>0</v>
      </c>
      <c r="U12" s="8">
        <v>29</v>
      </c>
      <c r="V12" s="8">
        <v>0</v>
      </c>
      <c r="W12" s="8">
        <v>127</v>
      </c>
      <c r="X12" s="8">
        <v>37</v>
      </c>
      <c r="Y12" s="8">
        <v>7</v>
      </c>
      <c r="Z12" s="8">
        <v>35</v>
      </c>
      <c r="AA12" s="8">
        <v>46</v>
      </c>
      <c r="AB12" s="8">
        <v>59</v>
      </c>
      <c r="AC12" s="8">
        <v>35</v>
      </c>
      <c r="AD12" s="8">
        <v>17</v>
      </c>
      <c r="AE12" s="8">
        <v>31</v>
      </c>
      <c r="AF12" s="8">
        <v>0</v>
      </c>
      <c r="AG12" s="8">
        <v>47</v>
      </c>
    </row>
    <row r="13" spans="1:33" s="6" customFormat="1" ht="30" customHeight="1">
      <c r="A13" s="4"/>
      <c r="B13" s="19" t="s">
        <v>120</v>
      </c>
      <c r="C13" s="10">
        <v>121</v>
      </c>
      <c r="D13" s="209">
        <v>140</v>
      </c>
      <c r="E13" s="27">
        <v>-19</v>
      </c>
      <c r="F13" s="9">
        <v>3</v>
      </c>
      <c r="G13" s="8">
        <v>1</v>
      </c>
      <c r="H13" s="8">
        <v>4</v>
      </c>
      <c r="I13" s="8">
        <v>0</v>
      </c>
      <c r="J13" s="8">
        <v>1</v>
      </c>
      <c r="K13" s="8">
        <v>1</v>
      </c>
      <c r="L13" s="8">
        <v>9</v>
      </c>
      <c r="M13" s="8">
        <v>18</v>
      </c>
      <c r="N13" s="8">
        <v>14</v>
      </c>
      <c r="O13" s="8">
        <v>15</v>
      </c>
      <c r="P13" s="8">
        <v>29</v>
      </c>
      <c r="Q13" s="4"/>
      <c r="R13" s="18" t="s">
        <v>120</v>
      </c>
      <c r="S13" s="8">
        <v>2</v>
      </c>
      <c r="T13" s="8">
        <v>1</v>
      </c>
      <c r="U13" s="8">
        <v>3</v>
      </c>
      <c r="V13" s="8">
        <v>3</v>
      </c>
      <c r="W13" s="8">
        <v>1</v>
      </c>
      <c r="X13" s="8">
        <v>7</v>
      </c>
      <c r="Y13" s="8">
        <v>7</v>
      </c>
      <c r="Z13" s="8">
        <v>8</v>
      </c>
      <c r="AA13" s="8">
        <v>6</v>
      </c>
      <c r="AB13" s="8">
        <v>0</v>
      </c>
      <c r="AC13" s="8">
        <v>8</v>
      </c>
      <c r="AD13" s="8">
        <v>4</v>
      </c>
      <c r="AE13" s="8">
        <v>7</v>
      </c>
      <c r="AF13" s="8">
        <v>0</v>
      </c>
      <c r="AG13" s="8">
        <v>3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153</v>
      </c>
      <c r="D15" s="209">
        <v>229</v>
      </c>
      <c r="E15" s="27">
        <v>-76</v>
      </c>
      <c r="F15" s="9">
        <v>10</v>
      </c>
      <c r="G15" s="8">
        <v>1</v>
      </c>
      <c r="H15" s="8">
        <v>11</v>
      </c>
      <c r="I15" s="8">
        <v>25</v>
      </c>
      <c r="J15" s="8">
        <v>10</v>
      </c>
      <c r="K15" s="8">
        <v>35</v>
      </c>
      <c r="L15" s="8">
        <v>1</v>
      </c>
      <c r="M15" s="8">
        <v>7</v>
      </c>
      <c r="N15" s="8">
        <v>15</v>
      </c>
      <c r="O15" s="8">
        <v>18</v>
      </c>
      <c r="P15" s="8">
        <v>33</v>
      </c>
      <c r="Q15" s="4"/>
      <c r="R15" s="18" t="s">
        <v>265</v>
      </c>
      <c r="S15" s="8">
        <v>6</v>
      </c>
      <c r="T15" s="8">
        <v>3</v>
      </c>
      <c r="U15" s="8">
        <v>0</v>
      </c>
      <c r="V15" s="8">
        <v>2</v>
      </c>
      <c r="W15" s="8">
        <v>6</v>
      </c>
      <c r="X15" s="8">
        <v>4</v>
      </c>
      <c r="Y15" s="8">
        <v>6</v>
      </c>
      <c r="Z15" s="8">
        <v>4</v>
      </c>
      <c r="AA15" s="8">
        <v>7</v>
      </c>
      <c r="AB15" s="8">
        <v>4</v>
      </c>
      <c r="AC15" s="8">
        <v>1</v>
      </c>
      <c r="AD15" s="8">
        <v>2</v>
      </c>
      <c r="AE15" s="8">
        <v>12</v>
      </c>
      <c r="AF15" s="8">
        <v>4</v>
      </c>
      <c r="AG15" s="8">
        <v>5</v>
      </c>
    </row>
    <row r="16" spans="1:33" s="6" customFormat="1" ht="37.5" customHeight="1">
      <c r="A16" s="4"/>
      <c r="B16" s="19" t="s">
        <v>266</v>
      </c>
      <c r="C16" s="10">
        <v>7</v>
      </c>
      <c r="D16" s="209">
        <v>13</v>
      </c>
      <c r="E16" s="27">
        <v>-6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2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3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16</v>
      </c>
      <c r="D21" s="209">
        <v>36</v>
      </c>
      <c r="E21" s="27">
        <v>-20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5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2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87</v>
      </c>
      <c r="D22" s="209">
        <v>278</v>
      </c>
      <c r="E22" s="27">
        <v>-191</v>
      </c>
      <c r="F22" s="9">
        <v>12</v>
      </c>
      <c r="G22" s="8">
        <v>0</v>
      </c>
      <c r="H22" s="8">
        <v>12</v>
      </c>
      <c r="I22" s="8">
        <v>7</v>
      </c>
      <c r="J22" s="8">
        <v>2</v>
      </c>
      <c r="K22" s="8">
        <v>9</v>
      </c>
      <c r="L22" s="8">
        <v>5</v>
      </c>
      <c r="M22" s="8">
        <v>5</v>
      </c>
      <c r="N22" s="8">
        <v>4</v>
      </c>
      <c r="O22" s="8">
        <v>5</v>
      </c>
      <c r="P22" s="8">
        <v>9</v>
      </c>
      <c r="Q22" s="5"/>
      <c r="R22" s="18" t="s">
        <v>125</v>
      </c>
      <c r="S22" s="8">
        <v>3</v>
      </c>
      <c r="T22" s="8">
        <v>3</v>
      </c>
      <c r="U22" s="8">
        <v>2</v>
      </c>
      <c r="V22" s="8">
        <v>1</v>
      </c>
      <c r="W22" s="8">
        <v>12</v>
      </c>
      <c r="X22" s="8">
        <v>6</v>
      </c>
      <c r="Y22" s="8">
        <v>2</v>
      </c>
      <c r="Z22" s="8">
        <v>1</v>
      </c>
      <c r="AA22" s="8">
        <v>7</v>
      </c>
      <c r="AB22" s="8">
        <v>2</v>
      </c>
      <c r="AC22" s="8">
        <v>0</v>
      </c>
      <c r="AD22" s="8">
        <v>0</v>
      </c>
      <c r="AE22" s="8">
        <v>3</v>
      </c>
      <c r="AF22" s="8">
        <v>1</v>
      </c>
      <c r="AG22" s="8">
        <v>4</v>
      </c>
    </row>
    <row r="23" spans="1:33" s="15" customFormat="1" ht="30" customHeight="1">
      <c r="A23" s="237" t="s">
        <v>17</v>
      </c>
      <c r="B23" s="38" t="s">
        <v>128</v>
      </c>
      <c r="C23" s="39">
        <v>422</v>
      </c>
      <c r="D23" s="208">
        <v>402</v>
      </c>
      <c r="E23" s="110">
        <v>20</v>
      </c>
      <c r="F23" s="42">
        <v>3</v>
      </c>
      <c r="G23" s="40">
        <v>0</v>
      </c>
      <c r="H23" s="40">
        <v>3</v>
      </c>
      <c r="I23" s="40">
        <v>40</v>
      </c>
      <c r="J23" s="40">
        <v>75</v>
      </c>
      <c r="K23" s="40">
        <v>115</v>
      </c>
      <c r="L23" s="40">
        <v>20</v>
      </c>
      <c r="M23" s="40">
        <v>16</v>
      </c>
      <c r="N23" s="40">
        <v>67</v>
      </c>
      <c r="O23" s="40">
        <v>31</v>
      </c>
      <c r="P23" s="40">
        <v>98</v>
      </c>
      <c r="Q23" s="237" t="s">
        <v>17</v>
      </c>
      <c r="R23" s="38" t="s">
        <v>128</v>
      </c>
      <c r="S23" s="40">
        <v>3</v>
      </c>
      <c r="T23" s="40">
        <v>4</v>
      </c>
      <c r="U23" s="40">
        <v>7</v>
      </c>
      <c r="V23" s="40">
        <v>0</v>
      </c>
      <c r="W23" s="40">
        <v>95</v>
      </c>
      <c r="X23" s="40">
        <v>38</v>
      </c>
      <c r="Y23" s="40">
        <v>2</v>
      </c>
      <c r="Z23" s="40">
        <v>3</v>
      </c>
      <c r="AA23" s="40">
        <v>1</v>
      </c>
      <c r="AB23" s="40">
        <v>2</v>
      </c>
      <c r="AC23" s="40">
        <v>2</v>
      </c>
      <c r="AD23" s="40">
        <v>10</v>
      </c>
      <c r="AE23" s="40">
        <v>3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2</v>
      </c>
      <c r="D24" s="209">
        <v>3</v>
      </c>
      <c r="E24" s="27">
        <v>-1</v>
      </c>
      <c r="F24" s="9">
        <v>0</v>
      </c>
      <c r="G24" s="8">
        <v>0</v>
      </c>
      <c r="H24" s="8">
        <v>0</v>
      </c>
      <c r="I24" s="8">
        <v>1</v>
      </c>
      <c r="J24" s="8">
        <v>1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1556</v>
      </c>
      <c r="D25" s="208">
        <v>2191</v>
      </c>
      <c r="E25" s="110">
        <v>-635</v>
      </c>
      <c r="F25" s="42">
        <v>56</v>
      </c>
      <c r="G25" s="40">
        <v>25</v>
      </c>
      <c r="H25" s="40">
        <v>81</v>
      </c>
      <c r="I25" s="40">
        <v>26</v>
      </c>
      <c r="J25" s="40">
        <v>16</v>
      </c>
      <c r="K25" s="40">
        <v>42</v>
      </c>
      <c r="L25" s="40">
        <v>62</v>
      </c>
      <c r="M25" s="40">
        <v>74</v>
      </c>
      <c r="N25" s="40">
        <v>109</v>
      </c>
      <c r="O25" s="40">
        <v>79</v>
      </c>
      <c r="P25" s="40">
        <v>188</v>
      </c>
      <c r="Q25" s="237" t="s">
        <v>19</v>
      </c>
      <c r="R25" s="38" t="s">
        <v>130</v>
      </c>
      <c r="S25" s="40">
        <v>76</v>
      </c>
      <c r="T25" s="40">
        <v>44</v>
      </c>
      <c r="U25" s="40">
        <v>94</v>
      </c>
      <c r="V25" s="40">
        <v>45</v>
      </c>
      <c r="W25" s="40">
        <v>179</v>
      </c>
      <c r="X25" s="40">
        <v>148</v>
      </c>
      <c r="Y25" s="40">
        <v>47</v>
      </c>
      <c r="Z25" s="40">
        <v>68</v>
      </c>
      <c r="AA25" s="40">
        <v>151</v>
      </c>
      <c r="AB25" s="40">
        <v>46</v>
      </c>
      <c r="AC25" s="40">
        <v>37</v>
      </c>
      <c r="AD25" s="40">
        <v>74</v>
      </c>
      <c r="AE25" s="40">
        <v>35</v>
      </c>
      <c r="AF25" s="40">
        <v>14</v>
      </c>
      <c r="AG25" s="40">
        <v>51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11</v>
      </c>
      <c r="E26" s="27">
        <v>-11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1736</v>
      </c>
      <c r="D28" s="208">
        <v>2022</v>
      </c>
      <c r="E28" s="110">
        <v>-286</v>
      </c>
      <c r="F28" s="42">
        <v>0</v>
      </c>
      <c r="G28" s="40">
        <v>54</v>
      </c>
      <c r="H28" s="40">
        <v>54</v>
      </c>
      <c r="I28" s="40">
        <v>0</v>
      </c>
      <c r="J28" s="40">
        <v>11</v>
      </c>
      <c r="K28" s="40">
        <v>11</v>
      </c>
      <c r="L28" s="40">
        <v>148</v>
      </c>
      <c r="M28" s="40">
        <v>42</v>
      </c>
      <c r="N28" s="40">
        <v>59</v>
      </c>
      <c r="O28" s="40">
        <v>163</v>
      </c>
      <c r="P28" s="40">
        <v>222</v>
      </c>
      <c r="Q28" s="237" t="s">
        <v>24</v>
      </c>
      <c r="R28" s="38" t="s">
        <v>133</v>
      </c>
      <c r="S28" s="40">
        <v>45</v>
      </c>
      <c r="T28" s="40">
        <v>49</v>
      </c>
      <c r="U28" s="40">
        <v>17</v>
      </c>
      <c r="V28" s="40">
        <v>118</v>
      </c>
      <c r="W28" s="40">
        <v>112</v>
      </c>
      <c r="X28" s="40">
        <v>282</v>
      </c>
      <c r="Y28" s="40">
        <v>37</v>
      </c>
      <c r="Z28" s="40">
        <v>78</v>
      </c>
      <c r="AA28" s="40">
        <v>101</v>
      </c>
      <c r="AB28" s="40">
        <v>114</v>
      </c>
      <c r="AC28" s="40">
        <v>78</v>
      </c>
      <c r="AD28" s="40">
        <v>76</v>
      </c>
      <c r="AE28" s="40">
        <v>33</v>
      </c>
      <c r="AF28" s="40">
        <v>80</v>
      </c>
      <c r="AG28" s="40">
        <v>39</v>
      </c>
    </row>
    <row r="29" spans="1:33" s="54" customFormat="1" ht="30" customHeight="1">
      <c r="A29" s="238"/>
      <c r="B29" s="19" t="s">
        <v>438</v>
      </c>
      <c r="C29" s="10">
        <v>44</v>
      </c>
      <c r="D29" s="209">
        <v>71</v>
      </c>
      <c r="E29" s="27">
        <v>-27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16</v>
      </c>
      <c r="AF29" s="8">
        <v>27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553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506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MAJA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2190</v>
      </c>
      <c r="D6" s="201">
        <v>2094</v>
      </c>
      <c r="E6" s="110">
        <v>96</v>
      </c>
      <c r="F6" s="42">
        <v>73</v>
      </c>
      <c r="G6" s="40">
        <v>37</v>
      </c>
      <c r="H6" s="40">
        <v>110</v>
      </c>
      <c r="I6" s="40">
        <v>20</v>
      </c>
      <c r="J6" s="40">
        <v>17</v>
      </c>
      <c r="K6" s="40">
        <v>37</v>
      </c>
      <c r="L6" s="40">
        <v>95</v>
      </c>
      <c r="M6" s="40">
        <v>272</v>
      </c>
      <c r="N6" s="40">
        <v>71</v>
      </c>
      <c r="O6" s="40">
        <v>68</v>
      </c>
      <c r="P6" s="40">
        <v>139</v>
      </c>
      <c r="Q6" s="237" t="s">
        <v>12</v>
      </c>
      <c r="R6" s="38" t="s">
        <v>163</v>
      </c>
      <c r="S6" s="40">
        <v>19</v>
      </c>
      <c r="T6" s="40">
        <v>31</v>
      </c>
      <c r="U6" s="40">
        <v>80</v>
      </c>
      <c r="V6" s="40">
        <v>101</v>
      </c>
      <c r="W6" s="40">
        <v>289</v>
      </c>
      <c r="X6" s="40">
        <v>178</v>
      </c>
      <c r="Y6" s="40">
        <v>171</v>
      </c>
      <c r="Z6" s="40">
        <v>15</v>
      </c>
      <c r="AA6" s="40">
        <v>20</v>
      </c>
      <c r="AB6" s="40">
        <v>120</v>
      </c>
      <c r="AC6" s="40">
        <v>202</v>
      </c>
      <c r="AD6" s="40">
        <v>39</v>
      </c>
      <c r="AE6" s="40">
        <v>73</v>
      </c>
      <c r="AF6" s="40">
        <v>133</v>
      </c>
      <c r="AG6" s="40">
        <v>66</v>
      </c>
    </row>
    <row r="7" spans="1:33" s="6" customFormat="1" ht="30" customHeight="1">
      <c r="A7" s="238"/>
      <c r="B7" s="19" t="s">
        <v>175</v>
      </c>
      <c r="C7" s="10">
        <v>1278</v>
      </c>
      <c r="D7" s="164">
        <v>1243</v>
      </c>
      <c r="E7" s="27">
        <v>35</v>
      </c>
      <c r="F7" s="42">
        <v>37</v>
      </c>
      <c r="G7" s="8">
        <v>16</v>
      </c>
      <c r="H7" s="40">
        <v>53</v>
      </c>
      <c r="I7" s="8">
        <v>10</v>
      </c>
      <c r="J7" s="8">
        <v>13</v>
      </c>
      <c r="K7" s="8">
        <v>23</v>
      </c>
      <c r="L7" s="8">
        <v>44</v>
      </c>
      <c r="M7" s="8">
        <v>159</v>
      </c>
      <c r="N7" s="8">
        <v>36</v>
      </c>
      <c r="O7" s="8">
        <v>41</v>
      </c>
      <c r="P7" s="8">
        <v>77</v>
      </c>
      <c r="Q7" s="238"/>
      <c r="R7" s="18" t="s">
        <v>175</v>
      </c>
      <c r="S7" s="8">
        <v>10</v>
      </c>
      <c r="T7" s="8">
        <v>20</v>
      </c>
      <c r="U7" s="8">
        <v>47</v>
      </c>
      <c r="V7" s="8">
        <v>62</v>
      </c>
      <c r="W7" s="8">
        <v>185</v>
      </c>
      <c r="X7" s="8">
        <v>110</v>
      </c>
      <c r="Y7" s="8">
        <v>110</v>
      </c>
      <c r="Z7" s="8">
        <v>9</v>
      </c>
      <c r="AA7" s="8">
        <v>18</v>
      </c>
      <c r="AB7" s="8">
        <v>76</v>
      </c>
      <c r="AC7" s="8">
        <v>94</v>
      </c>
      <c r="AD7" s="8">
        <v>18</v>
      </c>
      <c r="AE7" s="8">
        <v>41</v>
      </c>
      <c r="AF7" s="8">
        <v>78</v>
      </c>
      <c r="AG7" s="8">
        <v>44</v>
      </c>
    </row>
    <row r="8" spans="1:33" s="15" customFormat="1" ht="30" customHeight="1">
      <c r="A8" s="237" t="s">
        <v>17</v>
      </c>
      <c r="B8" s="38" t="s">
        <v>164</v>
      </c>
      <c r="C8" s="39">
        <v>1623</v>
      </c>
      <c r="D8" s="201">
        <v>1358</v>
      </c>
      <c r="E8" s="110">
        <v>265</v>
      </c>
      <c r="F8" s="42">
        <v>9</v>
      </c>
      <c r="G8" s="40">
        <v>69</v>
      </c>
      <c r="H8" s="40">
        <v>78</v>
      </c>
      <c r="I8" s="40">
        <v>134</v>
      </c>
      <c r="J8" s="40">
        <v>108</v>
      </c>
      <c r="K8" s="40">
        <v>242</v>
      </c>
      <c r="L8" s="40">
        <v>6</v>
      </c>
      <c r="M8" s="40">
        <v>2</v>
      </c>
      <c r="N8" s="40">
        <v>102</v>
      </c>
      <c r="O8" s="40">
        <v>272</v>
      </c>
      <c r="P8" s="40">
        <v>374</v>
      </c>
      <c r="Q8" s="237" t="s">
        <v>17</v>
      </c>
      <c r="R8" s="38" t="s">
        <v>164</v>
      </c>
      <c r="S8" s="40">
        <v>69</v>
      </c>
      <c r="T8" s="40">
        <v>0</v>
      </c>
      <c r="U8" s="40">
        <v>21</v>
      </c>
      <c r="V8" s="40">
        <v>0</v>
      </c>
      <c r="W8" s="40">
        <v>135</v>
      </c>
      <c r="X8" s="40">
        <v>78</v>
      </c>
      <c r="Y8" s="40">
        <v>25</v>
      </c>
      <c r="Z8" s="40">
        <v>106</v>
      </c>
      <c r="AA8" s="40">
        <v>97</v>
      </c>
      <c r="AB8" s="40">
        <v>82</v>
      </c>
      <c r="AC8" s="40">
        <v>88</v>
      </c>
      <c r="AD8" s="40">
        <v>46</v>
      </c>
      <c r="AE8" s="40">
        <v>83</v>
      </c>
      <c r="AF8" s="40">
        <v>0</v>
      </c>
      <c r="AG8" s="40">
        <v>91</v>
      </c>
    </row>
    <row r="9" spans="1:33" s="152" customFormat="1" ht="30" customHeight="1">
      <c r="A9" s="238"/>
      <c r="B9" s="150" t="s">
        <v>175</v>
      </c>
      <c r="C9" s="10">
        <v>784</v>
      </c>
      <c r="D9" s="164">
        <v>680</v>
      </c>
      <c r="E9" s="27">
        <v>104</v>
      </c>
      <c r="F9" s="9">
        <v>4</v>
      </c>
      <c r="G9" s="8">
        <v>45</v>
      </c>
      <c r="H9" s="40">
        <v>49</v>
      </c>
      <c r="I9" s="8">
        <v>84</v>
      </c>
      <c r="J9" s="8">
        <v>57</v>
      </c>
      <c r="K9" s="8">
        <v>141</v>
      </c>
      <c r="L9" s="8">
        <v>2</v>
      </c>
      <c r="M9" s="8">
        <v>1</v>
      </c>
      <c r="N9" s="8">
        <v>43</v>
      </c>
      <c r="O9" s="8">
        <v>129</v>
      </c>
      <c r="P9" s="8">
        <v>172</v>
      </c>
      <c r="Q9" s="238"/>
      <c r="R9" s="151" t="s">
        <v>175</v>
      </c>
      <c r="S9" s="8">
        <v>19</v>
      </c>
      <c r="T9" s="8">
        <v>0</v>
      </c>
      <c r="U9" s="8">
        <v>13</v>
      </c>
      <c r="V9" s="8">
        <v>0</v>
      </c>
      <c r="W9" s="8">
        <v>81</v>
      </c>
      <c r="X9" s="8">
        <v>41</v>
      </c>
      <c r="Y9" s="8">
        <v>12</v>
      </c>
      <c r="Z9" s="8">
        <v>41</v>
      </c>
      <c r="AA9" s="8">
        <v>49</v>
      </c>
      <c r="AB9" s="8">
        <v>29</v>
      </c>
      <c r="AC9" s="8">
        <v>38</v>
      </c>
      <c r="AD9" s="8">
        <v>4</v>
      </c>
      <c r="AE9" s="8">
        <v>40</v>
      </c>
      <c r="AF9" s="8">
        <v>0</v>
      </c>
      <c r="AG9" s="8">
        <v>52</v>
      </c>
    </row>
    <row r="10" spans="1:33" s="159" customFormat="1" ht="30" customHeight="1">
      <c r="A10" s="280" t="s">
        <v>19</v>
      </c>
      <c r="B10" s="158" t="s">
        <v>165</v>
      </c>
      <c r="C10" s="185">
        <v>282</v>
      </c>
      <c r="D10" s="201">
        <v>263</v>
      </c>
      <c r="E10" s="110">
        <v>19</v>
      </c>
      <c r="F10" s="42">
        <v>11</v>
      </c>
      <c r="G10" s="40">
        <v>0</v>
      </c>
      <c r="H10" s="40">
        <v>11</v>
      </c>
      <c r="I10" s="40">
        <v>0</v>
      </c>
      <c r="J10" s="40">
        <v>0</v>
      </c>
      <c r="K10" s="40">
        <v>0</v>
      </c>
      <c r="L10" s="40">
        <v>33</v>
      </c>
      <c r="M10" s="40">
        <v>23</v>
      </c>
      <c r="N10" s="40">
        <v>51</v>
      </c>
      <c r="O10" s="40">
        <v>22</v>
      </c>
      <c r="P10" s="40">
        <v>73</v>
      </c>
      <c r="Q10" s="237" t="s">
        <v>19</v>
      </c>
      <c r="R10" s="158" t="s">
        <v>165</v>
      </c>
      <c r="S10" s="40">
        <v>22</v>
      </c>
      <c r="T10" s="40">
        <v>2</v>
      </c>
      <c r="U10" s="40">
        <v>7</v>
      </c>
      <c r="V10" s="40">
        <v>0</v>
      </c>
      <c r="W10" s="40">
        <v>54</v>
      </c>
      <c r="X10" s="40">
        <v>30</v>
      </c>
      <c r="Y10" s="40">
        <v>3</v>
      </c>
      <c r="Z10" s="40">
        <v>1</v>
      </c>
      <c r="AA10" s="40">
        <v>3</v>
      </c>
      <c r="AB10" s="40">
        <v>0</v>
      </c>
      <c r="AC10" s="40">
        <v>1</v>
      </c>
      <c r="AD10" s="40">
        <v>11</v>
      </c>
      <c r="AE10" s="40">
        <v>5</v>
      </c>
      <c r="AF10" s="40">
        <v>3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65</v>
      </c>
      <c r="D11" s="164">
        <v>75</v>
      </c>
      <c r="E11" s="27">
        <v>-10</v>
      </c>
      <c r="F11" s="9">
        <v>0</v>
      </c>
      <c r="G11" s="8">
        <v>0</v>
      </c>
      <c r="H11" s="40">
        <v>0</v>
      </c>
      <c r="I11" s="8">
        <v>0</v>
      </c>
      <c r="J11" s="8">
        <v>0</v>
      </c>
      <c r="K11" s="8">
        <v>0</v>
      </c>
      <c r="L11" s="8">
        <v>7</v>
      </c>
      <c r="M11" s="8">
        <v>0</v>
      </c>
      <c r="N11" s="8">
        <v>25</v>
      </c>
      <c r="O11" s="8">
        <v>10</v>
      </c>
      <c r="P11" s="8">
        <v>35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18</v>
      </c>
      <c r="X11" s="8">
        <v>0</v>
      </c>
      <c r="Y11" s="8">
        <v>1</v>
      </c>
      <c r="Z11" s="8">
        <v>1</v>
      </c>
      <c r="AA11" s="8">
        <v>0</v>
      </c>
      <c r="AB11" s="8">
        <v>0</v>
      </c>
      <c r="AC11" s="8">
        <v>0</v>
      </c>
      <c r="AD11" s="8">
        <v>1</v>
      </c>
      <c r="AE11" s="8">
        <v>0</v>
      </c>
      <c r="AF11" s="8">
        <v>2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6</v>
      </c>
      <c r="D12" s="164">
        <v>10</v>
      </c>
      <c r="E12" s="27">
        <v>-4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0</v>
      </c>
      <c r="P12" s="8">
        <v>1</v>
      </c>
      <c r="Q12" s="240"/>
      <c r="R12" s="18" t="s">
        <v>166</v>
      </c>
      <c r="S12" s="8">
        <v>1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2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4838</v>
      </c>
      <c r="D14" s="201">
        <v>4498</v>
      </c>
      <c r="E14" s="110">
        <v>340</v>
      </c>
      <c r="F14" s="42">
        <v>294</v>
      </c>
      <c r="G14" s="40">
        <v>120</v>
      </c>
      <c r="H14" s="40">
        <v>414</v>
      </c>
      <c r="I14" s="40">
        <v>148</v>
      </c>
      <c r="J14" s="40">
        <v>85</v>
      </c>
      <c r="K14" s="40">
        <v>233</v>
      </c>
      <c r="L14" s="40">
        <v>269</v>
      </c>
      <c r="M14" s="40">
        <v>232</v>
      </c>
      <c r="N14" s="40">
        <v>256</v>
      </c>
      <c r="O14" s="40">
        <v>252</v>
      </c>
      <c r="P14" s="40">
        <v>508</v>
      </c>
      <c r="Q14" s="237" t="s">
        <v>22</v>
      </c>
      <c r="R14" s="38" t="s">
        <v>167</v>
      </c>
      <c r="S14" s="40">
        <v>261</v>
      </c>
      <c r="T14" s="40">
        <v>152</v>
      </c>
      <c r="U14" s="40">
        <v>197</v>
      </c>
      <c r="V14" s="40">
        <v>201</v>
      </c>
      <c r="W14" s="40">
        <v>505</v>
      </c>
      <c r="X14" s="40">
        <v>400</v>
      </c>
      <c r="Y14" s="40">
        <v>158</v>
      </c>
      <c r="Z14" s="40">
        <v>228</v>
      </c>
      <c r="AA14" s="40">
        <v>354</v>
      </c>
      <c r="AB14" s="40">
        <v>136</v>
      </c>
      <c r="AC14" s="40">
        <v>82</v>
      </c>
      <c r="AD14" s="40">
        <v>265</v>
      </c>
      <c r="AE14" s="40">
        <v>78</v>
      </c>
      <c r="AF14" s="40">
        <v>59</v>
      </c>
      <c r="AG14" s="40">
        <v>106</v>
      </c>
    </row>
    <row r="15" spans="1:33" s="6" customFormat="1" ht="30" customHeight="1">
      <c r="A15" s="240"/>
      <c r="B15" s="19" t="s">
        <v>175</v>
      </c>
      <c r="C15" s="10">
        <v>3354</v>
      </c>
      <c r="D15" s="164">
        <v>3137</v>
      </c>
      <c r="E15" s="27">
        <v>217</v>
      </c>
      <c r="F15" s="9">
        <v>195</v>
      </c>
      <c r="G15" s="8">
        <v>71</v>
      </c>
      <c r="H15" s="40">
        <v>266</v>
      </c>
      <c r="I15" s="8">
        <v>101</v>
      </c>
      <c r="J15" s="8">
        <v>58</v>
      </c>
      <c r="K15" s="8">
        <v>159</v>
      </c>
      <c r="L15" s="8">
        <v>199</v>
      </c>
      <c r="M15" s="8">
        <v>177</v>
      </c>
      <c r="N15" s="8">
        <v>172</v>
      </c>
      <c r="O15" s="8">
        <v>166</v>
      </c>
      <c r="P15" s="8">
        <v>338</v>
      </c>
      <c r="Q15" s="240"/>
      <c r="R15" s="18" t="s">
        <v>175</v>
      </c>
      <c r="S15" s="8">
        <v>161</v>
      </c>
      <c r="T15" s="8">
        <v>124</v>
      </c>
      <c r="U15" s="8">
        <v>149</v>
      </c>
      <c r="V15" s="8">
        <v>137</v>
      </c>
      <c r="W15" s="8">
        <v>333</v>
      </c>
      <c r="X15" s="8">
        <v>249</v>
      </c>
      <c r="Y15" s="8">
        <v>132</v>
      </c>
      <c r="Z15" s="8">
        <v>168</v>
      </c>
      <c r="AA15" s="8">
        <v>237</v>
      </c>
      <c r="AB15" s="8">
        <v>103</v>
      </c>
      <c r="AC15" s="8">
        <v>59</v>
      </c>
      <c r="AD15" s="8">
        <v>171</v>
      </c>
      <c r="AE15" s="8">
        <v>64</v>
      </c>
      <c r="AF15" s="8">
        <v>47</v>
      </c>
      <c r="AG15" s="8">
        <v>81</v>
      </c>
    </row>
    <row r="16" spans="1:33" s="6" customFormat="1" ht="30" customHeight="1">
      <c r="A16" s="240"/>
      <c r="B16" s="18" t="s">
        <v>168</v>
      </c>
      <c r="C16" s="10">
        <v>26</v>
      </c>
      <c r="D16" s="164">
        <v>29</v>
      </c>
      <c r="E16" s="27">
        <v>-3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23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0</v>
      </c>
      <c r="T16" s="8">
        <v>2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18</v>
      </c>
      <c r="D17" s="164">
        <v>20</v>
      </c>
      <c r="E17" s="27">
        <v>-2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16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0</v>
      </c>
      <c r="T17" s="8">
        <v>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6</v>
      </c>
      <c r="D18" s="201">
        <v>10</v>
      </c>
      <c r="E18" s="110">
        <v>-4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2</v>
      </c>
      <c r="O18" s="40">
        <v>4</v>
      </c>
      <c r="P18" s="40">
        <v>6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2</v>
      </c>
      <c r="D19" s="164">
        <v>4</v>
      </c>
      <c r="E19" s="27">
        <v>-2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1</v>
      </c>
      <c r="P19" s="8">
        <v>2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1775</v>
      </c>
      <c r="D20" s="201">
        <v>1627</v>
      </c>
      <c r="E20" s="110">
        <v>148</v>
      </c>
      <c r="F20" s="42">
        <v>0</v>
      </c>
      <c r="G20" s="40">
        <v>67</v>
      </c>
      <c r="H20" s="40">
        <v>67</v>
      </c>
      <c r="I20" s="40">
        <v>0</v>
      </c>
      <c r="J20" s="40">
        <v>12</v>
      </c>
      <c r="K20" s="40">
        <v>12</v>
      </c>
      <c r="L20" s="40">
        <v>160</v>
      </c>
      <c r="M20" s="40">
        <v>47</v>
      </c>
      <c r="N20" s="40">
        <v>61</v>
      </c>
      <c r="O20" s="40">
        <v>154</v>
      </c>
      <c r="P20" s="40">
        <v>215</v>
      </c>
      <c r="Q20" s="237" t="s">
        <v>34</v>
      </c>
      <c r="R20" s="38" t="s">
        <v>170</v>
      </c>
      <c r="S20" s="40">
        <v>47</v>
      </c>
      <c r="T20" s="40">
        <v>51</v>
      </c>
      <c r="U20" s="40">
        <v>22</v>
      </c>
      <c r="V20" s="40">
        <v>113</v>
      </c>
      <c r="W20" s="40">
        <v>130</v>
      </c>
      <c r="X20" s="40">
        <v>276</v>
      </c>
      <c r="Y20" s="40">
        <v>42</v>
      </c>
      <c r="Z20" s="40">
        <v>70</v>
      </c>
      <c r="AA20" s="40">
        <v>98</v>
      </c>
      <c r="AB20" s="40">
        <v>101</v>
      </c>
      <c r="AC20" s="40">
        <v>76</v>
      </c>
      <c r="AD20" s="40">
        <v>101</v>
      </c>
      <c r="AE20" s="40">
        <v>40</v>
      </c>
      <c r="AF20" s="40">
        <v>66</v>
      </c>
      <c r="AG20" s="40">
        <v>41</v>
      </c>
    </row>
    <row r="21" spans="1:33" s="6" customFormat="1" ht="30" customHeight="1">
      <c r="A21" s="238"/>
      <c r="B21" s="19" t="s">
        <v>175</v>
      </c>
      <c r="C21" s="10">
        <v>1111</v>
      </c>
      <c r="D21" s="164">
        <v>1029</v>
      </c>
      <c r="E21" s="27">
        <v>82</v>
      </c>
      <c r="F21" s="9">
        <v>0</v>
      </c>
      <c r="G21" s="8">
        <v>44</v>
      </c>
      <c r="H21" s="40">
        <v>44</v>
      </c>
      <c r="I21" s="8">
        <v>0</v>
      </c>
      <c r="J21" s="8">
        <v>10</v>
      </c>
      <c r="K21" s="8">
        <v>10</v>
      </c>
      <c r="L21" s="8">
        <v>80</v>
      </c>
      <c r="M21" s="8">
        <v>26</v>
      </c>
      <c r="N21" s="8">
        <v>51</v>
      </c>
      <c r="O21" s="8">
        <v>66</v>
      </c>
      <c r="P21" s="8">
        <v>117</v>
      </c>
      <c r="Q21" s="238"/>
      <c r="R21" s="18" t="s">
        <v>175</v>
      </c>
      <c r="S21" s="8">
        <v>30</v>
      </c>
      <c r="T21" s="8">
        <v>20</v>
      </c>
      <c r="U21" s="8">
        <v>13</v>
      </c>
      <c r="V21" s="8">
        <v>81</v>
      </c>
      <c r="W21" s="8">
        <v>87</v>
      </c>
      <c r="X21" s="8">
        <v>195</v>
      </c>
      <c r="Y21" s="8">
        <v>30</v>
      </c>
      <c r="Z21" s="8">
        <v>33</v>
      </c>
      <c r="AA21" s="8">
        <v>49</v>
      </c>
      <c r="AB21" s="8">
        <v>68</v>
      </c>
      <c r="AC21" s="8">
        <v>44</v>
      </c>
      <c r="AD21" s="8">
        <v>70</v>
      </c>
      <c r="AE21" s="8">
        <v>31</v>
      </c>
      <c r="AF21" s="8">
        <v>48</v>
      </c>
      <c r="AG21" s="8">
        <v>35</v>
      </c>
    </row>
    <row r="22" spans="1:33" s="6" customFormat="1" ht="30" customHeight="1">
      <c r="A22" s="237" t="s">
        <v>35</v>
      </c>
      <c r="B22" s="18" t="s">
        <v>437</v>
      </c>
      <c r="C22" s="10">
        <v>38</v>
      </c>
      <c r="D22" s="164">
        <v>32</v>
      </c>
      <c r="E22" s="27">
        <v>6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3</v>
      </c>
      <c r="AE22" s="8">
        <v>18</v>
      </c>
      <c r="AF22" s="8">
        <v>17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27</v>
      </c>
      <c r="D23" s="164">
        <v>22</v>
      </c>
      <c r="E23" s="27">
        <v>5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3</v>
      </c>
      <c r="AE23" s="8">
        <v>13</v>
      </c>
      <c r="AF23" s="8">
        <v>11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151</v>
      </c>
      <c r="D30" s="201">
        <v>142</v>
      </c>
      <c r="E30" s="110">
        <v>9</v>
      </c>
      <c r="F30" s="42">
        <v>0</v>
      </c>
      <c r="G30" s="40">
        <v>0</v>
      </c>
      <c r="H30" s="40">
        <v>0</v>
      </c>
      <c r="I30" s="40">
        <v>16</v>
      </c>
      <c r="J30" s="40">
        <v>7</v>
      </c>
      <c r="K30" s="40">
        <v>23</v>
      </c>
      <c r="L30" s="40">
        <v>16</v>
      </c>
      <c r="M30" s="40">
        <v>26</v>
      </c>
      <c r="N30" s="40">
        <v>15</v>
      </c>
      <c r="O30" s="40">
        <v>8</v>
      </c>
      <c r="P30" s="40">
        <v>23</v>
      </c>
      <c r="Q30" s="237" t="s">
        <v>39</v>
      </c>
      <c r="R30" s="38" t="s">
        <v>173</v>
      </c>
      <c r="S30" s="40">
        <v>2</v>
      </c>
      <c r="T30" s="40">
        <v>15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13</v>
      </c>
      <c r="AA30" s="40">
        <v>0</v>
      </c>
      <c r="AB30" s="40">
        <v>13</v>
      </c>
      <c r="AC30" s="40">
        <v>0</v>
      </c>
      <c r="AD30" s="40">
        <v>0</v>
      </c>
      <c r="AE30" s="40">
        <v>11</v>
      </c>
      <c r="AF30" s="40">
        <v>9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61</v>
      </c>
      <c r="D31" s="164">
        <v>56</v>
      </c>
      <c r="E31" s="27">
        <v>5</v>
      </c>
      <c r="F31" s="9">
        <v>0</v>
      </c>
      <c r="G31" s="8">
        <v>0</v>
      </c>
      <c r="H31" s="40">
        <v>0</v>
      </c>
      <c r="I31" s="8">
        <v>5</v>
      </c>
      <c r="J31" s="8">
        <v>2</v>
      </c>
      <c r="K31" s="8">
        <v>7</v>
      </c>
      <c r="L31" s="8">
        <v>6</v>
      </c>
      <c r="M31" s="8">
        <v>11</v>
      </c>
      <c r="N31" s="8">
        <v>8</v>
      </c>
      <c r="O31" s="8">
        <v>2</v>
      </c>
      <c r="P31" s="8">
        <v>10</v>
      </c>
      <c r="Q31" s="240"/>
      <c r="R31" s="18" t="s">
        <v>175</v>
      </c>
      <c r="S31" s="8">
        <v>2</v>
      </c>
      <c r="T31" s="8">
        <v>10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4</v>
      </c>
      <c r="AC31" s="8">
        <v>0</v>
      </c>
      <c r="AD31" s="8">
        <v>0</v>
      </c>
      <c r="AE31" s="8">
        <v>2</v>
      </c>
      <c r="AF31" s="8">
        <v>4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20</v>
      </c>
      <c r="D32" s="164">
        <v>21</v>
      </c>
      <c r="E32" s="27">
        <v>-1</v>
      </c>
      <c r="F32" s="9">
        <v>0</v>
      </c>
      <c r="G32" s="8">
        <v>0</v>
      </c>
      <c r="H32" s="40">
        <v>0</v>
      </c>
      <c r="I32" s="8">
        <v>0</v>
      </c>
      <c r="J32" s="8">
        <v>1</v>
      </c>
      <c r="K32" s="8">
        <v>1</v>
      </c>
      <c r="L32" s="8">
        <v>5</v>
      </c>
      <c r="M32" s="8">
        <v>4</v>
      </c>
      <c r="N32" s="8">
        <v>2</v>
      </c>
      <c r="O32" s="8">
        <v>0</v>
      </c>
      <c r="P32" s="8">
        <v>2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2</v>
      </c>
      <c r="D33" s="204">
        <v>3</v>
      </c>
      <c r="E33" s="205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1</v>
      </c>
      <c r="O33" s="8">
        <v>0</v>
      </c>
      <c r="P33" s="8">
        <v>1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MAJU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8103</v>
      </c>
      <c r="D7" s="8">
        <v>7607</v>
      </c>
      <c r="E7" s="41">
        <v>496</v>
      </c>
      <c r="F7" s="42">
        <v>1449</v>
      </c>
      <c r="G7" s="42">
        <v>357</v>
      </c>
      <c r="H7" s="40">
        <v>1806</v>
      </c>
      <c r="I7" s="42">
        <v>338</v>
      </c>
      <c r="J7" s="42">
        <v>86</v>
      </c>
      <c r="K7" s="40">
        <v>424</v>
      </c>
      <c r="L7" s="42">
        <v>565</v>
      </c>
      <c r="M7" s="42">
        <v>290</v>
      </c>
      <c r="N7" s="42">
        <v>671</v>
      </c>
      <c r="O7" s="42">
        <v>160</v>
      </c>
      <c r="P7" s="40">
        <v>831</v>
      </c>
      <c r="Q7" s="4" t="s">
        <v>188</v>
      </c>
      <c r="R7" s="38" t="s">
        <v>177</v>
      </c>
      <c r="S7" s="40">
        <v>203</v>
      </c>
      <c r="T7" s="42">
        <v>253</v>
      </c>
      <c r="U7" s="42">
        <v>281</v>
      </c>
      <c r="V7" s="42">
        <v>166</v>
      </c>
      <c r="W7" s="42">
        <v>729</v>
      </c>
      <c r="X7" s="42">
        <v>208</v>
      </c>
      <c r="Y7" s="42">
        <v>120</v>
      </c>
      <c r="Z7" s="42">
        <v>796</v>
      </c>
      <c r="AA7" s="42">
        <v>91</v>
      </c>
      <c r="AB7" s="42">
        <v>202</v>
      </c>
      <c r="AC7" s="42">
        <v>143</v>
      </c>
      <c r="AD7" s="42">
        <v>594</v>
      </c>
      <c r="AE7" s="42">
        <v>100</v>
      </c>
      <c r="AF7" s="42">
        <v>120</v>
      </c>
      <c r="AG7" s="42">
        <v>181</v>
      </c>
    </row>
    <row r="8" spans="1:33" s="6" customFormat="1" ht="30" customHeight="1">
      <c r="A8" s="4"/>
      <c r="B8" s="18" t="s">
        <v>178</v>
      </c>
      <c r="C8" s="10">
        <v>2486</v>
      </c>
      <c r="D8" s="8">
        <v>2543</v>
      </c>
      <c r="E8" s="27">
        <v>-57</v>
      </c>
      <c r="F8" s="9">
        <v>172</v>
      </c>
      <c r="G8" s="9">
        <v>53</v>
      </c>
      <c r="H8" s="8">
        <v>225</v>
      </c>
      <c r="I8" s="9">
        <v>170</v>
      </c>
      <c r="J8" s="9">
        <v>70</v>
      </c>
      <c r="K8" s="8">
        <v>240</v>
      </c>
      <c r="L8" s="9">
        <v>86</v>
      </c>
      <c r="M8" s="9">
        <v>158</v>
      </c>
      <c r="N8" s="9">
        <v>137</v>
      </c>
      <c r="O8" s="9">
        <v>58</v>
      </c>
      <c r="P8" s="8">
        <v>195</v>
      </c>
      <c r="Q8" s="4"/>
      <c r="R8" s="18" t="s">
        <v>178</v>
      </c>
      <c r="S8" s="8">
        <v>108</v>
      </c>
      <c r="T8" s="9">
        <v>89</v>
      </c>
      <c r="U8" s="9">
        <v>72</v>
      </c>
      <c r="V8" s="9">
        <v>101</v>
      </c>
      <c r="W8" s="9">
        <v>260</v>
      </c>
      <c r="X8" s="9">
        <v>142</v>
      </c>
      <c r="Y8" s="9">
        <v>76</v>
      </c>
      <c r="Z8" s="9">
        <v>82</v>
      </c>
      <c r="AA8" s="9">
        <v>53</v>
      </c>
      <c r="AB8" s="9">
        <v>94</v>
      </c>
      <c r="AC8" s="9">
        <v>122</v>
      </c>
      <c r="AD8" s="9">
        <v>159</v>
      </c>
      <c r="AE8" s="9">
        <v>56</v>
      </c>
      <c r="AF8" s="9">
        <v>37</v>
      </c>
      <c r="AG8" s="9">
        <v>131</v>
      </c>
    </row>
    <row r="9" spans="1:33" s="152" customFormat="1" ht="30" customHeight="1">
      <c r="A9" s="178" t="s">
        <v>189</v>
      </c>
      <c r="B9" s="151" t="s">
        <v>179</v>
      </c>
      <c r="C9" s="10">
        <v>39705</v>
      </c>
      <c r="D9" s="8">
        <v>31602</v>
      </c>
      <c r="E9" s="27">
        <v>8103</v>
      </c>
      <c r="F9" s="9">
        <v>7219</v>
      </c>
      <c r="G9" s="9">
        <v>1718</v>
      </c>
      <c r="H9" s="8">
        <v>8937</v>
      </c>
      <c r="I9" s="9">
        <v>1635</v>
      </c>
      <c r="J9" s="9">
        <v>607</v>
      </c>
      <c r="K9" s="8">
        <v>2242</v>
      </c>
      <c r="L9" s="9">
        <v>3118</v>
      </c>
      <c r="M9" s="9">
        <v>1587</v>
      </c>
      <c r="N9" s="9">
        <v>2610</v>
      </c>
      <c r="O9" s="9">
        <v>847</v>
      </c>
      <c r="P9" s="8">
        <v>3457</v>
      </c>
      <c r="Q9" s="178" t="s">
        <v>189</v>
      </c>
      <c r="R9" s="151" t="s">
        <v>179</v>
      </c>
      <c r="S9" s="8">
        <v>1032</v>
      </c>
      <c r="T9" s="9">
        <v>1329</v>
      </c>
      <c r="U9" s="9">
        <v>1273</v>
      </c>
      <c r="V9" s="9">
        <v>772</v>
      </c>
      <c r="W9" s="9">
        <v>3534</v>
      </c>
      <c r="X9" s="9">
        <v>1390</v>
      </c>
      <c r="Y9" s="9">
        <v>863</v>
      </c>
      <c r="Z9" s="9">
        <v>3162</v>
      </c>
      <c r="AA9" s="9">
        <v>627</v>
      </c>
      <c r="AB9" s="9">
        <v>962</v>
      </c>
      <c r="AC9" s="9">
        <v>966</v>
      </c>
      <c r="AD9" s="9">
        <v>2122</v>
      </c>
      <c r="AE9" s="9">
        <v>769</v>
      </c>
      <c r="AF9" s="9">
        <v>551</v>
      </c>
      <c r="AG9" s="9">
        <v>1012</v>
      </c>
    </row>
    <row r="10" spans="1:33" s="152" customFormat="1" ht="30" customHeight="1">
      <c r="A10" s="178"/>
      <c r="B10" s="151" t="s">
        <v>178</v>
      </c>
      <c r="C10" s="153">
        <v>13712</v>
      </c>
      <c r="D10" s="8">
        <v>11226</v>
      </c>
      <c r="E10" s="27">
        <v>2486</v>
      </c>
      <c r="F10" s="9">
        <v>759</v>
      </c>
      <c r="G10" s="9">
        <v>439</v>
      </c>
      <c r="H10" s="8">
        <v>1198</v>
      </c>
      <c r="I10" s="9">
        <v>734</v>
      </c>
      <c r="J10" s="9">
        <v>302</v>
      </c>
      <c r="K10" s="8">
        <v>1036</v>
      </c>
      <c r="L10" s="9">
        <v>771</v>
      </c>
      <c r="M10" s="9">
        <v>916</v>
      </c>
      <c r="N10" s="9">
        <v>745</v>
      </c>
      <c r="O10" s="9">
        <v>301</v>
      </c>
      <c r="P10" s="8">
        <v>1046</v>
      </c>
      <c r="Q10" s="178"/>
      <c r="R10" s="151" t="s">
        <v>178</v>
      </c>
      <c r="S10" s="8">
        <v>575</v>
      </c>
      <c r="T10" s="9">
        <v>367</v>
      </c>
      <c r="U10" s="9">
        <v>421</v>
      </c>
      <c r="V10" s="9">
        <v>521</v>
      </c>
      <c r="W10" s="9">
        <v>1412</v>
      </c>
      <c r="X10" s="9">
        <v>1024</v>
      </c>
      <c r="Y10" s="9">
        <v>425</v>
      </c>
      <c r="Z10" s="9">
        <v>563</v>
      </c>
      <c r="AA10" s="9">
        <v>368</v>
      </c>
      <c r="AB10" s="9">
        <v>532</v>
      </c>
      <c r="AC10" s="9">
        <v>599</v>
      </c>
      <c r="AD10" s="9">
        <v>856</v>
      </c>
      <c r="AE10" s="9">
        <v>367</v>
      </c>
      <c r="AF10" s="9">
        <v>212</v>
      </c>
      <c r="AG10" s="9">
        <v>503</v>
      </c>
    </row>
    <row r="11" spans="1:33" s="6" customFormat="1" ht="30" customHeight="1">
      <c r="A11" s="4" t="s">
        <v>190</v>
      </c>
      <c r="B11" s="19" t="s">
        <v>180</v>
      </c>
      <c r="C11" s="10">
        <v>6118</v>
      </c>
      <c r="D11" s="8">
        <v>6279</v>
      </c>
      <c r="E11" s="11">
        <v>-161</v>
      </c>
      <c r="F11" s="9">
        <v>1174</v>
      </c>
      <c r="G11" s="9">
        <v>274</v>
      </c>
      <c r="H11" s="8">
        <v>1448</v>
      </c>
      <c r="I11" s="9">
        <v>187</v>
      </c>
      <c r="J11" s="9">
        <v>57</v>
      </c>
      <c r="K11" s="8">
        <v>244</v>
      </c>
      <c r="L11" s="9">
        <v>404</v>
      </c>
      <c r="M11" s="9">
        <v>171</v>
      </c>
      <c r="N11" s="9">
        <v>539</v>
      </c>
      <c r="O11" s="9">
        <v>199</v>
      </c>
      <c r="P11" s="8">
        <v>738</v>
      </c>
      <c r="Q11" s="4" t="s">
        <v>190</v>
      </c>
      <c r="R11" s="18" t="s">
        <v>180</v>
      </c>
      <c r="S11" s="8">
        <v>133</v>
      </c>
      <c r="T11" s="9">
        <v>260</v>
      </c>
      <c r="U11" s="9">
        <v>246</v>
      </c>
      <c r="V11" s="9">
        <v>92</v>
      </c>
      <c r="W11" s="9">
        <v>365</v>
      </c>
      <c r="X11" s="9">
        <v>140</v>
      </c>
      <c r="Y11" s="9">
        <v>200</v>
      </c>
      <c r="Z11" s="9">
        <v>601</v>
      </c>
      <c r="AA11" s="9">
        <v>36</v>
      </c>
      <c r="AB11" s="9">
        <v>100</v>
      </c>
      <c r="AC11" s="9">
        <v>85</v>
      </c>
      <c r="AD11" s="9">
        <v>451</v>
      </c>
      <c r="AE11" s="9">
        <v>98</v>
      </c>
      <c r="AF11" s="9">
        <v>152</v>
      </c>
      <c r="AG11" s="9">
        <v>154</v>
      </c>
    </row>
    <row r="12" spans="1:33" s="6" customFormat="1" ht="30" customHeight="1">
      <c r="A12" s="5"/>
      <c r="B12" s="18" t="s">
        <v>181</v>
      </c>
      <c r="C12" s="10">
        <v>1275</v>
      </c>
      <c r="D12" s="8">
        <v>1322</v>
      </c>
      <c r="E12" s="11">
        <v>-47</v>
      </c>
      <c r="F12" s="9">
        <v>63</v>
      </c>
      <c r="G12" s="9">
        <v>16</v>
      </c>
      <c r="H12" s="8">
        <v>79</v>
      </c>
      <c r="I12" s="9">
        <v>20</v>
      </c>
      <c r="J12" s="9">
        <v>37</v>
      </c>
      <c r="K12" s="8">
        <v>57</v>
      </c>
      <c r="L12" s="9">
        <v>103</v>
      </c>
      <c r="M12" s="9">
        <v>3</v>
      </c>
      <c r="N12" s="9">
        <v>107</v>
      </c>
      <c r="O12" s="9">
        <v>74</v>
      </c>
      <c r="P12" s="8">
        <v>181</v>
      </c>
      <c r="Q12" s="5"/>
      <c r="R12" s="18" t="s">
        <v>181</v>
      </c>
      <c r="S12" s="8">
        <v>24</v>
      </c>
      <c r="T12" s="9">
        <v>52</v>
      </c>
      <c r="U12" s="9">
        <v>103</v>
      </c>
      <c r="V12" s="9">
        <v>2</v>
      </c>
      <c r="W12" s="9">
        <v>102</v>
      </c>
      <c r="X12" s="9">
        <v>0</v>
      </c>
      <c r="Y12" s="9">
        <v>131</v>
      </c>
      <c r="Z12" s="9">
        <v>77</v>
      </c>
      <c r="AA12" s="9">
        <v>11</v>
      </c>
      <c r="AB12" s="9">
        <v>7</v>
      </c>
      <c r="AC12" s="9">
        <v>40</v>
      </c>
      <c r="AD12" s="9">
        <v>152</v>
      </c>
      <c r="AE12" s="9">
        <v>39</v>
      </c>
      <c r="AF12" s="9">
        <v>62</v>
      </c>
      <c r="AG12" s="9">
        <v>50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6692</v>
      </c>
      <c r="D14" s="8">
        <v>6181</v>
      </c>
      <c r="E14" s="41">
        <v>511</v>
      </c>
      <c r="F14" s="42">
        <v>1325</v>
      </c>
      <c r="G14" s="42">
        <v>330</v>
      </c>
      <c r="H14" s="40">
        <v>1655</v>
      </c>
      <c r="I14" s="42">
        <v>292</v>
      </c>
      <c r="J14" s="42">
        <v>81</v>
      </c>
      <c r="K14" s="40">
        <v>373</v>
      </c>
      <c r="L14" s="42">
        <v>505</v>
      </c>
      <c r="M14" s="42">
        <v>197</v>
      </c>
      <c r="N14" s="42">
        <v>579</v>
      </c>
      <c r="O14" s="42">
        <v>109</v>
      </c>
      <c r="P14" s="40">
        <v>688</v>
      </c>
      <c r="Q14" s="4" t="s">
        <v>191</v>
      </c>
      <c r="R14" s="38" t="s">
        <v>177</v>
      </c>
      <c r="S14" s="40">
        <v>114</v>
      </c>
      <c r="T14" s="42">
        <v>207</v>
      </c>
      <c r="U14" s="42">
        <v>240</v>
      </c>
      <c r="V14" s="42">
        <v>88</v>
      </c>
      <c r="W14" s="42">
        <v>617</v>
      </c>
      <c r="X14" s="42">
        <v>89</v>
      </c>
      <c r="Y14" s="42">
        <v>82</v>
      </c>
      <c r="Z14" s="42">
        <v>771</v>
      </c>
      <c r="AA14" s="42">
        <v>48</v>
      </c>
      <c r="AB14" s="42">
        <v>166</v>
      </c>
      <c r="AC14" s="42">
        <v>110</v>
      </c>
      <c r="AD14" s="42">
        <v>464</v>
      </c>
      <c r="AE14" s="42">
        <v>78</v>
      </c>
      <c r="AF14" s="42">
        <v>94</v>
      </c>
      <c r="AG14" s="42">
        <v>106</v>
      </c>
    </row>
    <row r="15" spans="1:33" s="6" customFormat="1" ht="30" customHeight="1">
      <c r="A15" s="4"/>
      <c r="B15" s="19" t="s">
        <v>178</v>
      </c>
      <c r="C15" s="10">
        <v>1075</v>
      </c>
      <c r="D15" s="8">
        <v>1117</v>
      </c>
      <c r="E15" s="11">
        <v>-42</v>
      </c>
      <c r="F15" s="9">
        <v>48</v>
      </c>
      <c r="G15" s="9">
        <v>26</v>
      </c>
      <c r="H15" s="8">
        <v>74</v>
      </c>
      <c r="I15" s="9">
        <v>124</v>
      </c>
      <c r="J15" s="9">
        <v>65</v>
      </c>
      <c r="K15" s="8">
        <v>189</v>
      </c>
      <c r="L15" s="9">
        <v>26</v>
      </c>
      <c r="M15" s="9">
        <v>65</v>
      </c>
      <c r="N15" s="9">
        <v>45</v>
      </c>
      <c r="O15" s="9">
        <v>7</v>
      </c>
      <c r="P15" s="8">
        <v>52</v>
      </c>
      <c r="Q15" s="4"/>
      <c r="R15" s="18" t="s">
        <v>178</v>
      </c>
      <c r="S15" s="8">
        <v>19</v>
      </c>
      <c r="T15" s="9">
        <v>43</v>
      </c>
      <c r="U15" s="9">
        <v>31</v>
      </c>
      <c r="V15" s="9">
        <v>23</v>
      </c>
      <c r="W15" s="9">
        <v>148</v>
      </c>
      <c r="X15" s="9">
        <v>23</v>
      </c>
      <c r="Y15" s="9">
        <v>38</v>
      </c>
      <c r="Z15" s="9">
        <v>57</v>
      </c>
      <c r="AA15" s="9">
        <v>10</v>
      </c>
      <c r="AB15" s="9">
        <v>58</v>
      </c>
      <c r="AC15" s="9">
        <v>89</v>
      </c>
      <c r="AD15" s="9">
        <v>29</v>
      </c>
      <c r="AE15" s="9">
        <v>34</v>
      </c>
      <c r="AF15" s="9">
        <v>11</v>
      </c>
      <c r="AG15" s="9">
        <v>56</v>
      </c>
    </row>
    <row r="16" spans="1:33" s="6" customFormat="1" ht="30" customHeight="1">
      <c r="A16" s="4" t="s">
        <v>192</v>
      </c>
      <c r="B16" s="19" t="s">
        <v>179</v>
      </c>
      <c r="C16" s="10">
        <v>30891</v>
      </c>
      <c r="D16" s="8">
        <v>24199</v>
      </c>
      <c r="E16" s="11">
        <v>6692</v>
      </c>
      <c r="F16" s="9">
        <v>6655</v>
      </c>
      <c r="G16" s="9">
        <v>1469</v>
      </c>
      <c r="H16" s="8">
        <v>8124</v>
      </c>
      <c r="I16" s="9">
        <v>1398</v>
      </c>
      <c r="J16" s="9">
        <v>531</v>
      </c>
      <c r="K16" s="8">
        <v>1929</v>
      </c>
      <c r="L16" s="9">
        <v>2503</v>
      </c>
      <c r="M16" s="9">
        <v>982</v>
      </c>
      <c r="N16" s="9">
        <v>2059</v>
      </c>
      <c r="O16" s="9">
        <v>600</v>
      </c>
      <c r="P16" s="8">
        <v>2659</v>
      </c>
      <c r="Q16" s="4" t="s">
        <v>192</v>
      </c>
      <c r="R16" s="18" t="s">
        <v>179</v>
      </c>
      <c r="S16" s="8">
        <v>618</v>
      </c>
      <c r="T16" s="9">
        <v>1087</v>
      </c>
      <c r="U16" s="9">
        <v>1043</v>
      </c>
      <c r="V16" s="9">
        <v>360</v>
      </c>
      <c r="W16" s="9">
        <v>2667</v>
      </c>
      <c r="X16" s="9">
        <v>581</v>
      </c>
      <c r="Y16" s="9">
        <v>634</v>
      </c>
      <c r="Z16" s="9">
        <v>2797</v>
      </c>
      <c r="AA16" s="9">
        <v>331</v>
      </c>
      <c r="AB16" s="9">
        <v>660</v>
      </c>
      <c r="AC16" s="9">
        <v>723</v>
      </c>
      <c r="AD16" s="9">
        <v>1458</v>
      </c>
      <c r="AE16" s="9">
        <v>622</v>
      </c>
      <c r="AF16" s="9">
        <v>399</v>
      </c>
      <c r="AG16" s="9">
        <v>714</v>
      </c>
    </row>
    <row r="17" spans="1:33" s="6" customFormat="1" ht="30" customHeight="1">
      <c r="A17" s="4"/>
      <c r="B17" s="18" t="s">
        <v>178</v>
      </c>
      <c r="C17" s="10">
        <v>4898</v>
      </c>
      <c r="D17" s="8">
        <v>3823</v>
      </c>
      <c r="E17" s="11">
        <v>1075</v>
      </c>
      <c r="F17" s="9">
        <v>195</v>
      </c>
      <c r="G17" s="9">
        <v>190</v>
      </c>
      <c r="H17" s="8">
        <v>385</v>
      </c>
      <c r="I17" s="9">
        <v>497</v>
      </c>
      <c r="J17" s="9">
        <v>226</v>
      </c>
      <c r="K17" s="8">
        <v>723</v>
      </c>
      <c r="L17" s="9">
        <v>156</v>
      </c>
      <c r="M17" s="9">
        <v>311</v>
      </c>
      <c r="N17" s="9">
        <v>194</v>
      </c>
      <c r="O17" s="9">
        <v>54</v>
      </c>
      <c r="P17" s="8">
        <v>248</v>
      </c>
      <c r="Q17" s="4"/>
      <c r="R17" s="18" t="s">
        <v>178</v>
      </c>
      <c r="S17" s="8">
        <v>161</v>
      </c>
      <c r="T17" s="9">
        <v>125</v>
      </c>
      <c r="U17" s="9">
        <v>191</v>
      </c>
      <c r="V17" s="9">
        <v>109</v>
      </c>
      <c r="W17" s="9">
        <v>545</v>
      </c>
      <c r="X17" s="9">
        <v>215</v>
      </c>
      <c r="Y17" s="9">
        <v>196</v>
      </c>
      <c r="Z17" s="9">
        <v>198</v>
      </c>
      <c r="AA17" s="9">
        <v>72</v>
      </c>
      <c r="AB17" s="9">
        <v>230</v>
      </c>
      <c r="AC17" s="9">
        <v>356</v>
      </c>
      <c r="AD17" s="9">
        <v>192</v>
      </c>
      <c r="AE17" s="9">
        <v>220</v>
      </c>
      <c r="AF17" s="9">
        <v>60</v>
      </c>
      <c r="AG17" s="9">
        <v>205</v>
      </c>
    </row>
    <row r="18" spans="1:33" s="6" customFormat="1" ht="30" customHeight="1">
      <c r="A18" s="4" t="s">
        <v>193</v>
      </c>
      <c r="B18" s="18" t="s">
        <v>180</v>
      </c>
      <c r="C18" s="10">
        <v>5353</v>
      </c>
      <c r="D18" s="8">
        <v>5420</v>
      </c>
      <c r="E18" s="11">
        <v>-67</v>
      </c>
      <c r="F18" s="9">
        <v>1051</v>
      </c>
      <c r="G18" s="9">
        <v>252</v>
      </c>
      <c r="H18" s="8">
        <v>1303</v>
      </c>
      <c r="I18" s="9">
        <v>171</v>
      </c>
      <c r="J18" s="9">
        <v>55</v>
      </c>
      <c r="K18" s="8">
        <v>226</v>
      </c>
      <c r="L18" s="9">
        <v>346</v>
      </c>
      <c r="M18" s="9">
        <v>146</v>
      </c>
      <c r="N18" s="9">
        <v>482</v>
      </c>
      <c r="O18" s="9">
        <v>173</v>
      </c>
      <c r="P18" s="8">
        <v>655</v>
      </c>
      <c r="Q18" s="4" t="s">
        <v>193</v>
      </c>
      <c r="R18" s="18" t="s">
        <v>180</v>
      </c>
      <c r="S18" s="8">
        <v>70</v>
      </c>
      <c r="T18" s="9">
        <v>227</v>
      </c>
      <c r="U18" s="9">
        <v>237</v>
      </c>
      <c r="V18" s="9">
        <v>70</v>
      </c>
      <c r="W18" s="9">
        <v>334</v>
      </c>
      <c r="X18" s="9">
        <v>68</v>
      </c>
      <c r="Y18" s="9">
        <v>173</v>
      </c>
      <c r="Z18" s="9">
        <v>581</v>
      </c>
      <c r="AA18" s="9">
        <v>25</v>
      </c>
      <c r="AB18" s="9">
        <v>99</v>
      </c>
      <c r="AC18" s="9">
        <v>73</v>
      </c>
      <c r="AD18" s="9">
        <v>381</v>
      </c>
      <c r="AE18" s="9">
        <v>86</v>
      </c>
      <c r="AF18" s="9">
        <v>139</v>
      </c>
      <c r="AG18" s="9">
        <v>114</v>
      </c>
    </row>
    <row r="19" spans="1:33" s="6" customFormat="1" ht="30" customHeight="1">
      <c r="A19" s="5"/>
      <c r="B19" s="19" t="s">
        <v>181</v>
      </c>
      <c r="C19" s="10">
        <v>1114</v>
      </c>
      <c r="D19" s="8">
        <v>1073</v>
      </c>
      <c r="E19" s="11">
        <v>41</v>
      </c>
      <c r="F19" s="9">
        <v>20</v>
      </c>
      <c r="G19" s="9">
        <v>9</v>
      </c>
      <c r="H19" s="8">
        <v>29</v>
      </c>
      <c r="I19" s="9">
        <v>20</v>
      </c>
      <c r="J19" s="9">
        <v>37</v>
      </c>
      <c r="K19" s="8">
        <v>57</v>
      </c>
      <c r="L19" s="9">
        <v>72</v>
      </c>
      <c r="M19" s="9">
        <v>3</v>
      </c>
      <c r="N19" s="9">
        <v>106</v>
      </c>
      <c r="O19" s="9">
        <v>74</v>
      </c>
      <c r="P19" s="8">
        <v>180</v>
      </c>
      <c r="Q19" s="5"/>
      <c r="R19" s="18" t="s">
        <v>181</v>
      </c>
      <c r="S19" s="8">
        <v>6</v>
      </c>
      <c r="T19" s="9">
        <v>45</v>
      </c>
      <c r="U19" s="9">
        <v>96</v>
      </c>
      <c r="V19" s="9">
        <v>2</v>
      </c>
      <c r="W19" s="9">
        <v>92</v>
      </c>
      <c r="X19" s="9">
        <v>0</v>
      </c>
      <c r="Y19" s="9">
        <v>130</v>
      </c>
      <c r="Z19" s="9">
        <v>61</v>
      </c>
      <c r="AA19" s="9">
        <v>4</v>
      </c>
      <c r="AB19" s="9">
        <v>7</v>
      </c>
      <c r="AC19" s="9">
        <v>40</v>
      </c>
      <c r="AD19" s="9">
        <v>147</v>
      </c>
      <c r="AE19" s="9">
        <v>39</v>
      </c>
      <c r="AF19" s="9">
        <v>59</v>
      </c>
      <c r="AG19" s="9">
        <v>45</v>
      </c>
    </row>
    <row r="20" spans="1:33" s="6" customFormat="1" ht="30" customHeight="1">
      <c r="A20" s="3" t="s">
        <v>19</v>
      </c>
      <c r="B20" s="38" t="s">
        <v>183</v>
      </c>
      <c r="C20" s="39">
        <v>1411</v>
      </c>
      <c r="D20" s="8">
        <v>1426</v>
      </c>
      <c r="E20" s="41">
        <v>-15</v>
      </c>
      <c r="F20" s="42">
        <v>124</v>
      </c>
      <c r="G20" s="42">
        <v>27</v>
      </c>
      <c r="H20" s="40">
        <v>151</v>
      </c>
      <c r="I20" s="42">
        <v>46</v>
      </c>
      <c r="J20" s="42">
        <v>5</v>
      </c>
      <c r="K20" s="40">
        <v>51</v>
      </c>
      <c r="L20" s="42">
        <v>60</v>
      </c>
      <c r="M20" s="42">
        <v>93</v>
      </c>
      <c r="N20" s="42">
        <v>92</v>
      </c>
      <c r="O20" s="42">
        <v>51</v>
      </c>
      <c r="P20" s="40">
        <v>143</v>
      </c>
      <c r="Q20" s="3" t="s">
        <v>19</v>
      </c>
      <c r="R20" s="38" t="s">
        <v>183</v>
      </c>
      <c r="S20" s="40">
        <v>89</v>
      </c>
      <c r="T20" s="42">
        <v>46</v>
      </c>
      <c r="U20" s="42">
        <v>41</v>
      </c>
      <c r="V20" s="42">
        <v>78</v>
      </c>
      <c r="W20" s="42">
        <v>112</v>
      </c>
      <c r="X20" s="42">
        <v>119</v>
      </c>
      <c r="Y20" s="42">
        <v>38</v>
      </c>
      <c r="Z20" s="42">
        <v>25</v>
      </c>
      <c r="AA20" s="42">
        <v>43</v>
      </c>
      <c r="AB20" s="42">
        <v>36</v>
      </c>
      <c r="AC20" s="42">
        <v>33</v>
      </c>
      <c r="AD20" s="42">
        <v>130</v>
      </c>
      <c r="AE20" s="42">
        <v>22</v>
      </c>
      <c r="AF20" s="42">
        <v>26</v>
      </c>
      <c r="AG20" s="42">
        <v>75</v>
      </c>
    </row>
    <row r="21" spans="1:33" s="6" customFormat="1" ht="30" customHeight="1">
      <c r="A21" s="4"/>
      <c r="B21" s="19" t="s">
        <v>179</v>
      </c>
      <c r="C21" s="10">
        <v>8814</v>
      </c>
      <c r="D21" s="8">
        <v>7403</v>
      </c>
      <c r="E21" s="11">
        <v>1411</v>
      </c>
      <c r="F21" s="9">
        <v>564</v>
      </c>
      <c r="G21" s="9">
        <v>249</v>
      </c>
      <c r="H21" s="8">
        <v>813</v>
      </c>
      <c r="I21" s="9">
        <v>237</v>
      </c>
      <c r="J21" s="9">
        <v>76</v>
      </c>
      <c r="K21" s="8">
        <v>313</v>
      </c>
      <c r="L21" s="9">
        <v>615</v>
      </c>
      <c r="M21" s="9">
        <v>605</v>
      </c>
      <c r="N21" s="9">
        <v>551</v>
      </c>
      <c r="O21" s="9">
        <v>247</v>
      </c>
      <c r="P21" s="8">
        <v>798</v>
      </c>
      <c r="Q21" s="4"/>
      <c r="R21" s="18" t="s">
        <v>179</v>
      </c>
      <c r="S21" s="8">
        <v>414</v>
      </c>
      <c r="T21" s="9">
        <v>242</v>
      </c>
      <c r="U21" s="9">
        <v>230</v>
      </c>
      <c r="V21" s="9">
        <v>412</v>
      </c>
      <c r="W21" s="9">
        <v>867</v>
      </c>
      <c r="X21" s="9">
        <v>809</v>
      </c>
      <c r="Y21" s="9">
        <v>229</v>
      </c>
      <c r="Z21" s="9">
        <v>365</v>
      </c>
      <c r="AA21" s="9">
        <v>296</v>
      </c>
      <c r="AB21" s="9">
        <v>302</v>
      </c>
      <c r="AC21" s="9">
        <v>243</v>
      </c>
      <c r="AD21" s="9">
        <v>664</v>
      </c>
      <c r="AE21" s="9">
        <v>147</v>
      </c>
      <c r="AF21" s="9">
        <v>152</v>
      </c>
      <c r="AG21" s="9">
        <v>298</v>
      </c>
    </row>
    <row r="22" spans="1:33" s="6" customFormat="1" ht="30" customHeight="1">
      <c r="A22" s="4"/>
      <c r="B22" s="18" t="s">
        <v>180</v>
      </c>
      <c r="C22" s="10">
        <v>765</v>
      </c>
      <c r="D22" s="8">
        <v>859</v>
      </c>
      <c r="E22" s="11">
        <v>-94</v>
      </c>
      <c r="F22" s="9">
        <v>123</v>
      </c>
      <c r="G22" s="9">
        <v>22</v>
      </c>
      <c r="H22" s="8">
        <v>145</v>
      </c>
      <c r="I22" s="9">
        <v>16</v>
      </c>
      <c r="J22" s="9">
        <v>2</v>
      </c>
      <c r="K22" s="8">
        <v>18</v>
      </c>
      <c r="L22" s="9">
        <v>58</v>
      </c>
      <c r="M22" s="9">
        <v>25</v>
      </c>
      <c r="N22" s="9">
        <v>57</v>
      </c>
      <c r="O22" s="9">
        <v>26</v>
      </c>
      <c r="P22" s="8">
        <v>83</v>
      </c>
      <c r="Q22" s="4"/>
      <c r="R22" s="18" t="s">
        <v>180</v>
      </c>
      <c r="S22" s="8">
        <v>63</v>
      </c>
      <c r="T22" s="9">
        <v>33</v>
      </c>
      <c r="U22" s="9">
        <v>9</v>
      </c>
      <c r="V22" s="9">
        <v>22</v>
      </c>
      <c r="W22" s="9">
        <v>31</v>
      </c>
      <c r="X22" s="9">
        <v>72</v>
      </c>
      <c r="Y22" s="9">
        <v>27</v>
      </c>
      <c r="Z22" s="9">
        <v>20</v>
      </c>
      <c r="AA22" s="9">
        <v>11</v>
      </c>
      <c r="AB22" s="9">
        <v>1</v>
      </c>
      <c r="AC22" s="9">
        <v>12</v>
      </c>
      <c r="AD22" s="9">
        <v>70</v>
      </c>
      <c r="AE22" s="9">
        <v>12</v>
      </c>
      <c r="AF22" s="9">
        <v>13</v>
      </c>
      <c r="AG22" s="9">
        <v>40</v>
      </c>
    </row>
    <row r="23" spans="1:33" s="6" customFormat="1" ht="30" customHeight="1">
      <c r="A23" s="4" t="s">
        <v>103</v>
      </c>
      <c r="B23" s="52" t="s">
        <v>184</v>
      </c>
      <c r="C23" s="39">
        <v>1256</v>
      </c>
      <c r="D23" s="8">
        <v>1182</v>
      </c>
      <c r="E23" s="41">
        <v>74</v>
      </c>
      <c r="F23" s="42">
        <v>124</v>
      </c>
      <c r="G23" s="42">
        <v>27</v>
      </c>
      <c r="H23" s="40">
        <v>151</v>
      </c>
      <c r="I23" s="42">
        <v>46</v>
      </c>
      <c r="J23" s="42">
        <v>5</v>
      </c>
      <c r="K23" s="40">
        <v>51</v>
      </c>
      <c r="L23" s="42">
        <v>52</v>
      </c>
      <c r="M23" s="42">
        <v>93</v>
      </c>
      <c r="N23" s="42">
        <v>91</v>
      </c>
      <c r="O23" s="42">
        <v>51</v>
      </c>
      <c r="P23" s="40">
        <v>142</v>
      </c>
      <c r="Q23" s="4" t="s">
        <v>103</v>
      </c>
      <c r="R23" s="38" t="s">
        <v>184</v>
      </c>
      <c r="S23" s="40">
        <v>75</v>
      </c>
      <c r="T23" s="42">
        <v>42</v>
      </c>
      <c r="U23" s="42">
        <v>39</v>
      </c>
      <c r="V23" s="42">
        <v>74</v>
      </c>
      <c r="W23" s="42">
        <v>112</v>
      </c>
      <c r="X23" s="42">
        <v>89</v>
      </c>
      <c r="Y23" s="42">
        <v>38</v>
      </c>
      <c r="Z23" s="42">
        <v>25</v>
      </c>
      <c r="AA23" s="42">
        <v>43</v>
      </c>
      <c r="AB23" s="42">
        <v>29</v>
      </c>
      <c r="AC23" s="42">
        <v>28</v>
      </c>
      <c r="AD23" s="42">
        <v>50</v>
      </c>
      <c r="AE23" s="42">
        <v>22</v>
      </c>
      <c r="AF23" s="42">
        <v>26</v>
      </c>
      <c r="AG23" s="42">
        <v>75</v>
      </c>
    </row>
    <row r="24" spans="1:33" s="6" customFormat="1" ht="30" customHeight="1">
      <c r="A24" s="4"/>
      <c r="B24" s="18" t="s">
        <v>179</v>
      </c>
      <c r="C24" s="10">
        <v>6852</v>
      </c>
      <c r="D24" s="8">
        <v>5596</v>
      </c>
      <c r="E24" s="11">
        <v>1256</v>
      </c>
      <c r="F24" s="9">
        <v>564</v>
      </c>
      <c r="G24" s="9">
        <v>157</v>
      </c>
      <c r="H24" s="8">
        <v>721</v>
      </c>
      <c r="I24" s="9">
        <v>237</v>
      </c>
      <c r="J24" s="9">
        <v>64</v>
      </c>
      <c r="K24" s="8">
        <v>301</v>
      </c>
      <c r="L24" s="9">
        <v>363</v>
      </c>
      <c r="M24" s="9">
        <v>556</v>
      </c>
      <c r="N24" s="9">
        <v>490</v>
      </c>
      <c r="O24" s="9">
        <v>236</v>
      </c>
      <c r="P24" s="173">
        <v>726</v>
      </c>
      <c r="Q24" s="4"/>
      <c r="R24" s="18" t="s">
        <v>179</v>
      </c>
      <c r="S24" s="8">
        <v>351</v>
      </c>
      <c r="T24" s="9">
        <v>178</v>
      </c>
      <c r="U24" s="9">
        <v>209</v>
      </c>
      <c r="V24" s="9">
        <v>277</v>
      </c>
      <c r="W24" s="9">
        <v>740</v>
      </c>
      <c r="X24" s="9">
        <v>452</v>
      </c>
      <c r="Y24" s="9">
        <v>182</v>
      </c>
      <c r="Z24" s="9">
        <v>271</v>
      </c>
      <c r="AA24" s="9">
        <v>296</v>
      </c>
      <c r="AB24" s="9">
        <v>172</v>
      </c>
      <c r="AC24" s="9">
        <v>151</v>
      </c>
      <c r="AD24" s="9">
        <v>478</v>
      </c>
      <c r="AE24" s="9">
        <v>108</v>
      </c>
      <c r="AF24" s="9">
        <v>65</v>
      </c>
      <c r="AG24" s="9">
        <v>255</v>
      </c>
    </row>
    <row r="25" spans="1:33" s="6" customFormat="1" ht="30" customHeight="1">
      <c r="A25" s="4"/>
      <c r="B25" s="19" t="s">
        <v>180</v>
      </c>
      <c r="C25" s="10">
        <v>676</v>
      </c>
      <c r="D25" s="8">
        <v>726</v>
      </c>
      <c r="E25" s="11">
        <v>-50</v>
      </c>
      <c r="F25" s="9">
        <v>123</v>
      </c>
      <c r="G25" s="9">
        <v>22</v>
      </c>
      <c r="H25" s="8">
        <v>145</v>
      </c>
      <c r="I25" s="9">
        <v>16</v>
      </c>
      <c r="J25" s="9">
        <v>2</v>
      </c>
      <c r="K25" s="8">
        <v>18</v>
      </c>
      <c r="L25" s="9">
        <v>28</v>
      </c>
      <c r="M25" s="9">
        <v>25</v>
      </c>
      <c r="N25" s="9">
        <v>57</v>
      </c>
      <c r="O25" s="9">
        <v>26</v>
      </c>
      <c r="P25" s="8">
        <v>83</v>
      </c>
      <c r="Q25" s="4"/>
      <c r="R25" s="18" t="s">
        <v>180</v>
      </c>
      <c r="S25" s="8">
        <v>60</v>
      </c>
      <c r="T25" s="9">
        <v>30</v>
      </c>
      <c r="U25" s="9">
        <v>8</v>
      </c>
      <c r="V25" s="9">
        <v>22</v>
      </c>
      <c r="W25" s="9">
        <v>31</v>
      </c>
      <c r="X25" s="9">
        <v>69</v>
      </c>
      <c r="Y25" s="9">
        <v>27</v>
      </c>
      <c r="Z25" s="9">
        <v>20</v>
      </c>
      <c r="AA25" s="9">
        <v>6</v>
      </c>
      <c r="AB25" s="9">
        <v>0</v>
      </c>
      <c r="AC25" s="9">
        <v>12</v>
      </c>
      <c r="AD25" s="9">
        <v>30</v>
      </c>
      <c r="AE25" s="9">
        <v>12</v>
      </c>
      <c r="AF25" s="9">
        <v>10</v>
      </c>
      <c r="AG25" s="9">
        <v>40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1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1</v>
      </c>
      <c r="O26" s="42">
        <v>0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3</v>
      </c>
      <c r="D27" s="8">
        <v>2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2</v>
      </c>
      <c r="O27" s="9">
        <v>1</v>
      </c>
      <c r="P27" s="8">
        <v>3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154</v>
      </c>
      <c r="D29" s="8">
        <v>243</v>
      </c>
      <c r="E29" s="41">
        <v>-89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8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14</v>
      </c>
      <c r="T29" s="42">
        <v>4</v>
      </c>
      <c r="U29" s="42">
        <v>2</v>
      </c>
      <c r="V29" s="42">
        <v>4</v>
      </c>
      <c r="W29" s="42">
        <v>0</v>
      </c>
      <c r="X29" s="42">
        <v>30</v>
      </c>
      <c r="Y29" s="42">
        <v>0</v>
      </c>
      <c r="Z29" s="42">
        <v>0</v>
      </c>
      <c r="AA29" s="42">
        <v>0</v>
      </c>
      <c r="AB29" s="42">
        <v>7</v>
      </c>
      <c r="AC29" s="42">
        <v>5</v>
      </c>
      <c r="AD29" s="42">
        <v>80</v>
      </c>
      <c r="AE29" s="42">
        <v>0</v>
      </c>
      <c r="AF29" s="42">
        <v>0</v>
      </c>
      <c r="AG29" s="42">
        <v>0</v>
      </c>
    </row>
    <row r="30" spans="1:33" s="6" customFormat="1" ht="30" customHeight="1">
      <c r="A30" s="4"/>
      <c r="B30" s="63" t="s">
        <v>179</v>
      </c>
      <c r="C30" s="10">
        <v>1959</v>
      </c>
      <c r="D30" s="8">
        <v>1805</v>
      </c>
      <c r="E30" s="11">
        <v>154</v>
      </c>
      <c r="F30" s="9">
        <v>0</v>
      </c>
      <c r="G30" s="9">
        <v>92</v>
      </c>
      <c r="H30" s="8">
        <v>92</v>
      </c>
      <c r="I30" s="9">
        <v>0</v>
      </c>
      <c r="J30" s="9">
        <v>12</v>
      </c>
      <c r="K30" s="8">
        <v>12</v>
      </c>
      <c r="L30" s="9">
        <v>252</v>
      </c>
      <c r="M30" s="9">
        <v>49</v>
      </c>
      <c r="N30" s="9">
        <v>59</v>
      </c>
      <c r="O30" s="9">
        <v>10</v>
      </c>
      <c r="P30" s="8">
        <v>69</v>
      </c>
      <c r="Q30" s="4"/>
      <c r="R30" s="18" t="s">
        <v>179</v>
      </c>
      <c r="S30" s="8">
        <v>63</v>
      </c>
      <c r="T30" s="9">
        <v>64</v>
      </c>
      <c r="U30" s="9">
        <v>21</v>
      </c>
      <c r="V30" s="9">
        <v>135</v>
      </c>
      <c r="W30" s="9">
        <v>127</v>
      </c>
      <c r="X30" s="9">
        <v>357</v>
      </c>
      <c r="Y30" s="9">
        <v>47</v>
      </c>
      <c r="Z30" s="9">
        <v>94</v>
      </c>
      <c r="AA30" s="9">
        <v>0</v>
      </c>
      <c r="AB30" s="9">
        <v>130</v>
      </c>
      <c r="AC30" s="9">
        <v>92</v>
      </c>
      <c r="AD30" s="9">
        <v>186</v>
      </c>
      <c r="AE30" s="9">
        <v>39</v>
      </c>
      <c r="AF30" s="9">
        <v>87</v>
      </c>
      <c r="AG30" s="9">
        <v>43</v>
      </c>
    </row>
    <row r="31" spans="1:33" s="6" customFormat="1" ht="30" customHeight="1">
      <c r="A31" s="5"/>
      <c r="B31" s="63" t="s">
        <v>180</v>
      </c>
      <c r="C31" s="10">
        <v>89</v>
      </c>
      <c r="D31" s="8">
        <v>133</v>
      </c>
      <c r="E31" s="11">
        <v>-44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30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3</v>
      </c>
      <c r="T31" s="9">
        <v>3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5</v>
      </c>
      <c r="AB31" s="9">
        <v>1</v>
      </c>
      <c r="AC31" s="9">
        <v>0</v>
      </c>
      <c r="AD31" s="9">
        <v>40</v>
      </c>
      <c r="AE31" s="9">
        <v>0</v>
      </c>
      <c r="AF31" s="9">
        <v>3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1</v>
      </c>
      <c r="D32" s="8">
        <v>5</v>
      </c>
      <c r="E32" s="41">
        <v>-4</v>
      </c>
      <c r="F32" s="42">
        <v>0</v>
      </c>
      <c r="G32" s="42">
        <v>0</v>
      </c>
      <c r="H32" s="40">
        <v>0</v>
      </c>
      <c r="I32" s="42">
        <v>1</v>
      </c>
      <c r="J32" s="42">
        <v>0</v>
      </c>
      <c r="K32" s="40">
        <v>1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9</v>
      </c>
      <c r="D33" s="8">
        <v>8</v>
      </c>
      <c r="E33" s="11">
        <v>1</v>
      </c>
      <c r="F33" s="9">
        <v>0</v>
      </c>
      <c r="G33" s="9">
        <v>0</v>
      </c>
      <c r="H33" s="8">
        <v>0</v>
      </c>
      <c r="I33" s="9">
        <v>1</v>
      </c>
      <c r="J33" s="9">
        <v>1</v>
      </c>
      <c r="K33" s="8">
        <v>2</v>
      </c>
      <c r="L33" s="9">
        <v>0</v>
      </c>
      <c r="M33" s="9">
        <v>4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3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5</v>
      </c>
      <c r="E34" s="94">
        <v>-5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E18" sqref="E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MAJU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1106</v>
      </c>
      <c r="D8" s="8">
        <v>1372</v>
      </c>
      <c r="E8" s="27">
        <v>-266</v>
      </c>
      <c r="F8" s="9">
        <v>89</v>
      </c>
      <c r="G8" s="8">
        <v>39</v>
      </c>
      <c r="H8" s="8">
        <v>128</v>
      </c>
      <c r="I8" s="8">
        <v>41</v>
      </c>
      <c r="J8" s="8">
        <v>17</v>
      </c>
      <c r="K8" s="8">
        <v>58</v>
      </c>
      <c r="L8" s="8">
        <v>31</v>
      </c>
      <c r="M8" s="8">
        <v>59</v>
      </c>
      <c r="N8" s="8">
        <v>104</v>
      </c>
      <c r="O8" s="8">
        <v>58</v>
      </c>
      <c r="P8" s="8">
        <v>162</v>
      </c>
      <c r="Q8" s="240"/>
      <c r="R8" s="18" t="s">
        <v>194</v>
      </c>
      <c r="S8" s="8">
        <v>35</v>
      </c>
      <c r="T8" s="8">
        <v>34</v>
      </c>
      <c r="U8" s="8">
        <v>23</v>
      </c>
      <c r="V8" s="8">
        <v>60</v>
      </c>
      <c r="W8" s="8">
        <v>136</v>
      </c>
      <c r="X8" s="8">
        <v>73</v>
      </c>
      <c r="Y8" s="8">
        <v>35</v>
      </c>
      <c r="Z8" s="8">
        <v>25</v>
      </c>
      <c r="AA8" s="8">
        <v>44</v>
      </c>
      <c r="AB8" s="8">
        <v>42</v>
      </c>
      <c r="AC8" s="8">
        <v>30</v>
      </c>
      <c r="AD8" s="8">
        <v>17</v>
      </c>
      <c r="AE8" s="8">
        <v>36</v>
      </c>
      <c r="AF8" s="8">
        <v>19</v>
      </c>
      <c r="AG8" s="8">
        <v>59</v>
      </c>
    </row>
    <row r="9" spans="1:33" s="152" customFormat="1" ht="30" customHeight="1">
      <c r="A9" s="240"/>
      <c r="B9" s="151" t="s">
        <v>195</v>
      </c>
      <c r="C9" s="10">
        <v>637</v>
      </c>
      <c r="D9" s="8">
        <v>751</v>
      </c>
      <c r="E9" s="27">
        <v>-114</v>
      </c>
      <c r="F9" s="9">
        <v>49</v>
      </c>
      <c r="G9" s="8">
        <v>21</v>
      </c>
      <c r="H9" s="8">
        <v>70</v>
      </c>
      <c r="I9" s="8">
        <v>27</v>
      </c>
      <c r="J9" s="8">
        <v>14</v>
      </c>
      <c r="K9" s="8">
        <v>41</v>
      </c>
      <c r="L9" s="8">
        <v>18</v>
      </c>
      <c r="M9" s="8">
        <v>35</v>
      </c>
      <c r="N9" s="8">
        <v>64</v>
      </c>
      <c r="O9" s="8">
        <v>29</v>
      </c>
      <c r="P9" s="8">
        <v>93</v>
      </c>
      <c r="Q9" s="240"/>
      <c r="R9" s="151" t="s">
        <v>195</v>
      </c>
      <c r="S9" s="8">
        <v>18</v>
      </c>
      <c r="T9" s="8">
        <v>23</v>
      </c>
      <c r="U9" s="8">
        <v>12</v>
      </c>
      <c r="V9" s="8">
        <v>26</v>
      </c>
      <c r="W9" s="8">
        <v>80</v>
      </c>
      <c r="X9" s="8">
        <v>40</v>
      </c>
      <c r="Y9" s="8">
        <v>21</v>
      </c>
      <c r="Z9" s="8">
        <v>14</v>
      </c>
      <c r="AA9" s="8">
        <v>22</v>
      </c>
      <c r="AB9" s="8">
        <v>29</v>
      </c>
      <c r="AC9" s="8">
        <v>17</v>
      </c>
      <c r="AD9" s="8">
        <v>15</v>
      </c>
      <c r="AE9" s="8">
        <v>18</v>
      </c>
      <c r="AF9" s="8">
        <v>10</v>
      </c>
      <c r="AG9" s="8">
        <v>35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6077</v>
      </c>
      <c r="D11" s="8">
        <v>4971</v>
      </c>
      <c r="E11" s="11">
        <v>1106</v>
      </c>
      <c r="F11" s="9">
        <v>393</v>
      </c>
      <c r="G11" s="8">
        <v>172</v>
      </c>
      <c r="H11" s="8">
        <v>565</v>
      </c>
      <c r="I11" s="8">
        <v>267</v>
      </c>
      <c r="J11" s="8">
        <v>129</v>
      </c>
      <c r="K11" s="8">
        <v>396</v>
      </c>
      <c r="L11" s="8">
        <v>274</v>
      </c>
      <c r="M11" s="8">
        <v>373</v>
      </c>
      <c r="N11" s="8">
        <v>484</v>
      </c>
      <c r="O11" s="8">
        <v>348</v>
      </c>
      <c r="P11" s="8">
        <v>832</v>
      </c>
      <c r="Q11" s="240"/>
      <c r="R11" s="18" t="s">
        <v>194</v>
      </c>
      <c r="S11" s="8">
        <v>208</v>
      </c>
      <c r="T11" s="8">
        <v>163</v>
      </c>
      <c r="U11" s="8">
        <v>234</v>
      </c>
      <c r="V11" s="8">
        <v>179</v>
      </c>
      <c r="W11" s="8">
        <v>625</v>
      </c>
      <c r="X11" s="8">
        <v>506</v>
      </c>
      <c r="Y11" s="8">
        <v>215</v>
      </c>
      <c r="Z11" s="8">
        <v>187</v>
      </c>
      <c r="AA11" s="8">
        <v>298</v>
      </c>
      <c r="AB11" s="8">
        <v>216</v>
      </c>
      <c r="AC11" s="8">
        <v>257</v>
      </c>
      <c r="AD11" s="8">
        <v>123</v>
      </c>
      <c r="AE11" s="8">
        <v>187</v>
      </c>
      <c r="AF11" s="8">
        <v>91</v>
      </c>
      <c r="AG11" s="8">
        <v>148</v>
      </c>
    </row>
    <row r="12" spans="1:33" s="6" customFormat="1" ht="30" customHeight="1">
      <c r="A12" s="238"/>
      <c r="B12" s="18" t="s">
        <v>195</v>
      </c>
      <c r="C12" s="10">
        <v>3635</v>
      </c>
      <c r="D12" s="8">
        <v>2998</v>
      </c>
      <c r="E12" s="11">
        <v>637</v>
      </c>
      <c r="F12" s="9">
        <v>232</v>
      </c>
      <c r="G12" s="8">
        <v>103</v>
      </c>
      <c r="H12" s="8">
        <v>335</v>
      </c>
      <c r="I12" s="8">
        <v>146</v>
      </c>
      <c r="J12" s="8">
        <v>74</v>
      </c>
      <c r="K12" s="8">
        <v>220</v>
      </c>
      <c r="L12" s="8">
        <v>142</v>
      </c>
      <c r="M12" s="8">
        <v>213</v>
      </c>
      <c r="N12" s="8">
        <v>281</v>
      </c>
      <c r="O12" s="8">
        <v>203</v>
      </c>
      <c r="P12" s="8">
        <v>484</v>
      </c>
      <c r="Q12" s="238"/>
      <c r="R12" s="18" t="s">
        <v>195</v>
      </c>
      <c r="S12" s="8">
        <v>111</v>
      </c>
      <c r="T12" s="8">
        <v>113</v>
      </c>
      <c r="U12" s="8">
        <v>154</v>
      </c>
      <c r="V12" s="8">
        <v>98</v>
      </c>
      <c r="W12" s="8">
        <v>394</v>
      </c>
      <c r="X12" s="8">
        <v>306</v>
      </c>
      <c r="Y12" s="8">
        <v>144</v>
      </c>
      <c r="Z12" s="8">
        <v>108</v>
      </c>
      <c r="AA12" s="8">
        <v>182</v>
      </c>
      <c r="AB12" s="8">
        <v>144</v>
      </c>
      <c r="AC12" s="8">
        <v>143</v>
      </c>
      <c r="AD12" s="8">
        <v>83</v>
      </c>
      <c r="AE12" s="8">
        <v>112</v>
      </c>
      <c r="AF12" s="8">
        <v>48</v>
      </c>
      <c r="AG12" s="8">
        <v>101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1095</v>
      </c>
      <c r="D15" s="8">
        <v>1365</v>
      </c>
      <c r="E15" s="11">
        <v>-270</v>
      </c>
      <c r="F15" s="9">
        <v>89</v>
      </c>
      <c r="G15" s="8">
        <v>39</v>
      </c>
      <c r="H15" s="8">
        <v>128</v>
      </c>
      <c r="I15" s="8">
        <v>41</v>
      </c>
      <c r="J15" s="8">
        <v>17</v>
      </c>
      <c r="K15" s="8">
        <v>58</v>
      </c>
      <c r="L15" s="8">
        <v>31</v>
      </c>
      <c r="M15" s="8">
        <v>59</v>
      </c>
      <c r="N15" s="8">
        <v>104</v>
      </c>
      <c r="O15" s="8">
        <v>58</v>
      </c>
      <c r="P15" s="8">
        <v>162</v>
      </c>
      <c r="Q15" s="240"/>
      <c r="R15" s="18" t="s">
        <v>194</v>
      </c>
      <c r="S15" s="8">
        <v>35</v>
      </c>
      <c r="T15" s="8">
        <v>34</v>
      </c>
      <c r="U15" s="8">
        <v>12</v>
      </c>
      <c r="V15" s="8">
        <v>60</v>
      </c>
      <c r="W15" s="8">
        <v>136</v>
      </c>
      <c r="X15" s="8">
        <v>73</v>
      </c>
      <c r="Y15" s="8">
        <v>35</v>
      </c>
      <c r="Z15" s="8">
        <v>25</v>
      </c>
      <c r="AA15" s="8">
        <v>44</v>
      </c>
      <c r="AB15" s="8">
        <v>42</v>
      </c>
      <c r="AC15" s="8">
        <v>30</v>
      </c>
      <c r="AD15" s="8">
        <v>17</v>
      </c>
      <c r="AE15" s="8">
        <v>36</v>
      </c>
      <c r="AF15" s="8">
        <v>19</v>
      </c>
      <c r="AG15" s="8">
        <v>59</v>
      </c>
    </row>
    <row r="16" spans="1:33" s="6" customFormat="1" ht="30" customHeight="1">
      <c r="A16" s="240"/>
      <c r="B16" s="19" t="s">
        <v>195</v>
      </c>
      <c r="C16" s="10">
        <v>628</v>
      </c>
      <c r="D16" s="8">
        <v>744</v>
      </c>
      <c r="E16" s="11">
        <v>-116</v>
      </c>
      <c r="F16" s="9">
        <v>49</v>
      </c>
      <c r="G16" s="8">
        <v>21</v>
      </c>
      <c r="H16" s="8">
        <v>70</v>
      </c>
      <c r="I16" s="8">
        <v>27</v>
      </c>
      <c r="J16" s="8">
        <v>14</v>
      </c>
      <c r="K16" s="8">
        <v>41</v>
      </c>
      <c r="L16" s="8">
        <v>18</v>
      </c>
      <c r="M16" s="8">
        <v>35</v>
      </c>
      <c r="N16" s="8">
        <v>64</v>
      </c>
      <c r="O16" s="8">
        <v>29</v>
      </c>
      <c r="P16" s="8">
        <v>93</v>
      </c>
      <c r="Q16" s="240"/>
      <c r="R16" s="18" t="s">
        <v>195</v>
      </c>
      <c r="S16" s="8">
        <v>18</v>
      </c>
      <c r="T16" s="8">
        <v>23</v>
      </c>
      <c r="U16" s="8">
        <v>3</v>
      </c>
      <c r="V16" s="8">
        <v>26</v>
      </c>
      <c r="W16" s="8">
        <v>80</v>
      </c>
      <c r="X16" s="8">
        <v>40</v>
      </c>
      <c r="Y16" s="8">
        <v>21</v>
      </c>
      <c r="Z16" s="8">
        <v>14</v>
      </c>
      <c r="AA16" s="8">
        <v>22</v>
      </c>
      <c r="AB16" s="8">
        <v>29</v>
      </c>
      <c r="AC16" s="8">
        <v>17</v>
      </c>
      <c r="AD16" s="8">
        <v>15</v>
      </c>
      <c r="AE16" s="8">
        <v>18</v>
      </c>
      <c r="AF16" s="8">
        <v>10</v>
      </c>
      <c r="AG16" s="8">
        <v>35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6048</v>
      </c>
      <c r="D18" s="8">
        <v>4953</v>
      </c>
      <c r="E18" s="11">
        <v>1095</v>
      </c>
      <c r="F18" s="9">
        <v>393</v>
      </c>
      <c r="G18" s="8">
        <v>172</v>
      </c>
      <c r="H18" s="8">
        <v>565</v>
      </c>
      <c r="I18" s="8">
        <v>267</v>
      </c>
      <c r="J18" s="8">
        <v>129</v>
      </c>
      <c r="K18" s="8">
        <v>396</v>
      </c>
      <c r="L18" s="8">
        <v>274</v>
      </c>
      <c r="M18" s="8">
        <v>373</v>
      </c>
      <c r="N18" s="8">
        <v>484</v>
      </c>
      <c r="O18" s="8">
        <v>348</v>
      </c>
      <c r="P18" s="8">
        <v>832</v>
      </c>
      <c r="Q18" s="240"/>
      <c r="R18" s="18" t="s">
        <v>194</v>
      </c>
      <c r="S18" s="8">
        <v>208</v>
      </c>
      <c r="T18" s="8">
        <v>163</v>
      </c>
      <c r="U18" s="8">
        <v>205</v>
      </c>
      <c r="V18" s="8">
        <v>179</v>
      </c>
      <c r="W18" s="8">
        <v>625</v>
      </c>
      <c r="X18" s="8">
        <v>506</v>
      </c>
      <c r="Y18" s="8">
        <v>215</v>
      </c>
      <c r="Z18" s="8">
        <v>187</v>
      </c>
      <c r="AA18" s="8">
        <v>298</v>
      </c>
      <c r="AB18" s="8">
        <v>216</v>
      </c>
      <c r="AC18" s="8">
        <v>257</v>
      </c>
      <c r="AD18" s="8">
        <v>123</v>
      </c>
      <c r="AE18" s="8">
        <v>187</v>
      </c>
      <c r="AF18" s="8">
        <v>91</v>
      </c>
      <c r="AG18" s="8">
        <v>148</v>
      </c>
    </row>
    <row r="19" spans="1:33" s="6" customFormat="1" ht="30" customHeight="1">
      <c r="A19" s="238"/>
      <c r="B19" s="19" t="s">
        <v>195</v>
      </c>
      <c r="C19" s="10">
        <v>3612</v>
      </c>
      <c r="D19" s="8">
        <v>2984</v>
      </c>
      <c r="E19" s="11">
        <v>628</v>
      </c>
      <c r="F19" s="9">
        <v>232</v>
      </c>
      <c r="G19" s="8">
        <v>103</v>
      </c>
      <c r="H19" s="8">
        <v>335</v>
      </c>
      <c r="I19" s="8">
        <v>146</v>
      </c>
      <c r="J19" s="8">
        <v>74</v>
      </c>
      <c r="K19" s="8">
        <v>220</v>
      </c>
      <c r="L19" s="8">
        <v>142</v>
      </c>
      <c r="M19" s="8">
        <v>213</v>
      </c>
      <c r="N19" s="8">
        <v>281</v>
      </c>
      <c r="O19" s="8">
        <v>203</v>
      </c>
      <c r="P19" s="8">
        <v>484</v>
      </c>
      <c r="Q19" s="238"/>
      <c r="R19" s="18" t="s">
        <v>195</v>
      </c>
      <c r="S19" s="8">
        <v>111</v>
      </c>
      <c r="T19" s="8">
        <v>113</v>
      </c>
      <c r="U19" s="8">
        <v>131</v>
      </c>
      <c r="V19" s="8">
        <v>98</v>
      </c>
      <c r="W19" s="8">
        <v>394</v>
      </c>
      <c r="X19" s="8">
        <v>306</v>
      </c>
      <c r="Y19" s="8">
        <v>144</v>
      </c>
      <c r="Z19" s="8">
        <v>108</v>
      </c>
      <c r="AA19" s="8">
        <v>182</v>
      </c>
      <c r="AB19" s="8">
        <v>144</v>
      </c>
      <c r="AC19" s="8">
        <v>143</v>
      </c>
      <c r="AD19" s="8">
        <v>83</v>
      </c>
      <c r="AE19" s="8">
        <v>112</v>
      </c>
      <c r="AF19" s="8">
        <v>48</v>
      </c>
      <c r="AG19" s="8">
        <v>101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11</v>
      </c>
      <c r="D22" s="8">
        <v>7</v>
      </c>
      <c r="E22" s="11">
        <v>4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11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9</v>
      </c>
      <c r="D23" s="8">
        <v>7</v>
      </c>
      <c r="E23" s="11">
        <v>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9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29</v>
      </c>
      <c r="D25" s="8">
        <v>18</v>
      </c>
      <c r="E25" s="11">
        <v>11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29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23</v>
      </c>
      <c r="D26" s="13">
        <v>14</v>
      </c>
      <c r="E26" s="14">
        <v>9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23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H9" sqref="H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MAJU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8713</v>
      </c>
      <c r="D6" s="201">
        <v>8961</v>
      </c>
      <c r="E6" s="110">
        <v>-248</v>
      </c>
      <c r="F6" s="42">
        <v>906</v>
      </c>
      <c r="G6" s="40">
        <v>350</v>
      </c>
      <c r="H6" s="40">
        <v>1256</v>
      </c>
      <c r="I6" s="40">
        <v>457</v>
      </c>
      <c r="J6" s="40">
        <v>232</v>
      </c>
      <c r="K6" s="40">
        <v>689</v>
      </c>
      <c r="L6" s="40">
        <v>559</v>
      </c>
      <c r="M6" s="40">
        <v>471</v>
      </c>
      <c r="N6" s="40">
        <v>537</v>
      </c>
      <c r="O6" s="40">
        <v>500</v>
      </c>
      <c r="P6" s="40">
        <v>1037</v>
      </c>
      <c r="Q6" s="278" t="s">
        <v>12</v>
      </c>
      <c r="R6" s="38" t="s">
        <v>199</v>
      </c>
      <c r="S6" s="40">
        <v>256</v>
      </c>
      <c r="T6" s="40">
        <v>288</v>
      </c>
      <c r="U6" s="40">
        <v>212</v>
      </c>
      <c r="V6" s="40">
        <v>229</v>
      </c>
      <c r="W6" s="40">
        <v>809</v>
      </c>
      <c r="X6" s="40">
        <v>361</v>
      </c>
      <c r="Y6" s="40">
        <v>231</v>
      </c>
      <c r="Z6" s="40">
        <v>402</v>
      </c>
      <c r="AA6" s="40">
        <v>298</v>
      </c>
      <c r="AB6" s="40">
        <v>226</v>
      </c>
      <c r="AC6" s="40">
        <v>306</v>
      </c>
      <c r="AD6" s="40">
        <v>352</v>
      </c>
      <c r="AE6" s="40">
        <v>236</v>
      </c>
      <c r="AF6" s="40">
        <v>186</v>
      </c>
      <c r="AG6" s="40">
        <v>309</v>
      </c>
    </row>
    <row r="7" spans="1:33" s="6" customFormat="1" ht="32.1" customHeight="1">
      <c r="A7" s="283"/>
      <c r="B7" s="19" t="s">
        <v>148</v>
      </c>
      <c r="C7" s="10">
        <v>4557</v>
      </c>
      <c r="D7" s="164">
        <v>4728</v>
      </c>
      <c r="E7" s="27">
        <v>-171</v>
      </c>
      <c r="F7" s="9">
        <v>469</v>
      </c>
      <c r="G7" s="8">
        <v>185</v>
      </c>
      <c r="H7" s="8">
        <v>654</v>
      </c>
      <c r="I7" s="8">
        <v>240</v>
      </c>
      <c r="J7" s="8">
        <v>114</v>
      </c>
      <c r="K7" s="8">
        <v>354</v>
      </c>
      <c r="L7" s="8">
        <v>277</v>
      </c>
      <c r="M7" s="8">
        <v>249</v>
      </c>
      <c r="N7" s="8">
        <v>258</v>
      </c>
      <c r="O7" s="8">
        <v>242</v>
      </c>
      <c r="P7" s="8">
        <v>500</v>
      </c>
      <c r="Q7" s="283"/>
      <c r="R7" s="18" t="s">
        <v>148</v>
      </c>
      <c r="S7" s="8">
        <v>122</v>
      </c>
      <c r="T7" s="8">
        <v>166</v>
      </c>
      <c r="U7" s="8">
        <v>114</v>
      </c>
      <c r="V7" s="8">
        <v>134</v>
      </c>
      <c r="W7" s="8">
        <v>404</v>
      </c>
      <c r="X7" s="8">
        <v>186</v>
      </c>
      <c r="Y7" s="8">
        <v>125</v>
      </c>
      <c r="Z7" s="8">
        <v>210</v>
      </c>
      <c r="AA7" s="8">
        <v>162</v>
      </c>
      <c r="AB7" s="8">
        <v>131</v>
      </c>
      <c r="AC7" s="8">
        <v>157</v>
      </c>
      <c r="AD7" s="8">
        <v>206</v>
      </c>
      <c r="AE7" s="8">
        <v>114</v>
      </c>
      <c r="AF7" s="8">
        <v>113</v>
      </c>
      <c r="AG7" s="8">
        <v>179</v>
      </c>
    </row>
    <row r="8" spans="1:33" s="6" customFormat="1" ht="32.1" customHeight="1">
      <c r="A8" s="283"/>
      <c r="B8" s="18" t="s">
        <v>200</v>
      </c>
      <c r="C8" s="10">
        <v>50722</v>
      </c>
      <c r="D8" s="164">
        <v>42009</v>
      </c>
      <c r="E8" s="27">
        <v>8713</v>
      </c>
      <c r="F8" s="9">
        <v>4844</v>
      </c>
      <c r="G8" s="8">
        <v>1963</v>
      </c>
      <c r="H8" s="8">
        <v>6807</v>
      </c>
      <c r="I8" s="8">
        <v>2792</v>
      </c>
      <c r="J8" s="8">
        <v>1302</v>
      </c>
      <c r="K8" s="8">
        <v>4094</v>
      </c>
      <c r="L8" s="8">
        <v>3175</v>
      </c>
      <c r="M8" s="8">
        <v>2648</v>
      </c>
      <c r="N8" s="8">
        <v>3225</v>
      </c>
      <c r="O8" s="8">
        <v>3043</v>
      </c>
      <c r="P8" s="8">
        <v>6268</v>
      </c>
      <c r="Q8" s="283"/>
      <c r="R8" s="18" t="s">
        <v>200</v>
      </c>
      <c r="S8" s="8">
        <v>1638</v>
      </c>
      <c r="T8" s="8">
        <v>1649</v>
      </c>
      <c r="U8" s="8">
        <v>1368</v>
      </c>
      <c r="V8" s="8">
        <v>1323</v>
      </c>
      <c r="W8" s="8">
        <v>4877</v>
      </c>
      <c r="X8" s="8">
        <v>2632</v>
      </c>
      <c r="Y8" s="8">
        <v>1268</v>
      </c>
      <c r="Z8" s="8">
        <v>2314</v>
      </c>
      <c r="AA8" s="8">
        <v>1608</v>
      </c>
      <c r="AB8" s="8">
        <v>1244</v>
      </c>
      <c r="AC8" s="8">
        <v>1584</v>
      </c>
      <c r="AD8" s="8">
        <v>2075</v>
      </c>
      <c r="AE8" s="8">
        <v>1402</v>
      </c>
      <c r="AF8" s="8">
        <v>958</v>
      </c>
      <c r="AG8" s="8">
        <v>1790</v>
      </c>
    </row>
    <row r="9" spans="1:33" s="152" customFormat="1" ht="32.1" customHeight="1">
      <c r="A9" s="279"/>
      <c r="B9" s="151" t="s">
        <v>148</v>
      </c>
      <c r="C9" s="10">
        <v>26310</v>
      </c>
      <c r="D9" s="164">
        <v>21753</v>
      </c>
      <c r="E9" s="27">
        <v>4557</v>
      </c>
      <c r="F9" s="9">
        <v>2490</v>
      </c>
      <c r="G9" s="8">
        <v>1057</v>
      </c>
      <c r="H9" s="8">
        <v>3547</v>
      </c>
      <c r="I9" s="8">
        <v>1398</v>
      </c>
      <c r="J9" s="8">
        <v>691</v>
      </c>
      <c r="K9" s="8">
        <v>2089</v>
      </c>
      <c r="L9" s="8">
        <v>1607</v>
      </c>
      <c r="M9" s="8">
        <v>1390</v>
      </c>
      <c r="N9" s="8">
        <v>1585</v>
      </c>
      <c r="O9" s="8">
        <v>1538</v>
      </c>
      <c r="P9" s="8">
        <v>3123</v>
      </c>
      <c r="Q9" s="279"/>
      <c r="R9" s="151" t="s">
        <v>148</v>
      </c>
      <c r="S9" s="8">
        <v>801</v>
      </c>
      <c r="T9" s="8">
        <v>889</v>
      </c>
      <c r="U9" s="8">
        <v>712</v>
      </c>
      <c r="V9" s="8">
        <v>668</v>
      </c>
      <c r="W9" s="8">
        <v>2607</v>
      </c>
      <c r="X9" s="8">
        <v>1347</v>
      </c>
      <c r="Y9" s="8">
        <v>676</v>
      </c>
      <c r="Z9" s="8">
        <v>1177</v>
      </c>
      <c r="AA9" s="8">
        <v>864</v>
      </c>
      <c r="AB9" s="8">
        <v>669</v>
      </c>
      <c r="AC9" s="8">
        <v>766</v>
      </c>
      <c r="AD9" s="8">
        <v>1145</v>
      </c>
      <c r="AE9" s="8">
        <v>761</v>
      </c>
      <c r="AF9" s="8">
        <v>504</v>
      </c>
      <c r="AG9" s="8">
        <v>968</v>
      </c>
    </row>
    <row r="10" spans="1:33" s="159" customFormat="1" ht="37.5">
      <c r="A10" s="186" t="s">
        <v>17</v>
      </c>
      <c r="B10" s="158" t="s">
        <v>203</v>
      </c>
      <c r="C10" s="185">
        <v>8744</v>
      </c>
      <c r="D10" s="201">
        <v>8989</v>
      </c>
      <c r="E10" s="110">
        <v>-245</v>
      </c>
      <c r="F10" s="42">
        <v>909</v>
      </c>
      <c r="G10" s="40">
        <v>350</v>
      </c>
      <c r="H10" s="40">
        <v>1259</v>
      </c>
      <c r="I10" s="40">
        <v>460</v>
      </c>
      <c r="J10" s="40">
        <v>233</v>
      </c>
      <c r="K10" s="40">
        <v>693</v>
      </c>
      <c r="L10" s="40">
        <v>560</v>
      </c>
      <c r="M10" s="40">
        <v>473</v>
      </c>
      <c r="N10" s="40">
        <v>539</v>
      </c>
      <c r="O10" s="40">
        <v>502</v>
      </c>
      <c r="P10" s="40">
        <v>1041</v>
      </c>
      <c r="Q10" s="187" t="s">
        <v>17</v>
      </c>
      <c r="R10" s="158" t="s">
        <v>203</v>
      </c>
      <c r="S10" s="40">
        <v>256</v>
      </c>
      <c r="T10" s="40">
        <v>288</v>
      </c>
      <c r="U10" s="40">
        <v>213</v>
      </c>
      <c r="V10" s="40">
        <v>232</v>
      </c>
      <c r="W10" s="40">
        <v>810</v>
      </c>
      <c r="X10" s="40">
        <v>362</v>
      </c>
      <c r="Y10" s="40">
        <v>232</v>
      </c>
      <c r="Z10" s="40">
        <v>402</v>
      </c>
      <c r="AA10" s="40">
        <v>298</v>
      </c>
      <c r="AB10" s="40">
        <v>228</v>
      </c>
      <c r="AC10" s="40">
        <v>308</v>
      </c>
      <c r="AD10" s="40">
        <v>352</v>
      </c>
      <c r="AE10" s="40">
        <v>239</v>
      </c>
      <c r="AF10" s="40">
        <v>189</v>
      </c>
      <c r="AG10" s="40">
        <v>309</v>
      </c>
    </row>
    <row r="11" spans="1:33" s="6" customFormat="1" ht="32.1" customHeight="1">
      <c r="A11" s="4"/>
      <c r="B11" s="18" t="s">
        <v>148</v>
      </c>
      <c r="C11" s="10">
        <v>4575</v>
      </c>
      <c r="D11" s="164">
        <v>4742</v>
      </c>
      <c r="E11" s="27">
        <v>-167</v>
      </c>
      <c r="F11" s="9">
        <v>469</v>
      </c>
      <c r="G11" s="8">
        <v>185</v>
      </c>
      <c r="H11" s="8">
        <v>654</v>
      </c>
      <c r="I11" s="8">
        <v>242</v>
      </c>
      <c r="J11" s="8">
        <v>114</v>
      </c>
      <c r="K11" s="8">
        <v>356</v>
      </c>
      <c r="L11" s="8">
        <v>278</v>
      </c>
      <c r="M11" s="8">
        <v>251</v>
      </c>
      <c r="N11" s="8">
        <v>258</v>
      </c>
      <c r="O11" s="8">
        <v>243</v>
      </c>
      <c r="P11" s="8">
        <v>501</v>
      </c>
      <c r="Q11" s="4"/>
      <c r="R11" s="18" t="s">
        <v>148</v>
      </c>
      <c r="S11" s="8">
        <v>122</v>
      </c>
      <c r="T11" s="8">
        <v>166</v>
      </c>
      <c r="U11" s="8">
        <v>115</v>
      </c>
      <c r="V11" s="8">
        <v>136</v>
      </c>
      <c r="W11" s="8">
        <v>404</v>
      </c>
      <c r="X11" s="8">
        <v>187</v>
      </c>
      <c r="Y11" s="8">
        <v>125</v>
      </c>
      <c r="Z11" s="8">
        <v>210</v>
      </c>
      <c r="AA11" s="8">
        <v>162</v>
      </c>
      <c r="AB11" s="8">
        <v>132</v>
      </c>
      <c r="AC11" s="8">
        <v>159</v>
      </c>
      <c r="AD11" s="8">
        <v>206</v>
      </c>
      <c r="AE11" s="8">
        <v>116</v>
      </c>
      <c r="AF11" s="8">
        <v>116</v>
      </c>
      <c r="AG11" s="8">
        <v>179</v>
      </c>
    </row>
    <row r="12" spans="1:33" s="6" customFormat="1" ht="32.1" customHeight="1">
      <c r="A12" s="4"/>
      <c r="B12" s="18" t="s">
        <v>200</v>
      </c>
      <c r="C12" s="10">
        <v>50874</v>
      </c>
      <c r="D12" s="164">
        <v>42130</v>
      </c>
      <c r="E12" s="27">
        <v>8744</v>
      </c>
      <c r="F12" s="9">
        <v>4855</v>
      </c>
      <c r="G12" s="8">
        <v>1966</v>
      </c>
      <c r="H12" s="8">
        <v>6821</v>
      </c>
      <c r="I12" s="8">
        <v>2799</v>
      </c>
      <c r="J12" s="8">
        <v>1303</v>
      </c>
      <c r="K12" s="8">
        <v>4102</v>
      </c>
      <c r="L12" s="8">
        <v>3183</v>
      </c>
      <c r="M12" s="8">
        <v>2657</v>
      </c>
      <c r="N12" s="8">
        <v>3234</v>
      </c>
      <c r="O12" s="8">
        <v>3058</v>
      </c>
      <c r="P12" s="8">
        <v>6292</v>
      </c>
      <c r="Q12" s="4"/>
      <c r="R12" s="18" t="s">
        <v>200</v>
      </c>
      <c r="S12" s="8">
        <v>1640</v>
      </c>
      <c r="T12" s="8">
        <v>1652</v>
      </c>
      <c r="U12" s="8">
        <v>1377</v>
      </c>
      <c r="V12" s="8">
        <v>1328</v>
      </c>
      <c r="W12" s="8">
        <v>4891</v>
      </c>
      <c r="X12" s="8">
        <v>2638</v>
      </c>
      <c r="Y12" s="8">
        <v>1272</v>
      </c>
      <c r="Z12" s="8">
        <v>2319</v>
      </c>
      <c r="AA12" s="8">
        <v>1612</v>
      </c>
      <c r="AB12" s="8">
        <v>1249</v>
      </c>
      <c r="AC12" s="8">
        <v>1595</v>
      </c>
      <c r="AD12" s="8">
        <v>2078</v>
      </c>
      <c r="AE12" s="8">
        <v>1412</v>
      </c>
      <c r="AF12" s="8">
        <v>964</v>
      </c>
      <c r="AG12" s="8">
        <v>1792</v>
      </c>
    </row>
    <row r="13" spans="1:33" s="6" customFormat="1" ht="32.1" customHeight="1">
      <c r="A13" s="4"/>
      <c r="B13" s="18" t="s">
        <v>148</v>
      </c>
      <c r="C13" s="10">
        <v>26395</v>
      </c>
      <c r="D13" s="164">
        <v>21820</v>
      </c>
      <c r="E13" s="27">
        <v>4575</v>
      </c>
      <c r="F13" s="9">
        <v>2495</v>
      </c>
      <c r="G13" s="8">
        <v>1059</v>
      </c>
      <c r="H13" s="8">
        <v>3554</v>
      </c>
      <c r="I13" s="8">
        <v>1404</v>
      </c>
      <c r="J13" s="8">
        <v>691</v>
      </c>
      <c r="K13" s="8">
        <v>2095</v>
      </c>
      <c r="L13" s="8">
        <v>1612</v>
      </c>
      <c r="M13" s="8">
        <v>1395</v>
      </c>
      <c r="N13" s="8">
        <v>1589</v>
      </c>
      <c r="O13" s="8">
        <v>1544</v>
      </c>
      <c r="P13" s="8">
        <v>3133</v>
      </c>
      <c r="Q13" s="4"/>
      <c r="R13" s="18" t="s">
        <v>148</v>
      </c>
      <c r="S13" s="8">
        <v>802</v>
      </c>
      <c r="T13" s="8">
        <v>889</v>
      </c>
      <c r="U13" s="8">
        <v>718</v>
      </c>
      <c r="V13" s="8">
        <v>672</v>
      </c>
      <c r="W13" s="8">
        <v>2613</v>
      </c>
      <c r="X13" s="8">
        <v>1351</v>
      </c>
      <c r="Y13" s="8">
        <v>678</v>
      </c>
      <c r="Z13" s="8">
        <v>1180</v>
      </c>
      <c r="AA13" s="8">
        <v>866</v>
      </c>
      <c r="AB13" s="8">
        <v>670</v>
      </c>
      <c r="AC13" s="8">
        <v>774</v>
      </c>
      <c r="AD13" s="8">
        <v>1146</v>
      </c>
      <c r="AE13" s="8">
        <v>768</v>
      </c>
      <c r="AF13" s="8">
        <v>509</v>
      </c>
      <c r="AG13" s="8">
        <v>970</v>
      </c>
    </row>
    <row r="14" spans="1:33" s="6" customFormat="1" ht="32.1" customHeight="1">
      <c r="A14" s="4" t="s">
        <v>191</v>
      </c>
      <c r="B14" s="18" t="s">
        <v>202</v>
      </c>
      <c r="C14" s="10">
        <v>520</v>
      </c>
      <c r="D14" s="164">
        <v>551</v>
      </c>
      <c r="E14" s="27">
        <v>-31</v>
      </c>
      <c r="F14" s="9">
        <v>196</v>
      </c>
      <c r="G14" s="8">
        <v>49</v>
      </c>
      <c r="H14" s="8">
        <v>245</v>
      </c>
      <c r="I14" s="8">
        <v>26</v>
      </c>
      <c r="J14" s="8">
        <v>6</v>
      </c>
      <c r="K14" s="8">
        <v>32</v>
      </c>
      <c r="L14" s="8">
        <v>44</v>
      </c>
      <c r="M14" s="8">
        <v>17</v>
      </c>
      <c r="N14" s="8">
        <v>13</v>
      </c>
      <c r="O14" s="8">
        <v>3</v>
      </c>
      <c r="P14" s="8">
        <v>16</v>
      </c>
      <c r="Q14" s="4" t="s">
        <v>191</v>
      </c>
      <c r="R14" s="18" t="s">
        <v>202</v>
      </c>
      <c r="S14" s="8">
        <v>13</v>
      </c>
      <c r="T14" s="8">
        <v>6</v>
      </c>
      <c r="U14" s="8">
        <v>39</v>
      </c>
      <c r="V14" s="8">
        <v>16</v>
      </c>
      <c r="W14" s="8">
        <v>18</v>
      </c>
      <c r="X14" s="8">
        <v>5</v>
      </c>
      <c r="Y14" s="8">
        <v>2</v>
      </c>
      <c r="Z14" s="8">
        <v>12</v>
      </c>
      <c r="AA14" s="8">
        <v>4</v>
      </c>
      <c r="AB14" s="8">
        <v>7</v>
      </c>
      <c r="AC14" s="8">
        <v>7</v>
      </c>
      <c r="AD14" s="8">
        <v>2</v>
      </c>
      <c r="AE14" s="8">
        <v>24</v>
      </c>
      <c r="AF14" s="8">
        <v>7</v>
      </c>
      <c r="AG14" s="8">
        <v>4</v>
      </c>
    </row>
    <row r="15" spans="1:33" s="6" customFormat="1" ht="32.1" customHeight="1">
      <c r="A15" s="4"/>
      <c r="B15" s="18" t="s">
        <v>148</v>
      </c>
      <c r="C15" s="10">
        <v>249</v>
      </c>
      <c r="D15" s="164">
        <v>258</v>
      </c>
      <c r="E15" s="27">
        <v>-9</v>
      </c>
      <c r="F15" s="9">
        <v>94</v>
      </c>
      <c r="G15" s="8">
        <v>24</v>
      </c>
      <c r="H15" s="8">
        <v>118</v>
      </c>
      <c r="I15" s="8">
        <v>14</v>
      </c>
      <c r="J15" s="8">
        <v>3</v>
      </c>
      <c r="K15" s="8">
        <v>17</v>
      </c>
      <c r="L15" s="8">
        <v>18</v>
      </c>
      <c r="M15" s="8">
        <v>13</v>
      </c>
      <c r="N15" s="8">
        <v>4</v>
      </c>
      <c r="O15" s="8">
        <v>1</v>
      </c>
      <c r="P15" s="8">
        <v>5</v>
      </c>
      <c r="Q15" s="4"/>
      <c r="R15" s="18" t="s">
        <v>148</v>
      </c>
      <c r="S15" s="8">
        <v>5</v>
      </c>
      <c r="T15" s="8">
        <v>2</v>
      </c>
      <c r="U15" s="8">
        <v>28</v>
      </c>
      <c r="V15" s="8">
        <v>3</v>
      </c>
      <c r="W15" s="8">
        <v>9</v>
      </c>
      <c r="X15" s="8">
        <v>4</v>
      </c>
      <c r="Y15" s="8">
        <v>2</v>
      </c>
      <c r="Z15" s="8">
        <v>5</v>
      </c>
      <c r="AA15" s="8">
        <v>2</v>
      </c>
      <c r="AB15" s="8">
        <v>1</v>
      </c>
      <c r="AC15" s="8">
        <v>3</v>
      </c>
      <c r="AD15" s="8">
        <v>0</v>
      </c>
      <c r="AE15" s="8">
        <v>11</v>
      </c>
      <c r="AF15" s="8">
        <v>2</v>
      </c>
      <c r="AG15" s="8">
        <v>1</v>
      </c>
    </row>
    <row r="16" spans="1:33" s="6" customFormat="1" ht="32.1" customHeight="1">
      <c r="A16" s="4"/>
      <c r="B16" s="18" t="s">
        <v>200</v>
      </c>
      <c r="C16" s="10">
        <v>2830</v>
      </c>
      <c r="D16" s="164">
        <v>2310</v>
      </c>
      <c r="E16" s="27">
        <v>520</v>
      </c>
      <c r="F16" s="9">
        <v>1208</v>
      </c>
      <c r="G16" s="8">
        <v>245</v>
      </c>
      <c r="H16" s="8">
        <v>1453</v>
      </c>
      <c r="I16" s="8">
        <v>140</v>
      </c>
      <c r="J16" s="8">
        <v>45</v>
      </c>
      <c r="K16" s="8">
        <v>185</v>
      </c>
      <c r="L16" s="8">
        <v>223</v>
      </c>
      <c r="M16" s="8">
        <v>81</v>
      </c>
      <c r="N16" s="8">
        <v>78</v>
      </c>
      <c r="O16" s="8">
        <v>16</v>
      </c>
      <c r="P16" s="8">
        <v>94</v>
      </c>
      <c r="Q16" s="4"/>
      <c r="R16" s="18" t="s">
        <v>200</v>
      </c>
      <c r="S16" s="8">
        <v>102</v>
      </c>
      <c r="T16" s="8">
        <v>20</v>
      </c>
      <c r="U16" s="8">
        <v>144</v>
      </c>
      <c r="V16" s="8">
        <v>76</v>
      </c>
      <c r="W16" s="8">
        <v>88</v>
      </c>
      <c r="X16" s="8">
        <v>36</v>
      </c>
      <c r="Y16" s="8">
        <v>13</v>
      </c>
      <c r="Z16" s="8">
        <v>68</v>
      </c>
      <c r="AA16" s="8">
        <v>19</v>
      </c>
      <c r="AB16" s="8">
        <v>31</v>
      </c>
      <c r="AC16" s="8">
        <v>26</v>
      </c>
      <c r="AD16" s="8">
        <v>19</v>
      </c>
      <c r="AE16" s="8">
        <v>91</v>
      </c>
      <c r="AF16" s="8">
        <v>37</v>
      </c>
      <c r="AG16" s="8">
        <v>24</v>
      </c>
    </row>
    <row r="17" spans="1:33" s="6" customFormat="1" ht="32.1" customHeight="1">
      <c r="A17" s="4"/>
      <c r="B17" s="18" t="s">
        <v>148</v>
      </c>
      <c r="C17" s="10">
        <v>1350</v>
      </c>
      <c r="D17" s="164">
        <v>1101</v>
      </c>
      <c r="E17" s="27">
        <v>249</v>
      </c>
      <c r="F17" s="9">
        <v>594</v>
      </c>
      <c r="G17" s="8">
        <v>134</v>
      </c>
      <c r="H17" s="8">
        <v>728</v>
      </c>
      <c r="I17" s="8">
        <v>75</v>
      </c>
      <c r="J17" s="8">
        <v>14</v>
      </c>
      <c r="K17" s="8">
        <v>89</v>
      </c>
      <c r="L17" s="8">
        <v>97</v>
      </c>
      <c r="M17" s="8">
        <v>51</v>
      </c>
      <c r="N17" s="8">
        <v>41</v>
      </c>
      <c r="O17" s="8">
        <v>7</v>
      </c>
      <c r="P17" s="8">
        <v>48</v>
      </c>
      <c r="Q17" s="4"/>
      <c r="R17" s="18" t="s">
        <v>148</v>
      </c>
      <c r="S17" s="8">
        <v>41</v>
      </c>
      <c r="T17" s="8">
        <v>8</v>
      </c>
      <c r="U17" s="8">
        <v>61</v>
      </c>
      <c r="V17" s="8">
        <v>27</v>
      </c>
      <c r="W17" s="8">
        <v>41</v>
      </c>
      <c r="X17" s="8">
        <v>18</v>
      </c>
      <c r="Y17" s="8">
        <v>8</v>
      </c>
      <c r="Z17" s="8">
        <v>34</v>
      </c>
      <c r="AA17" s="8">
        <v>9</v>
      </c>
      <c r="AB17" s="8">
        <v>10</v>
      </c>
      <c r="AC17" s="8">
        <v>9</v>
      </c>
      <c r="AD17" s="8">
        <v>5</v>
      </c>
      <c r="AE17" s="8">
        <v>45</v>
      </c>
      <c r="AF17" s="8">
        <v>15</v>
      </c>
      <c r="AG17" s="8">
        <v>6</v>
      </c>
    </row>
    <row r="18" spans="1:33" s="6" customFormat="1" ht="32.1" customHeight="1">
      <c r="A18" s="4" t="s">
        <v>192</v>
      </c>
      <c r="B18" s="18" t="s">
        <v>201</v>
      </c>
      <c r="C18" s="10">
        <v>6150</v>
      </c>
      <c r="D18" s="164">
        <v>6415</v>
      </c>
      <c r="E18" s="27">
        <v>-265</v>
      </c>
      <c r="F18" s="9">
        <v>290</v>
      </c>
      <c r="G18" s="8">
        <v>172</v>
      </c>
      <c r="H18" s="8">
        <v>462</v>
      </c>
      <c r="I18" s="8">
        <v>371</v>
      </c>
      <c r="J18" s="8">
        <v>156</v>
      </c>
      <c r="K18" s="8">
        <v>527</v>
      </c>
      <c r="L18" s="8">
        <v>389</v>
      </c>
      <c r="M18" s="8">
        <v>353</v>
      </c>
      <c r="N18" s="8">
        <v>430</v>
      </c>
      <c r="O18" s="8">
        <v>383</v>
      </c>
      <c r="P18" s="8">
        <v>813</v>
      </c>
      <c r="Q18" s="4" t="s">
        <v>192</v>
      </c>
      <c r="R18" s="18" t="s">
        <v>201</v>
      </c>
      <c r="S18" s="8">
        <v>184</v>
      </c>
      <c r="T18" s="8">
        <v>190</v>
      </c>
      <c r="U18" s="8">
        <v>119</v>
      </c>
      <c r="V18" s="8">
        <v>169</v>
      </c>
      <c r="W18" s="8">
        <v>635</v>
      </c>
      <c r="X18" s="8">
        <v>312</v>
      </c>
      <c r="Y18" s="8">
        <v>177</v>
      </c>
      <c r="Z18" s="8">
        <v>295</v>
      </c>
      <c r="AA18" s="8">
        <v>252</v>
      </c>
      <c r="AB18" s="8">
        <v>179</v>
      </c>
      <c r="AC18" s="8">
        <v>220</v>
      </c>
      <c r="AD18" s="8">
        <v>343</v>
      </c>
      <c r="AE18" s="8">
        <v>150</v>
      </c>
      <c r="AF18" s="8">
        <v>130</v>
      </c>
      <c r="AG18" s="8">
        <v>251</v>
      </c>
    </row>
    <row r="19" spans="1:33" s="6" customFormat="1" ht="32.1" customHeight="1">
      <c r="A19" s="4"/>
      <c r="B19" s="18" t="s">
        <v>148</v>
      </c>
      <c r="C19" s="10">
        <v>2974</v>
      </c>
      <c r="D19" s="164">
        <v>3212</v>
      </c>
      <c r="E19" s="27">
        <v>-238</v>
      </c>
      <c r="F19" s="9">
        <v>121</v>
      </c>
      <c r="G19" s="8">
        <v>80</v>
      </c>
      <c r="H19" s="8">
        <v>201</v>
      </c>
      <c r="I19" s="8">
        <v>184</v>
      </c>
      <c r="J19" s="8">
        <v>69</v>
      </c>
      <c r="K19" s="8">
        <v>253</v>
      </c>
      <c r="L19" s="8">
        <v>177</v>
      </c>
      <c r="M19" s="8">
        <v>167</v>
      </c>
      <c r="N19" s="8">
        <v>192</v>
      </c>
      <c r="O19" s="8">
        <v>164</v>
      </c>
      <c r="P19" s="8">
        <v>356</v>
      </c>
      <c r="Q19" s="4"/>
      <c r="R19" s="18" t="s">
        <v>148</v>
      </c>
      <c r="S19" s="8">
        <v>81</v>
      </c>
      <c r="T19" s="8">
        <v>94</v>
      </c>
      <c r="U19" s="8">
        <v>49</v>
      </c>
      <c r="V19" s="8">
        <v>99</v>
      </c>
      <c r="W19" s="8">
        <v>296</v>
      </c>
      <c r="X19" s="8">
        <v>150</v>
      </c>
      <c r="Y19" s="8">
        <v>97</v>
      </c>
      <c r="Z19" s="8">
        <v>135</v>
      </c>
      <c r="AA19" s="8">
        <v>139</v>
      </c>
      <c r="AB19" s="8">
        <v>101</v>
      </c>
      <c r="AC19" s="8">
        <v>103</v>
      </c>
      <c r="AD19" s="8">
        <v>202</v>
      </c>
      <c r="AE19" s="8">
        <v>62</v>
      </c>
      <c r="AF19" s="8">
        <v>77</v>
      </c>
      <c r="AG19" s="8">
        <v>135</v>
      </c>
    </row>
    <row r="20" spans="1:33" s="6" customFormat="1" ht="32.1" customHeight="1">
      <c r="A20" s="4"/>
      <c r="B20" s="18" t="s">
        <v>200</v>
      </c>
      <c r="C20" s="10">
        <v>37263</v>
      </c>
      <c r="D20" s="164">
        <v>31113</v>
      </c>
      <c r="E20" s="27">
        <v>6150</v>
      </c>
      <c r="F20" s="9">
        <v>1645</v>
      </c>
      <c r="G20" s="8">
        <v>1091</v>
      </c>
      <c r="H20" s="8">
        <v>2736</v>
      </c>
      <c r="I20" s="8">
        <v>2222</v>
      </c>
      <c r="J20" s="8">
        <v>855</v>
      </c>
      <c r="K20" s="8">
        <v>3077</v>
      </c>
      <c r="L20" s="8">
        <v>2305</v>
      </c>
      <c r="M20" s="8">
        <v>1959</v>
      </c>
      <c r="N20" s="8">
        <v>2680</v>
      </c>
      <c r="O20" s="8">
        <v>2466</v>
      </c>
      <c r="P20" s="8">
        <v>5146</v>
      </c>
      <c r="Q20" s="4"/>
      <c r="R20" s="18" t="s">
        <v>200</v>
      </c>
      <c r="S20" s="8">
        <v>1195</v>
      </c>
      <c r="T20" s="8">
        <v>1152</v>
      </c>
      <c r="U20" s="8">
        <v>904</v>
      </c>
      <c r="V20" s="8">
        <v>1029</v>
      </c>
      <c r="W20" s="8">
        <v>3942</v>
      </c>
      <c r="X20" s="8">
        <v>2267</v>
      </c>
      <c r="Y20" s="8">
        <v>1035</v>
      </c>
      <c r="Z20" s="8">
        <v>1723</v>
      </c>
      <c r="AA20" s="8">
        <v>1450</v>
      </c>
      <c r="AB20" s="8">
        <v>924</v>
      </c>
      <c r="AC20" s="8">
        <v>1221</v>
      </c>
      <c r="AD20" s="8">
        <v>2018</v>
      </c>
      <c r="AE20" s="8">
        <v>972</v>
      </c>
      <c r="AF20" s="8">
        <v>734</v>
      </c>
      <c r="AG20" s="8">
        <v>1474</v>
      </c>
    </row>
    <row r="21" spans="1:33" s="6" customFormat="1" ht="32.1" customHeight="1">
      <c r="A21" s="4"/>
      <c r="B21" s="18" t="s">
        <v>148</v>
      </c>
      <c r="C21" s="10">
        <v>18118</v>
      </c>
      <c r="D21" s="164">
        <v>15144</v>
      </c>
      <c r="E21" s="27">
        <v>2974</v>
      </c>
      <c r="F21" s="9">
        <v>763</v>
      </c>
      <c r="G21" s="8">
        <v>516</v>
      </c>
      <c r="H21" s="8">
        <v>1279</v>
      </c>
      <c r="I21" s="8">
        <v>1040</v>
      </c>
      <c r="J21" s="8">
        <v>420</v>
      </c>
      <c r="K21" s="8">
        <v>1460</v>
      </c>
      <c r="L21" s="8">
        <v>1084</v>
      </c>
      <c r="M21" s="8">
        <v>961</v>
      </c>
      <c r="N21" s="8">
        <v>1265</v>
      </c>
      <c r="O21" s="8">
        <v>1169</v>
      </c>
      <c r="P21" s="8">
        <v>2434</v>
      </c>
      <c r="Q21" s="4"/>
      <c r="R21" s="18" t="s">
        <v>148</v>
      </c>
      <c r="S21" s="8">
        <v>538</v>
      </c>
      <c r="T21" s="8">
        <v>559</v>
      </c>
      <c r="U21" s="8">
        <v>440</v>
      </c>
      <c r="V21" s="8">
        <v>498</v>
      </c>
      <c r="W21" s="8">
        <v>1982</v>
      </c>
      <c r="X21" s="8">
        <v>1099</v>
      </c>
      <c r="Y21" s="8">
        <v>545</v>
      </c>
      <c r="Z21" s="8">
        <v>753</v>
      </c>
      <c r="AA21" s="8">
        <v>764</v>
      </c>
      <c r="AB21" s="8">
        <v>476</v>
      </c>
      <c r="AC21" s="8">
        <v>524</v>
      </c>
      <c r="AD21" s="8">
        <v>1118</v>
      </c>
      <c r="AE21" s="8">
        <v>492</v>
      </c>
      <c r="AF21" s="8">
        <v>364</v>
      </c>
      <c r="AG21" s="8">
        <v>748</v>
      </c>
    </row>
    <row r="22" spans="1:33" s="6" customFormat="1" ht="32.1" customHeight="1">
      <c r="A22" s="4" t="s">
        <v>193</v>
      </c>
      <c r="B22" s="18" t="s">
        <v>501</v>
      </c>
      <c r="C22" s="10">
        <v>2074</v>
      </c>
      <c r="D22" s="164">
        <v>2023</v>
      </c>
      <c r="E22" s="27">
        <v>51</v>
      </c>
      <c r="F22" s="9">
        <v>423</v>
      </c>
      <c r="G22" s="8">
        <v>129</v>
      </c>
      <c r="H22" s="8">
        <v>552</v>
      </c>
      <c r="I22" s="8">
        <v>63</v>
      </c>
      <c r="J22" s="8">
        <v>71</v>
      </c>
      <c r="K22" s="8">
        <v>134</v>
      </c>
      <c r="L22" s="8">
        <v>127</v>
      </c>
      <c r="M22" s="8">
        <v>103</v>
      </c>
      <c r="N22" s="8">
        <v>96</v>
      </c>
      <c r="O22" s="8">
        <v>116</v>
      </c>
      <c r="P22" s="8">
        <v>212</v>
      </c>
      <c r="Q22" s="4" t="s">
        <v>193</v>
      </c>
      <c r="R22" s="18" t="s">
        <v>501</v>
      </c>
      <c r="S22" s="8">
        <v>59</v>
      </c>
      <c r="T22" s="8">
        <v>92</v>
      </c>
      <c r="U22" s="8">
        <v>55</v>
      </c>
      <c r="V22" s="8">
        <v>47</v>
      </c>
      <c r="W22" s="8">
        <v>157</v>
      </c>
      <c r="X22" s="8">
        <v>45</v>
      </c>
      <c r="Y22" s="8">
        <v>53</v>
      </c>
      <c r="Z22" s="8">
        <v>95</v>
      </c>
      <c r="AA22" s="8">
        <v>42</v>
      </c>
      <c r="AB22" s="8">
        <v>42</v>
      </c>
      <c r="AC22" s="8">
        <v>81</v>
      </c>
      <c r="AD22" s="8">
        <v>7</v>
      </c>
      <c r="AE22" s="8">
        <v>65</v>
      </c>
      <c r="AF22" s="8">
        <v>52</v>
      </c>
      <c r="AG22" s="8">
        <v>54</v>
      </c>
    </row>
    <row r="23" spans="1:33" s="6" customFormat="1" ht="32.1" customHeight="1">
      <c r="A23" s="4"/>
      <c r="B23" s="18" t="s">
        <v>148</v>
      </c>
      <c r="C23" s="10">
        <v>1352</v>
      </c>
      <c r="D23" s="164">
        <v>1272</v>
      </c>
      <c r="E23" s="27">
        <v>80</v>
      </c>
      <c r="F23" s="9">
        <v>254</v>
      </c>
      <c r="G23" s="8">
        <v>81</v>
      </c>
      <c r="H23" s="8">
        <v>335</v>
      </c>
      <c r="I23" s="8">
        <v>44</v>
      </c>
      <c r="J23" s="8">
        <v>42</v>
      </c>
      <c r="K23" s="8">
        <v>86</v>
      </c>
      <c r="L23" s="8">
        <v>83</v>
      </c>
      <c r="M23" s="8">
        <v>71</v>
      </c>
      <c r="N23" s="8">
        <v>62</v>
      </c>
      <c r="O23" s="8">
        <v>78</v>
      </c>
      <c r="P23" s="8">
        <v>140</v>
      </c>
      <c r="Q23" s="4"/>
      <c r="R23" s="18" t="s">
        <v>148</v>
      </c>
      <c r="S23" s="8">
        <v>36</v>
      </c>
      <c r="T23" s="8">
        <v>70</v>
      </c>
      <c r="U23" s="8">
        <v>38</v>
      </c>
      <c r="V23" s="8">
        <v>34</v>
      </c>
      <c r="W23" s="8">
        <v>99</v>
      </c>
      <c r="X23" s="8">
        <v>33</v>
      </c>
      <c r="Y23" s="8">
        <v>26</v>
      </c>
      <c r="Z23" s="8">
        <v>70</v>
      </c>
      <c r="AA23" s="8">
        <v>21</v>
      </c>
      <c r="AB23" s="8">
        <v>30</v>
      </c>
      <c r="AC23" s="8">
        <v>53</v>
      </c>
      <c r="AD23" s="8">
        <v>4</v>
      </c>
      <c r="AE23" s="8">
        <v>43</v>
      </c>
      <c r="AF23" s="8">
        <v>37</v>
      </c>
      <c r="AG23" s="8">
        <v>43</v>
      </c>
    </row>
    <row r="24" spans="1:33" s="6" customFormat="1" ht="32.1" customHeight="1">
      <c r="A24" s="4"/>
      <c r="B24" s="18" t="s">
        <v>200</v>
      </c>
      <c r="C24" s="10">
        <v>10781</v>
      </c>
      <c r="D24" s="164">
        <v>8707</v>
      </c>
      <c r="E24" s="27">
        <v>2074</v>
      </c>
      <c r="F24" s="9">
        <v>2002</v>
      </c>
      <c r="G24" s="8">
        <v>630</v>
      </c>
      <c r="H24" s="8">
        <v>2632</v>
      </c>
      <c r="I24" s="8">
        <v>437</v>
      </c>
      <c r="J24" s="8">
        <v>403</v>
      </c>
      <c r="K24" s="8">
        <v>840</v>
      </c>
      <c r="L24" s="8">
        <v>655</v>
      </c>
      <c r="M24" s="8">
        <v>617</v>
      </c>
      <c r="N24" s="8">
        <v>476</v>
      </c>
      <c r="O24" s="8">
        <v>576</v>
      </c>
      <c r="P24" s="173">
        <v>1052</v>
      </c>
      <c r="Q24" s="4"/>
      <c r="R24" s="18" t="s">
        <v>200</v>
      </c>
      <c r="S24" s="8">
        <v>343</v>
      </c>
      <c r="T24" s="8">
        <v>480</v>
      </c>
      <c r="U24" s="8">
        <v>329</v>
      </c>
      <c r="V24" s="8">
        <v>223</v>
      </c>
      <c r="W24" s="8">
        <v>861</v>
      </c>
      <c r="X24" s="8">
        <v>335</v>
      </c>
      <c r="Y24" s="8">
        <v>224</v>
      </c>
      <c r="Z24" s="8">
        <v>528</v>
      </c>
      <c r="AA24" s="8">
        <v>143</v>
      </c>
      <c r="AB24" s="8">
        <v>294</v>
      </c>
      <c r="AC24" s="8">
        <v>348</v>
      </c>
      <c r="AD24" s="8">
        <v>41</v>
      </c>
      <c r="AE24" s="8">
        <v>349</v>
      </c>
      <c r="AF24" s="8">
        <v>193</v>
      </c>
      <c r="AG24" s="8">
        <v>294</v>
      </c>
    </row>
    <row r="25" spans="1:33" s="6" customFormat="1" ht="32.1" customHeight="1">
      <c r="A25" s="5"/>
      <c r="B25" s="18" t="s">
        <v>148</v>
      </c>
      <c r="C25" s="10">
        <v>6927</v>
      </c>
      <c r="D25" s="164">
        <v>5575</v>
      </c>
      <c r="E25" s="27">
        <v>1352</v>
      </c>
      <c r="F25" s="9">
        <v>1138</v>
      </c>
      <c r="G25" s="8">
        <v>409</v>
      </c>
      <c r="H25" s="8">
        <v>1547</v>
      </c>
      <c r="I25" s="8">
        <v>289</v>
      </c>
      <c r="J25" s="8">
        <v>257</v>
      </c>
      <c r="K25" s="8">
        <v>546</v>
      </c>
      <c r="L25" s="8">
        <v>431</v>
      </c>
      <c r="M25" s="8">
        <v>383</v>
      </c>
      <c r="N25" s="8">
        <v>283</v>
      </c>
      <c r="O25" s="8">
        <v>368</v>
      </c>
      <c r="P25" s="8">
        <v>651</v>
      </c>
      <c r="Q25" s="5"/>
      <c r="R25" s="18" t="s">
        <v>148</v>
      </c>
      <c r="S25" s="8">
        <v>223</v>
      </c>
      <c r="T25" s="8">
        <v>322</v>
      </c>
      <c r="U25" s="8">
        <v>217</v>
      </c>
      <c r="V25" s="8">
        <v>147</v>
      </c>
      <c r="W25" s="8">
        <v>590</v>
      </c>
      <c r="X25" s="8">
        <v>234</v>
      </c>
      <c r="Y25" s="8">
        <v>125</v>
      </c>
      <c r="Z25" s="8">
        <v>393</v>
      </c>
      <c r="AA25" s="8">
        <v>93</v>
      </c>
      <c r="AB25" s="8">
        <v>184</v>
      </c>
      <c r="AC25" s="8">
        <v>241</v>
      </c>
      <c r="AD25" s="8">
        <v>23</v>
      </c>
      <c r="AE25" s="8">
        <v>231</v>
      </c>
      <c r="AF25" s="8">
        <v>130</v>
      </c>
      <c r="AG25" s="8">
        <v>216</v>
      </c>
    </row>
    <row r="26" spans="1:33" s="15" customFormat="1" ht="37.5">
      <c r="A26" s="106" t="s">
        <v>19</v>
      </c>
      <c r="B26" s="38" t="s">
        <v>204</v>
      </c>
      <c r="C26" s="39">
        <v>72717</v>
      </c>
      <c r="D26" s="201">
        <v>75380</v>
      </c>
      <c r="E26" s="110">
        <v>-2663</v>
      </c>
      <c r="F26" s="42">
        <v>6120</v>
      </c>
      <c r="G26" s="40">
        <v>2406</v>
      </c>
      <c r="H26" s="40">
        <v>8526</v>
      </c>
      <c r="I26" s="40">
        <v>3180</v>
      </c>
      <c r="J26" s="40">
        <v>1807</v>
      </c>
      <c r="K26" s="40">
        <v>4987</v>
      </c>
      <c r="L26" s="40">
        <v>4387</v>
      </c>
      <c r="M26" s="40">
        <v>4063</v>
      </c>
      <c r="N26" s="40">
        <v>5379</v>
      </c>
      <c r="O26" s="40">
        <v>5407</v>
      </c>
      <c r="P26" s="40">
        <v>10786</v>
      </c>
      <c r="Q26" s="106" t="s">
        <v>19</v>
      </c>
      <c r="R26" s="38" t="s">
        <v>204</v>
      </c>
      <c r="S26" s="40">
        <v>2360</v>
      </c>
      <c r="T26" s="40">
        <v>2053</v>
      </c>
      <c r="U26" s="40">
        <v>2140</v>
      </c>
      <c r="V26" s="40">
        <v>1830</v>
      </c>
      <c r="W26" s="40">
        <v>7855</v>
      </c>
      <c r="X26" s="40">
        <v>3763</v>
      </c>
      <c r="Y26" s="40">
        <v>1835</v>
      </c>
      <c r="Z26" s="40">
        <v>3334</v>
      </c>
      <c r="AA26" s="40">
        <v>2501</v>
      </c>
      <c r="AB26" s="40">
        <v>1673</v>
      </c>
      <c r="AC26" s="40">
        <v>1766</v>
      </c>
      <c r="AD26" s="40">
        <v>2561</v>
      </c>
      <c r="AE26" s="40">
        <v>2069</v>
      </c>
      <c r="AF26" s="40">
        <v>1595</v>
      </c>
      <c r="AG26" s="40">
        <v>2633</v>
      </c>
    </row>
    <row r="27" spans="1:33" s="6" customFormat="1" ht="32.1" customHeight="1">
      <c r="A27" s="4"/>
      <c r="B27" s="18" t="s">
        <v>148</v>
      </c>
      <c r="C27" s="10">
        <v>44302</v>
      </c>
      <c r="D27" s="164">
        <v>45445</v>
      </c>
      <c r="E27" s="27">
        <v>-1143</v>
      </c>
      <c r="F27" s="9">
        <v>3486</v>
      </c>
      <c r="G27" s="8">
        <v>1443</v>
      </c>
      <c r="H27" s="8">
        <v>4929</v>
      </c>
      <c r="I27" s="8">
        <v>2032</v>
      </c>
      <c r="J27" s="8">
        <v>1172</v>
      </c>
      <c r="K27" s="8">
        <v>3204</v>
      </c>
      <c r="L27" s="8">
        <v>2477</v>
      </c>
      <c r="M27" s="8">
        <v>2534</v>
      </c>
      <c r="N27" s="8">
        <v>3034</v>
      </c>
      <c r="O27" s="8">
        <v>3129</v>
      </c>
      <c r="P27" s="8">
        <v>6163</v>
      </c>
      <c r="Q27" s="4"/>
      <c r="R27" s="18" t="s">
        <v>148</v>
      </c>
      <c r="S27" s="8">
        <v>1302</v>
      </c>
      <c r="T27" s="8">
        <v>1385</v>
      </c>
      <c r="U27" s="8">
        <v>1327</v>
      </c>
      <c r="V27" s="8">
        <v>1181</v>
      </c>
      <c r="W27" s="8">
        <v>4674</v>
      </c>
      <c r="X27" s="8">
        <v>2299</v>
      </c>
      <c r="Y27" s="8">
        <v>1186</v>
      </c>
      <c r="Z27" s="8">
        <v>2137</v>
      </c>
      <c r="AA27" s="8">
        <v>1468</v>
      </c>
      <c r="AB27" s="8">
        <v>1161</v>
      </c>
      <c r="AC27" s="8">
        <v>1142</v>
      </c>
      <c r="AD27" s="8">
        <v>1642</v>
      </c>
      <c r="AE27" s="8">
        <v>1290</v>
      </c>
      <c r="AF27" s="8">
        <v>1024</v>
      </c>
      <c r="AG27" s="8">
        <v>1777</v>
      </c>
    </row>
    <row r="28" spans="1:33" s="6" customFormat="1" ht="37.5" customHeight="1">
      <c r="A28" s="4" t="s">
        <v>103</v>
      </c>
      <c r="B28" s="18" t="s">
        <v>202</v>
      </c>
      <c r="C28" s="10">
        <v>1934</v>
      </c>
      <c r="D28" s="164">
        <v>1987</v>
      </c>
      <c r="E28" s="27">
        <v>-53</v>
      </c>
      <c r="F28" s="9">
        <v>795</v>
      </c>
      <c r="G28" s="8">
        <v>173</v>
      </c>
      <c r="H28" s="8">
        <v>968</v>
      </c>
      <c r="I28" s="8">
        <v>83</v>
      </c>
      <c r="J28" s="8">
        <v>25</v>
      </c>
      <c r="K28" s="8">
        <v>108</v>
      </c>
      <c r="L28" s="8">
        <v>173</v>
      </c>
      <c r="M28" s="8">
        <v>54</v>
      </c>
      <c r="N28" s="8">
        <v>42</v>
      </c>
      <c r="O28" s="8">
        <v>9</v>
      </c>
      <c r="P28" s="8">
        <v>51</v>
      </c>
      <c r="Q28" s="4" t="s">
        <v>103</v>
      </c>
      <c r="R28" s="18" t="s">
        <v>202</v>
      </c>
      <c r="S28" s="8">
        <v>90</v>
      </c>
      <c r="T28" s="8">
        <v>15</v>
      </c>
      <c r="U28" s="8">
        <v>109</v>
      </c>
      <c r="V28" s="8">
        <v>47</v>
      </c>
      <c r="W28" s="8">
        <v>64</v>
      </c>
      <c r="X28" s="8">
        <v>29</v>
      </c>
      <c r="Y28" s="8">
        <v>9</v>
      </c>
      <c r="Z28" s="8">
        <v>51</v>
      </c>
      <c r="AA28" s="8">
        <v>12</v>
      </c>
      <c r="AB28" s="8">
        <v>19</v>
      </c>
      <c r="AC28" s="8">
        <v>17</v>
      </c>
      <c r="AD28" s="8">
        <v>11</v>
      </c>
      <c r="AE28" s="8">
        <v>63</v>
      </c>
      <c r="AF28" s="8">
        <v>31</v>
      </c>
      <c r="AG28" s="8">
        <v>13</v>
      </c>
    </row>
    <row r="29" spans="1:33" s="6" customFormat="1" ht="32.1" customHeight="1">
      <c r="A29" s="4"/>
      <c r="B29" s="18" t="s">
        <v>148</v>
      </c>
      <c r="C29" s="10">
        <v>966</v>
      </c>
      <c r="D29" s="164">
        <v>990</v>
      </c>
      <c r="E29" s="27">
        <v>-24</v>
      </c>
      <c r="F29" s="9">
        <v>390</v>
      </c>
      <c r="G29" s="8">
        <v>95</v>
      </c>
      <c r="H29" s="8">
        <v>485</v>
      </c>
      <c r="I29" s="8">
        <v>49</v>
      </c>
      <c r="J29" s="8">
        <v>10</v>
      </c>
      <c r="K29" s="8">
        <v>59</v>
      </c>
      <c r="L29" s="8">
        <v>80</v>
      </c>
      <c r="M29" s="8">
        <v>33</v>
      </c>
      <c r="N29" s="8">
        <v>19</v>
      </c>
      <c r="O29" s="8">
        <v>4</v>
      </c>
      <c r="P29" s="8">
        <v>23</v>
      </c>
      <c r="Q29" s="4"/>
      <c r="R29" s="18" t="s">
        <v>148</v>
      </c>
      <c r="S29" s="8">
        <v>39</v>
      </c>
      <c r="T29" s="8">
        <v>8</v>
      </c>
      <c r="U29" s="8">
        <v>48</v>
      </c>
      <c r="V29" s="8">
        <v>18</v>
      </c>
      <c r="W29" s="8">
        <v>31</v>
      </c>
      <c r="X29" s="8">
        <v>18</v>
      </c>
      <c r="Y29" s="8">
        <v>7</v>
      </c>
      <c r="Z29" s="8">
        <v>31</v>
      </c>
      <c r="AA29" s="8">
        <v>7</v>
      </c>
      <c r="AB29" s="8">
        <v>11</v>
      </c>
      <c r="AC29" s="8">
        <v>6</v>
      </c>
      <c r="AD29" s="8">
        <v>4</v>
      </c>
      <c r="AE29" s="8">
        <v>36</v>
      </c>
      <c r="AF29" s="8">
        <v>17</v>
      </c>
      <c r="AG29" s="8">
        <v>5</v>
      </c>
    </row>
    <row r="30" spans="1:33" s="6" customFormat="1" ht="37.5" customHeight="1">
      <c r="A30" s="4" t="s">
        <v>104</v>
      </c>
      <c r="B30" s="18" t="s">
        <v>205</v>
      </c>
      <c r="C30" s="10">
        <v>40248</v>
      </c>
      <c r="D30" s="164">
        <v>42632</v>
      </c>
      <c r="E30" s="27">
        <v>-2384</v>
      </c>
      <c r="F30" s="9">
        <v>1034</v>
      </c>
      <c r="G30" s="8">
        <v>714</v>
      </c>
      <c r="H30" s="8">
        <v>1748</v>
      </c>
      <c r="I30" s="8">
        <v>1671</v>
      </c>
      <c r="J30" s="8">
        <v>646</v>
      </c>
      <c r="K30" s="8">
        <v>2317</v>
      </c>
      <c r="L30" s="8">
        <v>2324</v>
      </c>
      <c r="M30" s="8">
        <v>2256</v>
      </c>
      <c r="N30" s="8">
        <v>3778</v>
      </c>
      <c r="O30" s="8">
        <v>3482</v>
      </c>
      <c r="P30" s="8">
        <v>7260</v>
      </c>
      <c r="Q30" s="4" t="s">
        <v>104</v>
      </c>
      <c r="R30" s="18" t="s">
        <v>205</v>
      </c>
      <c r="S30" s="8">
        <v>1314</v>
      </c>
      <c r="T30" s="8">
        <v>816</v>
      </c>
      <c r="U30" s="8">
        <v>934</v>
      </c>
      <c r="V30" s="8">
        <v>1001</v>
      </c>
      <c r="W30" s="8">
        <v>5723</v>
      </c>
      <c r="X30" s="8">
        <v>2673</v>
      </c>
      <c r="Y30" s="8">
        <v>1153</v>
      </c>
      <c r="Z30" s="8">
        <v>1679</v>
      </c>
      <c r="AA30" s="8">
        <v>1984</v>
      </c>
      <c r="AB30" s="8">
        <v>752</v>
      </c>
      <c r="AC30" s="8">
        <v>958</v>
      </c>
      <c r="AD30" s="8">
        <v>2281</v>
      </c>
      <c r="AE30" s="8">
        <v>862</v>
      </c>
      <c r="AF30" s="8">
        <v>733</v>
      </c>
      <c r="AG30" s="8">
        <v>1480</v>
      </c>
    </row>
    <row r="31" spans="1:33" s="6" customFormat="1" ht="32.1" customHeight="1">
      <c r="A31" s="4"/>
      <c r="B31" s="18" t="s">
        <v>148</v>
      </c>
      <c r="C31" s="10">
        <v>22107</v>
      </c>
      <c r="D31" s="164">
        <v>23136</v>
      </c>
      <c r="E31" s="27">
        <v>-1029</v>
      </c>
      <c r="F31" s="9">
        <v>521</v>
      </c>
      <c r="G31" s="8">
        <v>372</v>
      </c>
      <c r="H31" s="8">
        <v>893</v>
      </c>
      <c r="I31" s="8">
        <v>952</v>
      </c>
      <c r="J31" s="8">
        <v>337</v>
      </c>
      <c r="K31" s="8">
        <v>1289</v>
      </c>
      <c r="L31" s="8">
        <v>1115</v>
      </c>
      <c r="M31" s="8">
        <v>1228</v>
      </c>
      <c r="N31" s="8">
        <v>2068</v>
      </c>
      <c r="O31" s="8">
        <v>1833</v>
      </c>
      <c r="P31" s="8">
        <v>3901</v>
      </c>
      <c r="Q31" s="4"/>
      <c r="R31" s="18" t="s">
        <v>148</v>
      </c>
      <c r="S31" s="8">
        <v>619</v>
      </c>
      <c r="T31" s="8">
        <v>472</v>
      </c>
      <c r="U31" s="8">
        <v>476</v>
      </c>
      <c r="V31" s="8">
        <v>595</v>
      </c>
      <c r="W31" s="8">
        <v>3140</v>
      </c>
      <c r="X31" s="8">
        <v>1493</v>
      </c>
      <c r="Y31" s="8">
        <v>728</v>
      </c>
      <c r="Z31" s="8">
        <v>858</v>
      </c>
      <c r="AA31" s="8">
        <v>1093</v>
      </c>
      <c r="AB31" s="8">
        <v>490</v>
      </c>
      <c r="AC31" s="8">
        <v>514</v>
      </c>
      <c r="AD31" s="8">
        <v>1443</v>
      </c>
      <c r="AE31" s="8">
        <v>460</v>
      </c>
      <c r="AF31" s="8">
        <v>400</v>
      </c>
      <c r="AG31" s="8">
        <v>900</v>
      </c>
    </row>
    <row r="32" spans="1:33" s="6" customFormat="1" ht="32.1" customHeight="1">
      <c r="A32" s="4" t="s">
        <v>105</v>
      </c>
      <c r="B32" s="18" t="s">
        <v>206</v>
      </c>
      <c r="C32" s="10">
        <v>30535</v>
      </c>
      <c r="D32" s="164">
        <v>30761</v>
      </c>
      <c r="E32" s="27">
        <v>-226</v>
      </c>
      <c r="F32" s="9">
        <v>4291</v>
      </c>
      <c r="G32" s="8">
        <v>1519</v>
      </c>
      <c r="H32" s="8">
        <v>5810</v>
      </c>
      <c r="I32" s="8">
        <v>1426</v>
      </c>
      <c r="J32" s="8">
        <v>1136</v>
      </c>
      <c r="K32" s="8">
        <v>2562</v>
      </c>
      <c r="L32" s="8">
        <v>1890</v>
      </c>
      <c r="M32" s="8">
        <v>1753</v>
      </c>
      <c r="N32" s="8">
        <v>1559</v>
      </c>
      <c r="O32" s="8">
        <v>1916</v>
      </c>
      <c r="P32" s="8">
        <v>3475</v>
      </c>
      <c r="Q32" s="4" t="s">
        <v>105</v>
      </c>
      <c r="R32" s="18" t="s">
        <v>206</v>
      </c>
      <c r="S32" s="8">
        <v>956</v>
      </c>
      <c r="T32" s="8">
        <v>1222</v>
      </c>
      <c r="U32" s="8">
        <v>1097</v>
      </c>
      <c r="V32" s="8">
        <v>782</v>
      </c>
      <c r="W32" s="8">
        <v>2068</v>
      </c>
      <c r="X32" s="8">
        <v>1061</v>
      </c>
      <c r="Y32" s="8">
        <v>673</v>
      </c>
      <c r="Z32" s="8">
        <v>1604</v>
      </c>
      <c r="AA32" s="8">
        <v>505</v>
      </c>
      <c r="AB32" s="8">
        <v>902</v>
      </c>
      <c r="AC32" s="8">
        <v>791</v>
      </c>
      <c r="AD32" s="8">
        <v>269</v>
      </c>
      <c r="AE32" s="8">
        <v>1144</v>
      </c>
      <c r="AF32" s="8">
        <v>831</v>
      </c>
      <c r="AG32" s="8">
        <v>1140</v>
      </c>
    </row>
    <row r="33" spans="1:33" s="6" customFormat="1" ht="32.1" customHeight="1" thickBot="1">
      <c r="A33" s="5"/>
      <c r="B33" s="18" t="s">
        <v>148</v>
      </c>
      <c r="C33" s="12">
        <v>21229</v>
      </c>
      <c r="D33" s="204">
        <v>21319</v>
      </c>
      <c r="E33" s="205">
        <v>-90</v>
      </c>
      <c r="F33" s="9">
        <v>2575</v>
      </c>
      <c r="G33" s="8">
        <v>976</v>
      </c>
      <c r="H33" s="8">
        <v>3551</v>
      </c>
      <c r="I33" s="8">
        <v>1031</v>
      </c>
      <c r="J33" s="8">
        <v>825</v>
      </c>
      <c r="K33" s="8">
        <v>1856</v>
      </c>
      <c r="L33" s="8">
        <v>1282</v>
      </c>
      <c r="M33" s="8">
        <v>1273</v>
      </c>
      <c r="N33" s="8">
        <v>947</v>
      </c>
      <c r="O33" s="8">
        <v>1292</v>
      </c>
      <c r="P33" s="8">
        <v>2239</v>
      </c>
      <c r="Q33" s="5"/>
      <c r="R33" s="18" t="s">
        <v>148</v>
      </c>
      <c r="S33" s="8">
        <v>644</v>
      </c>
      <c r="T33" s="8">
        <v>905</v>
      </c>
      <c r="U33" s="8">
        <v>803</v>
      </c>
      <c r="V33" s="8">
        <v>568</v>
      </c>
      <c r="W33" s="8">
        <v>1503</v>
      </c>
      <c r="X33" s="8">
        <v>788</v>
      </c>
      <c r="Y33" s="8">
        <v>451</v>
      </c>
      <c r="Z33" s="8">
        <v>1248</v>
      </c>
      <c r="AA33" s="8">
        <v>368</v>
      </c>
      <c r="AB33" s="8">
        <v>660</v>
      </c>
      <c r="AC33" s="8">
        <v>622</v>
      </c>
      <c r="AD33" s="8">
        <v>195</v>
      </c>
      <c r="AE33" s="8">
        <v>794</v>
      </c>
      <c r="AF33" s="8">
        <v>607</v>
      </c>
      <c r="AG33" s="8">
        <v>872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G19" sqref="G1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38. OSOBY OBJĘTE INDYWIDUALNYM PLANEM DZIAŁANIA (BEZROBOTNI I POSZUKUJĄCY PRACY) W MAJU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8237</v>
      </c>
      <c r="D7" s="72">
        <v>9910</v>
      </c>
      <c r="E7" s="73">
        <v>-1673</v>
      </c>
      <c r="F7" s="74">
        <v>891</v>
      </c>
      <c r="G7" s="72">
        <v>345</v>
      </c>
      <c r="H7" s="72">
        <v>1236</v>
      </c>
      <c r="I7" s="72">
        <v>448</v>
      </c>
      <c r="J7" s="72">
        <v>230</v>
      </c>
      <c r="K7" s="72">
        <v>678</v>
      </c>
      <c r="L7" s="72">
        <v>482</v>
      </c>
      <c r="M7" s="72">
        <v>369</v>
      </c>
      <c r="N7" s="72">
        <v>715</v>
      </c>
      <c r="O7" s="72">
        <v>677</v>
      </c>
      <c r="P7" s="72">
        <v>1392</v>
      </c>
      <c r="Q7" s="86"/>
      <c r="R7" s="76" t="s">
        <v>138</v>
      </c>
      <c r="S7" s="72">
        <v>256</v>
      </c>
      <c r="T7" s="72">
        <v>217</v>
      </c>
      <c r="U7" s="72">
        <v>172</v>
      </c>
      <c r="V7" s="72">
        <v>228</v>
      </c>
      <c r="W7" s="72">
        <v>735</v>
      </c>
      <c r="X7" s="72">
        <v>421</v>
      </c>
      <c r="Y7" s="72">
        <v>187</v>
      </c>
      <c r="Z7" s="72">
        <v>336</v>
      </c>
      <c r="AA7" s="72">
        <v>225</v>
      </c>
      <c r="AB7" s="72">
        <v>178</v>
      </c>
      <c r="AC7" s="72">
        <v>228</v>
      </c>
      <c r="AD7" s="72">
        <v>274</v>
      </c>
      <c r="AE7" s="72">
        <v>201</v>
      </c>
      <c r="AF7" s="72">
        <v>147</v>
      </c>
      <c r="AG7" s="72">
        <v>275</v>
      </c>
    </row>
    <row r="8" spans="1:33" s="6" customFormat="1" ht="30" customHeight="1">
      <c r="A8" s="86"/>
      <c r="B8" s="18" t="s">
        <v>196</v>
      </c>
      <c r="C8" s="10">
        <v>53536</v>
      </c>
      <c r="D8" s="8">
        <v>45299</v>
      </c>
      <c r="E8" s="27">
        <v>8237</v>
      </c>
      <c r="F8" s="9">
        <v>4797</v>
      </c>
      <c r="G8" s="8">
        <v>1945</v>
      </c>
      <c r="H8" s="8">
        <v>6742</v>
      </c>
      <c r="I8" s="8">
        <v>2729</v>
      </c>
      <c r="J8" s="8">
        <v>1277</v>
      </c>
      <c r="K8" s="8">
        <v>4006</v>
      </c>
      <c r="L8" s="8">
        <v>2781</v>
      </c>
      <c r="M8" s="8">
        <v>2137</v>
      </c>
      <c r="N8" s="8">
        <v>6712</v>
      </c>
      <c r="O8" s="8">
        <v>6288</v>
      </c>
      <c r="P8" s="8">
        <v>13000</v>
      </c>
      <c r="Q8" s="84"/>
      <c r="R8" s="18" t="s">
        <v>196</v>
      </c>
      <c r="S8" s="8">
        <v>1565</v>
      </c>
      <c r="T8" s="8">
        <v>1536</v>
      </c>
      <c r="U8" s="8">
        <v>1295</v>
      </c>
      <c r="V8" s="8">
        <v>1179</v>
      </c>
      <c r="W8" s="8">
        <v>4117</v>
      </c>
      <c r="X8" s="8">
        <v>2447</v>
      </c>
      <c r="Y8" s="8">
        <v>1112</v>
      </c>
      <c r="Z8" s="8">
        <v>1973</v>
      </c>
      <c r="AA8" s="8">
        <v>1566</v>
      </c>
      <c r="AB8" s="8">
        <v>1163</v>
      </c>
      <c r="AC8" s="8">
        <v>1383</v>
      </c>
      <c r="AD8" s="8">
        <v>1874</v>
      </c>
      <c r="AE8" s="8">
        <v>1299</v>
      </c>
      <c r="AF8" s="8">
        <v>835</v>
      </c>
      <c r="AG8" s="8">
        <v>1526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6882</v>
      </c>
      <c r="D10" s="72">
        <v>7152</v>
      </c>
      <c r="E10" s="96">
        <v>-270</v>
      </c>
      <c r="F10" s="74">
        <v>789</v>
      </c>
      <c r="G10" s="72">
        <v>359</v>
      </c>
      <c r="H10" s="72">
        <v>1148</v>
      </c>
      <c r="I10" s="72">
        <v>480</v>
      </c>
      <c r="J10" s="72">
        <v>256</v>
      </c>
      <c r="K10" s="72">
        <v>736</v>
      </c>
      <c r="L10" s="72">
        <v>430</v>
      </c>
      <c r="M10" s="72">
        <v>400</v>
      </c>
      <c r="N10" s="72">
        <v>497</v>
      </c>
      <c r="O10" s="72">
        <v>419</v>
      </c>
      <c r="P10" s="72">
        <v>916</v>
      </c>
      <c r="Q10" s="188"/>
      <c r="R10" s="189" t="s">
        <v>138</v>
      </c>
      <c r="S10" s="72">
        <v>260</v>
      </c>
      <c r="T10" s="72">
        <v>261</v>
      </c>
      <c r="U10" s="72">
        <v>125</v>
      </c>
      <c r="V10" s="72">
        <v>219</v>
      </c>
      <c r="W10" s="72">
        <v>268</v>
      </c>
      <c r="X10" s="72">
        <v>347</v>
      </c>
      <c r="Y10" s="72">
        <v>171</v>
      </c>
      <c r="Z10" s="72">
        <v>178</v>
      </c>
      <c r="AA10" s="72">
        <v>70</v>
      </c>
      <c r="AB10" s="72">
        <v>220</v>
      </c>
      <c r="AC10" s="72">
        <v>238</v>
      </c>
      <c r="AD10" s="72">
        <v>324</v>
      </c>
      <c r="AE10" s="72">
        <v>113</v>
      </c>
      <c r="AF10" s="72">
        <v>122</v>
      </c>
      <c r="AG10" s="72">
        <v>336</v>
      </c>
    </row>
    <row r="11" spans="1:33" s="6" customFormat="1" ht="30" customHeight="1">
      <c r="A11" s="86"/>
      <c r="B11" s="18" t="s">
        <v>196</v>
      </c>
      <c r="C11" s="10">
        <v>32334</v>
      </c>
      <c r="D11" s="8">
        <v>25452</v>
      </c>
      <c r="E11" s="11">
        <v>6882</v>
      </c>
      <c r="F11" s="9">
        <v>4104</v>
      </c>
      <c r="G11" s="8">
        <v>1610</v>
      </c>
      <c r="H11" s="8">
        <v>5714</v>
      </c>
      <c r="I11" s="8">
        <v>2262</v>
      </c>
      <c r="J11" s="8">
        <v>1117</v>
      </c>
      <c r="K11" s="8">
        <v>3379</v>
      </c>
      <c r="L11" s="8">
        <v>2154</v>
      </c>
      <c r="M11" s="8">
        <v>1643</v>
      </c>
      <c r="N11" s="8">
        <v>2383</v>
      </c>
      <c r="O11" s="8">
        <v>2058</v>
      </c>
      <c r="P11" s="8">
        <v>4441</v>
      </c>
      <c r="Q11" s="86"/>
      <c r="R11" s="18" t="s">
        <v>196</v>
      </c>
      <c r="S11" s="8">
        <v>1265</v>
      </c>
      <c r="T11" s="8">
        <v>1250</v>
      </c>
      <c r="U11" s="8">
        <v>677</v>
      </c>
      <c r="V11" s="8">
        <v>935</v>
      </c>
      <c r="W11" s="8">
        <v>1246</v>
      </c>
      <c r="X11" s="8">
        <v>1686</v>
      </c>
      <c r="Y11" s="8">
        <v>808</v>
      </c>
      <c r="Z11" s="8">
        <v>794</v>
      </c>
      <c r="AA11" s="8">
        <v>318</v>
      </c>
      <c r="AB11" s="8">
        <v>1071</v>
      </c>
      <c r="AC11" s="8">
        <v>1077</v>
      </c>
      <c r="AD11" s="8">
        <v>1419</v>
      </c>
      <c r="AE11" s="8">
        <v>432</v>
      </c>
      <c r="AF11" s="8">
        <v>662</v>
      </c>
      <c r="AG11" s="8">
        <v>1363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3674</v>
      </c>
      <c r="D13" s="72">
        <v>4264</v>
      </c>
      <c r="E13" s="73">
        <v>-590</v>
      </c>
      <c r="F13" s="74">
        <v>374</v>
      </c>
      <c r="G13" s="72">
        <v>166</v>
      </c>
      <c r="H13" s="72">
        <v>540</v>
      </c>
      <c r="I13" s="72">
        <v>273</v>
      </c>
      <c r="J13" s="72">
        <v>167</v>
      </c>
      <c r="K13" s="72">
        <v>440</v>
      </c>
      <c r="L13" s="72">
        <v>277</v>
      </c>
      <c r="M13" s="72">
        <v>238</v>
      </c>
      <c r="N13" s="72">
        <v>279</v>
      </c>
      <c r="O13" s="72">
        <v>296</v>
      </c>
      <c r="P13" s="72">
        <v>575</v>
      </c>
      <c r="Q13" s="86"/>
      <c r="R13" s="70" t="s">
        <v>138</v>
      </c>
      <c r="S13" s="72">
        <v>139</v>
      </c>
      <c r="T13" s="72">
        <v>131</v>
      </c>
      <c r="U13" s="72">
        <v>1</v>
      </c>
      <c r="V13" s="72">
        <v>119</v>
      </c>
      <c r="W13" s="72">
        <v>3</v>
      </c>
      <c r="X13" s="72">
        <v>161</v>
      </c>
      <c r="Y13" s="72">
        <v>106</v>
      </c>
      <c r="Z13" s="72">
        <v>96</v>
      </c>
      <c r="AA13" s="72">
        <v>11</v>
      </c>
      <c r="AB13" s="72">
        <v>132</v>
      </c>
      <c r="AC13" s="72">
        <v>178</v>
      </c>
      <c r="AD13" s="72">
        <v>193</v>
      </c>
      <c r="AE13" s="72">
        <v>42</v>
      </c>
      <c r="AF13" s="72">
        <v>77</v>
      </c>
      <c r="AG13" s="72">
        <v>215</v>
      </c>
    </row>
    <row r="14" spans="1:33" s="6" customFormat="1" ht="30" customHeight="1">
      <c r="A14" s="86"/>
      <c r="B14" s="18" t="s">
        <v>196</v>
      </c>
      <c r="C14" s="10">
        <v>18303</v>
      </c>
      <c r="D14" s="8">
        <v>14629</v>
      </c>
      <c r="E14" s="11">
        <v>3674</v>
      </c>
      <c r="F14" s="9">
        <v>2093</v>
      </c>
      <c r="G14" s="8">
        <v>825</v>
      </c>
      <c r="H14" s="8">
        <v>2918</v>
      </c>
      <c r="I14" s="8">
        <v>1273</v>
      </c>
      <c r="J14" s="8">
        <v>755</v>
      </c>
      <c r="K14" s="8">
        <v>2028</v>
      </c>
      <c r="L14" s="8">
        <v>1333</v>
      </c>
      <c r="M14" s="8">
        <v>896</v>
      </c>
      <c r="N14" s="8">
        <v>1995</v>
      </c>
      <c r="O14" s="8">
        <v>1827</v>
      </c>
      <c r="P14" s="8">
        <v>3822</v>
      </c>
      <c r="Q14" s="84"/>
      <c r="R14" s="18" t="s">
        <v>196</v>
      </c>
      <c r="S14" s="8">
        <v>768</v>
      </c>
      <c r="T14" s="8">
        <v>596</v>
      </c>
      <c r="U14" s="8">
        <v>2</v>
      </c>
      <c r="V14" s="8">
        <v>509</v>
      </c>
      <c r="W14" s="8">
        <v>21</v>
      </c>
      <c r="X14" s="8">
        <v>765</v>
      </c>
      <c r="Y14" s="8">
        <v>554</v>
      </c>
      <c r="Z14" s="8">
        <v>424</v>
      </c>
      <c r="AA14" s="8">
        <v>63</v>
      </c>
      <c r="AB14" s="8">
        <v>606</v>
      </c>
      <c r="AC14" s="8">
        <v>821</v>
      </c>
      <c r="AD14" s="8">
        <v>847</v>
      </c>
      <c r="AE14" s="8">
        <v>129</v>
      </c>
      <c r="AF14" s="8">
        <v>385</v>
      </c>
      <c r="AG14" s="8">
        <v>816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3236</v>
      </c>
      <c r="D16" s="72">
        <v>2964</v>
      </c>
      <c r="E16" s="73">
        <v>272</v>
      </c>
      <c r="F16" s="74">
        <v>167</v>
      </c>
      <c r="G16" s="72">
        <v>63</v>
      </c>
      <c r="H16" s="72">
        <v>230</v>
      </c>
      <c r="I16" s="72">
        <v>141</v>
      </c>
      <c r="J16" s="72">
        <v>83</v>
      </c>
      <c r="K16" s="72">
        <v>224</v>
      </c>
      <c r="L16" s="72">
        <v>74</v>
      </c>
      <c r="M16" s="72">
        <v>79</v>
      </c>
      <c r="N16" s="72">
        <v>400</v>
      </c>
      <c r="O16" s="72">
        <v>341</v>
      </c>
      <c r="P16" s="72">
        <v>741</v>
      </c>
      <c r="Q16" s="86"/>
      <c r="R16" s="70" t="s">
        <v>138</v>
      </c>
      <c r="S16" s="72">
        <v>66</v>
      </c>
      <c r="T16" s="72">
        <v>48</v>
      </c>
      <c r="U16" s="72">
        <v>33</v>
      </c>
      <c r="V16" s="72">
        <v>66</v>
      </c>
      <c r="W16" s="72">
        <v>711</v>
      </c>
      <c r="X16" s="72">
        <v>33</v>
      </c>
      <c r="Y16" s="72">
        <v>62</v>
      </c>
      <c r="Z16" s="72">
        <v>188</v>
      </c>
      <c r="AA16" s="72">
        <v>182</v>
      </c>
      <c r="AB16" s="72">
        <v>27</v>
      </c>
      <c r="AC16" s="72">
        <v>49</v>
      </c>
      <c r="AD16" s="72">
        <v>117</v>
      </c>
      <c r="AE16" s="72">
        <v>164</v>
      </c>
      <c r="AF16" s="72">
        <v>83</v>
      </c>
      <c r="AG16" s="72">
        <v>59</v>
      </c>
    </row>
    <row r="17" spans="1:33" s="6" customFormat="1" ht="30" customHeight="1">
      <c r="A17" s="86"/>
      <c r="B17" s="18" t="s">
        <v>196</v>
      </c>
      <c r="C17" s="10">
        <v>16401</v>
      </c>
      <c r="D17" s="8">
        <v>13165</v>
      </c>
      <c r="E17" s="11">
        <v>3236</v>
      </c>
      <c r="F17" s="9">
        <v>741</v>
      </c>
      <c r="G17" s="8">
        <v>282</v>
      </c>
      <c r="H17" s="8">
        <v>1023</v>
      </c>
      <c r="I17" s="8">
        <v>619</v>
      </c>
      <c r="J17" s="8">
        <v>346</v>
      </c>
      <c r="K17" s="8">
        <v>965</v>
      </c>
      <c r="L17" s="8">
        <v>415</v>
      </c>
      <c r="M17" s="8">
        <v>423</v>
      </c>
      <c r="N17" s="8">
        <v>2385</v>
      </c>
      <c r="O17" s="8">
        <v>1925</v>
      </c>
      <c r="P17" s="8">
        <v>4310</v>
      </c>
      <c r="Q17" s="84"/>
      <c r="R17" s="18" t="s">
        <v>196</v>
      </c>
      <c r="S17" s="8">
        <v>336</v>
      </c>
      <c r="T17" s="8">
        <v>247</v>
      </c>
      <c r="U17" s="8">
        <v>153</v>
      </c>
      <c r="V17" s="8">
        <v>316</v>
      </c>
      <c r="W17" s="8">
        <v>3338</v>
      </c>
      <c r="X17" s="8">
        <v>383</v>
      </c>
      <c r="Y17" s="8">
        <v>279</v>
      </c>
      <c r="Z17" s="8">
        <v>977</v>
      </c>
      <c r="AA17" s="8">
        <v>990</v>
      </c>
      <c r="AB17" s="8">
        <v>187</v>
      </c>
      <c r="AC17" s="8">
        <v>265</v>
      </c>
      <c r="AD17" s="8">
        <v>435</v>
      </c>
      <c r="AE17" s="8">
        <v>769</v>
      </c>
      <c r="AF17" s="8">
        <v>289</v>
      </c>
      <c r="AG17" s="8">
        <v>301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82938</v>
      </c>
      <c r="D19" s="72">
        <v>85297</v>
      </c>
      <c r="E19" s="73">
        <v>-2359</v>
      </c>
      <c r="F19" s="74">
        <v>6567</v>
      </c>
      <c r="G19" s="72">
        <v>2615</v>
      </c>
      <c r="H19" s="72">
        <v>9182</v>
      </c>
      <c r="I19" s="72">
        <v>4151</v>
      </c>
      <c r="J19" s="72">
        <v>1999</v>
      </c>
      <c r="K19" s="72">
        <v>6150</v>
      </c>
      <c r="L19" s="72">
        <v>6126</v>
      </c>
      <c r="M19" s="72">
        <v>4122</v>
      </c>
      <c r="N19" s="72">
        <v>5379</v>
      </c>
      <c r="O19" s="72">
        <v>5407</v>
      </c>
      <c r="P19" s="72">
        <v>10786</v>
      </c>
      <c r="Q19" s="86"/>
      <c r="R19" s="70" t="s">
        <v>194</v>
      </c>
      <c r="S19" s="72">
        <v>2359</v>
      </c>
      <c r="T19" s="72">
        <v>2661</v>
      </c>
      <c r="U19" s="72">
        <v>2390</v>
      </c>
      <c r="V19" s="72">
        <v>2176</v>
      </c>
      <c r="W19" s="72">
        <v>8364</v>
      </c>
      <c r="X19" s="72">
        <v>4135</v>
      </c>
      <c r="Y19" s="72">
        <v>1851</v>
      </c>
      <c r="Z19" s="72">
        <v>4990</v>
      </c>
      <c r="AA19" s="72">
        <v>3290</v>
      </c>
      <c r="AB19" s="72">
        <v>1784</v>
      </c>
      <c r="AC19" s="72">
        <v>1562</v>
      </c>
      <c r="AD19" s="72">
        <v>3169</v>
      </c>
      <c r="AE19" s="72">
        <v>2892</v>
      </c>
      <c r="AF19" s="72">
        <v>1631</v>
      </c>
      <c r="AG19" s="72">
        <v>3318</v>
      </c>
    </row>
    <row r="20" spans="1:33" s="6" customFormat="1" ht="30" customHeight="1">
      <c r="A20" s="84"/>
      <c r="B20" s="18" t="s">
        <v>195</v>
      </c>
      <c r="C20" s="10">
        <v>50030</v>
      </c>
      <c r="D20" s="8">
        <v>50673</v>
      </c>
      <c r="E20" s="11">
        <v>-643</v>
      </c>
      <c r="F20" s="9">
        <v>3755</v>
      </c>
      <c r="G20" s="8">
        <v>1563</v>
      </c>
      <c r="H20" s="8">
        <v>5318</v>
      </c>
      <c r="I20" s="8">
        <v>2524</v>
      </c>
      <c r="J20" s="8">
        <v>1264</v>
      </c>
      <c r="K20" s="8">
        <v>3788</v>
      </c>
      <c r="L20" s="8">
        <v>3469</v>
      </c>
      <c r="M20" s="8">
        <v>2612</v>
      </c>
      <c r="N20" s="8">
        <v>3034</v>
      </c>
      <c r="O20" s="8">
        <v>3129</v>
      </c>
      <c r="P20" s="8">
        <v>6163</v>
      </c>
      <c r="Q20" s="84"/>
      <c r="R20" s="18" t="s">
        <v>195</v>
      </c>
      <c r="S20" s="8">
        <v>1313</v>
      </c>
      <c r="T20" s="8">
        <v>1717</v>
      </c>
      <c r="U20" s="8">
        <v>1480</v>
      </c>
      <c r="V20" s="8">
        <v>1400</v>
      </c>
      <c r="W20" s="8">
        <v>4969</v>
      </c>
      <c r="X20" s="8">
        <v>2577</v>
      </c>
      <c r="Y20" s="8">
        <v>1221</v>
      </c>
      <c r="Z20" s="8">
        <v>2858</v>
      </c>
      <c r="AA20" s="8">
        <v>1912</v>
      </c>
      <c r="AB20" s="8">
        <v>1235</v>
      </c>
      <c r="AC20" s="8">
        <v>1056</v>
      </c>
      <c r="AD20" s="8">
        <v>1987</v>
      </c>
      <c r="AE20" s="8">
        <v>1745</v>
      </c>
      <c r="AF20" s="8">
        <v>1055</v>
      </c>
      <c r="AG20" s="8">
        <v>2155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58</v>
      </c>
      <c r="D22" s="72">
        <v>45</v>
      </c>
      <c r="E22" s="73">
        <v>13</v>
      </c>
      <c r="F22" s="74">
        <v>18</v>
      </c>
      <c r="G22" s="72">
        <v>5</v>
      </c>
      <c r="H22" s="72">
        <v>23</v>
      </c>
      <c r="I22" s="72">
        <v>7</v>
      </c>
      <c r="J22" s="72">
        <v>3</v>
      </c>
      <c r="K22" s="72">
        <v>10</v>
      </c>
      <c r="L22" s="72">
        <v>2</v>
      </c>
      <c r="M22" s="72">
        <v>0</v>
      </c>
      <c r="N22" s="72">
        <v>3</v>
      </c>
      <c r="O22" s="72">
        <v>3</v>
      </c>
      <c r="P22" s="72">
        <v>6</v>
      </c>
      <c r="Q22" s="86"/>
      <c r="R22" s="70" t="s">
        <v>138</v>
      </c>
      <c r="S22" s="72">
        <v>2</v>
      </c>
      <c r="T22" s="72">
        <v>0</v>
      </c>
      <c r="U22" s="72">
        <v>3</v>
      </c>
      <c r="V22" s="72">
        <v>0</v>
      </c>
      <c r="W22" s="72">
        <v>4</v>
      </c>
      <c r="X22" s="72">
        <v>0</v>
      </c>
      <c r="Y22" s="72">
        <v>1</v>
      </c>
      <c r="Z22" s="72">
        <v>1</v>
      </c>
      <c r="AA22" s="72">
        <v>1</v>
      </c>
      <c r="AB22" s="72">
        <v>0</v>
      </c>
      <c r="AC22" s="72">
        <v>0</v>
      </c>
      <c r="AD22" s="72">
        <v>2</v>
      </c>
      <c r="AE22" s="72">
        <v>1</v>
      </c>
      <c r="AF22" s="72">
        <v>0</v>
      </c>
      <c r="AG22" s="72">
        <v>2</v>
      </c>
    </row>
    <row r="23" spans="1:33" s="6" customFormat="1" ht="30" customHeight="1">
      <c r="A23" s="86"/>
      <c r="B23" s="18" t="s">
        <v>196</v>
      </c>
      <c r="C23" s="10">
        <v>299</v>
      </c>
      <c r="D23" s="8">
        <v>241</v>
      </c>
      <c r="E23" s="11">
        <v>58</v>
      </c>
      <c r="F23" s="9">
        <v>58</v>
      </c>
      <c r="G23" s="8">
        <v>19</v>
      </c>
      <c r="H23" s="8">
        <v>77</v>
      </c>
      <c r="I23" s="8">
        <v>54</v>
      </c>
      <c r="J23" s="8">
        <v>27</v>
      </c>
      <c r="K23" s="8">
        <v>81</v>
      </c>
      <c r="L23" s="8">
        <v>7</v>
      </c>
      <c r="M23" s="8">
        <v>8</v>
      </c>
      <c r="N23" s="8">
        <v>13</v>
      </c>
      <c r="O23" s="8">
        <v>9</v>
      </c>
      <c r="P23" s="8">
        <v>22</v>
      </c>
      <c r="Q23" s="84"/>
      <c r="R23" s="18" t="s">
        <v>196</v>
      </c>
      <c r="S23" s="8">
        <v>3</v>
      </c>
      <c r="T23" s="8">
        <v>9</v>
      </c>
      <c r="U23" s="8">
        <v>9</v>
      </c>
      <c r="V23" s="8">
        <v>3</v>
      </c>
      <c r="W23" s="8">
        <v>24</v>
      </c>
      <c r="X23" s="8">
        <v>0</v>
      </c>
      <c r="Y23" s="8">
        <v>4</v>
      </c>
      <c r="Z23" s="8">
        <v>10</v>
      </c>
      <c r="AA23" s="8">
        <v>8</v>
      </c>
      <c r="AB23" s="8">
        <v>0</v>
      </c>
      <c r="AC23" s="8">
        <v>1</v>
      </c>
      <c r="AD23" s="8">
        <v>11</v>
      </c>
      <c r="AE23" s="8">
        <v>6</v>
      </c>
      <c r="AF23" s="8">
        <v>2</v>
      </c>
      <c r="AG23" s="8">
        <v>14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98</v>
      </c>
      <c r="D25" s="72">
        <v>96</v>
      </c>
      <c r="E25" s="73">
        <v>2</v>
      </c>
      <c r="F25" s="74">
        <v>36</v>
      </c>
      <c r="G25" s="72">
        <v>6</v>
      </c>
      <c r="H25" s="72">
        <v>42</v>
      </c>
      <c r="I25" s="72">
        <v>8</v>
      </c>
      <c r="J25" s="72">
        <v>4</v>
      </c>
      <c r="K25" s="72">
        <v>12</v>
      </c>
      <c r="L25" s="72">
        <v>1</v>
      </c>
      <c r="M25" s="72">
        <v>0</v>
      </c>
      <c r="N25" s="72">
        <v>3</v>
      </c>
      <c r="O25" s="72">
        <v>2</v>
      </c>
      <c r="P25" s="72">
        <v>5</v>
      </c>
      <c r="Q25" s="86"/>
      <c r="R25" s="70" t="s">
        <v>138</v>
      </c>
      <c r="S25" s="72">
        <v>0</v>
      </c>
      <c r="T25" s="72">
        <v>1</v>
      </c>
      <c r="U25" s="72">
        <v>3</v>
      </c>
      <c r="V25" s="72">
        <v>3</v>
      </c>
      <c r="W25" s="72">
        <v>5</v>
      </c>
      <c r="X25" s="72">
        <v>0</v>
      </c>
      <c r="Y25" s="72">
        <v>2</v>
      </c>
      <c r="Z25" s="72">
        <v>2</v>
      </c>
      <c r="AA25" s="72">
        <v>1</v>
      </c>
      <c r="AB25" s="72">
        <v>0</v>
      </c>
      <c r="AC25" s="72">
        <v>0</v>
      </c>
      <c r="AD25" s="72">
        <v>14</v>
      </c>
      <c r="AE25" s="72">
        <v>2</v>
      </c>
      <c r="AF25" s="72">
        <v>1</v>
      </c>
      <c r="AG25" s="72">
        <v>4</v>
      </c>
    </row>
    <row r="26" spans="1:33" s="6" customFormat="1" ht="30" customHeight="1">
      <c r="A26" s="86"/>
      <c r="B26" s="18" t="s">
        <v>196</v>
      </c>
      <c r="C26" s="10">
        <v>488</v>
      </c>
      <c r="D26" s="8">
        <v>390</v>
      </c>
      <c r="E26" s="11">
        <v>98</v>
      </c>
      <c r="F26" s="9">
        <v>131</v>
      </c>
      <c r="G26" s="8">
        <v>41</v>
      </c>
      <c r="H26" s="8">
        <v>172</v>
      </c>
      <c r="I26" s="8">
        <v>84</v>
      </c>
      <c r="J26" s="8">
        <v>34</v>
      </c>
      <c r="K26" s="8">
        <v>118</v>
      </c>
      <c r="L26" s="8">
        <v>16</v>
      </c>
      <c r="M26" s="8">
        <v>9</v>
      </c>
      <c r="N26" s="8">
        <v>12</v>
      </c>
      <c r="O26" s="8">
        <v>8</v>
      </c>
      <c r="P26" s="8">
        <v>20</v>
      </c>
      <c r="Q26" s="86"/>
      <c r="R26" s="18" t="s">
        <v>196</v>
      </c>
      <c r="S26" s="8">
        <v>1</v>
      </c>
      <c r="T26" s="8">
        <v>16</v>
      </c>
      <c r="U26" s="8">
        <v>9</v>
      </c>
      <c r="V26" s="8">
        <v>17</v>
      </c>
      <c r="W26" s="8">
        <v>16</v>
      </c>
      <c r="X26" s="8">
        <v>0</v>
      </c>
      <c r="Y26" s="8">
        <v>10</v>
      </c>
      <c r="Z26" s="8">
        <v>6</v>
      </c>
      <c r="AA26" s="8">
        <v>6</v>
      </c>
      <c r="AB26" s="8">
        <v>0</v>
      </c>
      <c r="AC26" s="8">
        <v>0</v>
      </c>
      <c r="AD26" s="8">
        <v>26</v>
      </c>
      <c r="AE26" s="8">
        <v>4</v>
      </c>
      <c r="AF26" s="8">
        <v>10</v>
      </c>
      <c r="AG26" s="8">
        <v>32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15</v>
      </c>
      <c r="D28" s="72">
        <v>17</v>
      </c>
      <c r="E28" s="73">
        <v>-2</v>
      </c>
      <c r="F28" s="74">
        <v>2</v>
      </c>
      <c r="G28" s="72">
        <v>2</v>
      </c>
      <c r="H28" s="72">
        <v>4</v>
      </c>
      <c r="I28" s="72">
        <v>1</v>
      </c>
      <c r="J28" s="72">
        <v>1</v>
      </c>
      <c r="K28" s="72">
        <v>2</v>
      </c>
      <c r="L28" s="72">
        <v>0</v>
      </c>
      <c r="M28" s="72">
        <v>0</v>
      </c>
      <c r="N28" s="72">
        <v>3</v>
      </c>
      <c r="O28" s="72">
        <v>2</v>
      </c>
      <c r="P28" s="72">
        <v>5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0</v>
      </c>
      <c r="W28" s="72">
        <v>0</v>
      </c>
      <c r="X28" s="72">
        <v>0</v>
      </c>
      <c r="Y28" s="72">
        <v>0</v>
      </c>
      <c r="Z28" s="72">
        <v>1</v>
      </c>
      <c r="AA28" s="72">
        <v>0</v>
      </c>
      <c r="AB28" s="72">
        <v>0</v>
      </c>
      <c r="AC28" s="72">
        <v>0</v>
      </c>
      <c r="AD28" s="72">
        <v>1</v>
      </c>
      <c r="AE28" s="72">
        <v>1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114</v>
      </c>
      <c r="D29" s="8">
        <v>99</v>
      </c>
      <c r="E29" s="11">
        <v>15</v>
      </c>
      <c r="F29" s="9">
        <v>12</v>
      </c>
      <c r="G29" s="8">
        <v>9</v>
      </c>
      <c r="H29" s="8">
        <v>21</v>
      </c>
      <c r="I29" s="8">
        <v>20</v>
      </c>
      <c r="J29" s="8">
        <v>22</v>
      </c>
      <c r="K29" s="8">
        <v>42</v>
      </c>
      <c r="L29" s="8">
        <v>6</v>
      </c>
      <c r="M29" s="8">
        <v>1</v>
      </c>
      <c r="N29" s="8">
        <v>11</v>
      </c>
      <c r="O29" s="8">
        <v>6</v>
      </c>
      <c r="P29" s="8">
        <v>17</v>
      </c>
      <c r="Q29" s="84"/>
      <c r="R29" s="18" t="s">
        <v>196</v>
      </c>
      <c r="S29" s="8">
        <v>0</v>
      </c>
      <c r="T29" s="8">
        <v>3</v>
      </c>
      <c r="U29" s="8">
        <v>3</v>
      </c>
      <c r="V29" s="8">
        <v>1</v>
      </c>
      <c r="W29" s="8">
        <v>0</v>
      </c>
      <c r="X29" s="8">
        <v>0</v>
      </c>
      <c r="Y29" s="8">
        <v>2</v>
      </c>
      <c r="Z29" s="8">
        <v>1</v>
      </c>
      <c r="AA29" s="8">
        <v>0</v>
      </c>
      <c r="AB29" s="8">
        <v>0</v>
      </c>
      <c r="AC29" s="8">
        <v>0</v>
      </c>
      <c r="AD29" s="8">
        <v>6</v>
      </c>
      <c r="AE29" s="8">
        <v>2</v>
      </c>
      <c r="AF29" s="8">
        <v>0</v>
      </c>
      <c r="AG29" s="8">
        <v>9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39</v>
      </c>
      <c r="D31" s="72">
        <v>24</v>
      </c>
      <c r="E31" s="73">
        <v>15</v>
      </c>
      <c r="F31" s="74">
        <v>0</v>
      </c>
      <c r="G31" s="72">
        <v>0</v>
      </c>
      <c r="H31" s="72">
        <v>0</v>
      </c>
      <c r="I31" s="72">
        <v>9</v>
      </c>
      <c r="J31" s="72">
        <v>1</v>
      </c>
      <c r="K31" s="72">
        <v>10</v>
      </c>
      <c r="L31" s="72">
        <v>2</v>
      </c>
      <c r="M31" s="72">
        <v>0</v>
      </c>
      <c r="N31" s="72">
        <v>0</v>
      </c>
      <c r="O31" s="72">
        <v>1</v>
      </c>
      <c r="P31" s="72">
        <v>1</v>
      </c>
      <c r="Q31" s="86"/>
      <c r="R31" s="70" t="s">
        <v>138</v>
      </c>
      <c r="S31" s="72">
        <v>0</v>
      </c>
      <c r="T31" s="72">
        <v>3</v>
      </c>
      <c r="U31" s="72">
        <v>0</v>
      </c>
      <c r="V31" s="72">
        <v>1</v>
      </c>
      <c r="W31" s="72">
        <v>12</v>
      </c>
      <c r="X31" s="72">
        <v>0</v>
      </c>
      <c r="Y31" s="72">
        <v>1</v>
      </c>
      <c r="Z31" s="72">
        <v>7</v>
      </c>
      <c r="AA31" s="72">
        <v>1</v>
      </c>
      <c r="AB31" s="72">
        <v>0</v>
      </c>
      <c r="AC31" s="72">
        <v>0</v>
      </c>
      <c r="AD31" s="72">
        <v>1</v>
      </c>
      <c r="AE31" s="72">
        <v>0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173</v>
      </c>
      <c r="D32" s="8">
        <v>134</v>
      </c>
      <c r="E32" s="11">
        <v>39</v>
      </c>
      <c r="F32" s="9">
        <v>1</v>
      </c>
      <c r="G32" s="8">
        <v>0</v>
      </c>
      <c r="H32" s="8">
        <v>1</v>
      </c>
      <c r="I32" s="8">
        <v>23</v>
      </c>
      <c r="J32" s="8">
        <v>5</v>
      </c>
      <c r="K32" s="8">
        <v>28</v>
      </c>
      <c r="L32" s="8">
        <v>8</v>
      </c>
      <c r="M32" s="8">
        <v>1</v>
      </c>
      <c r="N32" s="8">
        <v>1</v>
      </c>
      <c r="O32" s="8">
        <v>1</v>
      </c>
      <c r="P32" s="8">
        <v>2</v>
      </c>
      <c r="Q32" s="84"/>
      <c r="R32" s="18" t="s">
        <v>196</v>
      </c>
      <c r="S32" s="8">
        <v>0</v>
      </c>
      <c r="T32" s="8">
        <v>5</v>
      </c>
      <c r="U32" s="8">
        <v>1</v>
      </c>
      <c r="V32" s="8">
        <v>2</v>
      </c>
      <c r="W32" s="8">
        <v>66</v>
      </c>
      <c r="X32" s="8">
        <v>4</v>
      </c>
      <c r="Y32" s="8">
        <v>4</v>
      </c>
      <c r="Z32" s="8">
        <v>20</v>
      </c>
      <c r="AA32" s="8">
        <v>6</v>
      </c>
      <c r="AB32" s="8">
        <v>0</v>
      </c>
      <c r="AC32" s="8">
        <v>2</v>
      </c>
      <c r="AD32" s="8">
        <v>11</v>
      </c>
      <c r="AE32" s="8">
        <v>8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748</v>
      </c>
      <c r="D34" s="44">
        <v>771</v>
      </c>
      <c r="E34" s="90">
        <v>-23</v>
      </c>
      <c r="F34" s="74">
        <v>4</v>
      </c>
      <c r="G34" s="44">
        <v>1</v>
      </c>
      <c r="H34" s="44">
        <v>5</v>
      </c>
      <c r="I34" s="44">
        <v>117</v>
      </c>
      <c r="J34" s="44">
        <v>28</v>
      </c>
      <c r="K34" s="44">
        <v>145</v>
      </c>
      <c r="L34" s="44">
        <v>83</v>
      </c>
      <c r="M34" s="44">
        <v>36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3</v>
      </c>
      <c r="T34" s="44">
        <v>41</v>
      </c>
      <c r="U34" s="44">
        <v>16</v>
      </c>
      <c r="V34" s="44">
        <v>33</v>
      </c>
      <c r="W34" s="44">
        <v>74</v>
      </c>
      <c r="X34" s="44">
        <v>0</v>
      </c>
      <c r="Y34" s="44">
        <v>40</v>
      </c>
      <c r="Z34" s="44">
        <v>70</v>
      </c>
      <c r="AA34" s="44">
        <v>18</v>
      </c>
      <c r="AB34" s="44">
        <v>0</v>
      </c>
      <c r="AC34" s="44">
        <v>1</v>
      </c>
      <c r="AD34" s="44">
        <v>72</v>
      </c>
      <c r="AE34" s="44">
        <v>45</v>
      </c>
      <c r="AF34" s="44">
        <v>10</v>
      </c>
      <c r="AG34" s="44">
        <v>56</v>
      </c>
    </row>
    <row r="35" spans="1:33" s="81" customFormat="1" ht="30" customHeight="1" thickBot="1">
      <c r="A35" s="84"/>
      <c r="B35" s="91" t="s">
        <v>195</v>
      </c>
      <c r="C35" s="92">
        <v>335</v>
      </c>
      <c r="D35" s="93">
        <v>352</v>
      </c>
      <c r="E35" s="94">
        <v>-17</v>
      </c>
      <c r="F35" s="9">
        <v>2</v>
      </c>
      <c r="G35" s="95">
        <v>0</v>
      </c>
      <c r="H35" s="95">
        <v>2</v>
      </c>
      <c r="I35" s="95">
        <v>50</v>
      </c>
      <c r="J35" s="95">
        <v>16</v>
      </c>
      <c r="K35" s="95">
        <v>66</v>
      </c>
      <c r="L35" s="95">
        <v>46</v>
      </c>
      <c r="M35" s="95">
        <v>20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2</v>
      </c>
      <c r="T35" s="95">
        <v>19</v>
      </c>
      <c r="U35" s="95">
        <v>6</v>
      </c>
      <c r="V35" s="95">
        <v>12</v>
      </c>
      <c r="W35" s="95">
        <v>30</v>
      </c>
      <c r="X35" s="95">
        <v>0</v>
      </c>
      <c r="Y35" s="95">
        <v>14</v>
      </c>
      <c r="Z35" s="95">
        <v>31</v>
      </c>
      <c r="AA35" s="95">
        <v>11</v>
      </c>
      <c r="AB35" s="95">
        <v>0</v>
      </c>
      <c r="AC35" s="95">
        <v>0</v>
      </c>
      <c r="AD35" s="95">
        <v>33</v>
      </c>
      <c r="AE35" s="95">
        <v>17</v>
      </c>
      <c r="AF35" s="95">
        <v>4</v>
      </c>
      <c r="AG35" s="95">
        <v>22</v>
      </c>
    </row>
  </sheetData>
  <mergeCells count="34"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3.1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39. OSOBY UPRAWNIONE DO DODATKU AKTYWIZACYJNEGO ORAZ CUDZOZIEMCY Z PRAWEM DO ZASIŁKU W MAJU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V 2018</v>
      </c>
      <c r="D4" s="270" t="str">
        <f>'1-STRUKTURA-PODST'!D4:D5</f>
        <v>IV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1</v>
      </c>
      <c r="D9" s="8">
        <v>1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623</v>
      </c>
      <c r="D11" s="72">
        <v>710</v>
      </c>
      <c r="E11" s="73">
        <v>-87</v>
      </c>
      <c r="F11" s="74">
        <v>70</v>
      </c>
      <c r="G11" s="72">
        <v>21</v>
      </c>
      <c r="H11" s="72">
        <v>91</v>
      </c>
      <c r="I11" s="72">
        <v>30</v>
      </c>
      <c r="J11" s="72">
        <v>10</v>
      </c>
      <c r="K11" s="72">
        <v>40</v>
      </c>
      <c r="L11" s="72">
        <v>39</v>
      </c>
      <c r="M11" s="72">
        <v>40</v>
      </c>
      <c r="N11" s="72">
        <v>44</v>
      </c>
      <c r="O11" s="72">
        <v>30</v>
      </c>
      <c r="P11" s="72">
        <v>74</v>
      </c>
      <c r="Q11" s="86"/>
      <c r="R11" s="70" t="s">
        <v>222</v>
      </c>
      <c r="S11" s="72">
        <v>13</v>
      </c>
      <c r="T11" s="72">
        <v>22</v>
      </c>
      <c r="U11" s="72">
        <v>19</v>
      </c>
      <c r="V11" s="72">
        <v>22</v>
      </c>
      <c r="W11" s="72">
        <v>57</v>
      </c>
      <c r="X11" s="72">
        <v>22</v>
      </c>
      <c r="Y11" s="72">
        <v>14</v>
      </c>
      <c r="Z11" s="72">
        <v>41</v>
      </c>
      <c r="AA11" s="72">
        <v>16</v>
      </c>
      <c r="AB11" s="72">
        <v>14</v>
      </c>
      <c r="AC11" s="72">
        <v>12</v>
      </c>
      <c r="AD11" s="72">
        <v>25</v>
      </c>
      <c r="AE11" s="72">
        <v>12</v>
      </c>
      <c r="AF11" s="72">
        <v>17</v>
      </c>
      <c r="AG11" s="72">
        <v>33</v>
      </c>
    </row>
    <row r="12" spans="1:33" s="6" customFormat="1" ht="32.1" customHeight="1">
      <c r="A12" s="86"/>
      <c r="B12" s="18" t="s">
        <v>218</v>
      </c>
      <c r="C12" s="10">
        <v>3274</v>
      </c>
      <c r="D12" s="8">
        <v>2651</v>
      </c>
      <c r="E12" s="11">
        <v>623</v>
      </c>
      <c r="F12" s="9">
        <v>449</v>
      </c>
      <c r="G12" s="8">
        <v>108</v>
      </c>
      <c r="H12" s="8">
        <v>557</v>
      </c>
      <c r="I12" s="8">
        <v>129</v>
      </c>
      <c r="J12" s="8">
        <v>45</v>
      </c>
      <c r="K12" s="8">
        <v>174</v>
      </c>
      <c r="L12" s="8">
        <v>244</v>
      </c>
      <c r="M12" s="8">
        <v>173</v>
      </c>
      <c r="N12" s="8">
        <v>196</v>
      </c>
      <c r="O12" s="8">
        <v>167</v>
      </c>
      <c r="P12" s="8">
        <v>363</v>
      </c>
      <c r="Q12" s="86"/>
      <c r="R12" s="18" t="s">
        <v>218</v>
      </c>
      <c r="S12" s="8">
        <v>86</v>
      </c>
      <c r="T12" s="8">
        <v>98</v>
      </c>
      <c r="U12" s="8">
        <v>96</v>
      </c>
      <c r="V12" s="8">
        <v>87</v>
      </c>
      <c r="W12" s="8">
        <v>310</v>
      </c>
      <c r="X12" s="8">
        <v>109</v>
      </c>
      <c r="Y12" s="8">
        <v>92</v>
      </c>
      <c r="Z12" s="8">
        <v>204</v>
      </c>
      <c r="AA12" s="8">
        <v>60</v>
      </c>
      <c r="AB12" s="8">
        <v>89</v>
      </c>
      <c r="AC12" s="8">
        <v>73</v>
      </c>
      <c r="AD12" s="8">
        <v>114</v>
      </c>
      <c r="AE12" s="8">
        <v>90</v>
      </c>
      <c r="AF12" s="8">
        <v>92</v>
      </c>
      <c r="AG12" s="8">
        <v>163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1907</v>
      </c>
      <c r="D14" s="72">
        <v>1878</v>
      </c>
      <c r="E14" s="73">
        <v>29</v>
      </c>
      <c r="F14" s="74">
        <v>148</v>
      </c>
      <c r="G14" s="72">
        <v>37</v>
      </c>
      <c r="H14" s="72">
        <v>185</v>
      </c>
      <c r="I14" s="72">
        <v>108</v>
      </c>
      <c r="J14" s="72">
        <v>47</v>
      </c>
      <c r="K14" s="72">
        <v>155</v>
      </c>
      <c r="L14" s="72">
        <v>82</v>
      </c>
      <c r="M14" s="72">
        <v>126</v>
      </c>
      <c r="N14" s="72">
        <v>136</v>
      </c>
      <c r="O14" s="72">
        <v>127</v>
      </c>
      <c r="P14" s="72">
        <v>263</v>
      </c>
      <c r="Q14" s="86"/>
      <c r="R14" s="70" t="s">
        <v>225</v>
      </c>
      <c r="S14" s="72">
        <v>58</v>
      </c>
      <c r="T14" s="72">
        <v>33</v>
      </c>
      <c r="U14" s="72">
        <v>58</v>
      </c>
      <c r="V14" s="72">
        <v>59</v>
      </c>
      <c r="W14" s="72">
        <v>215</v>
      </c>
      <c r="X14" s="72">
        <v>83</v>
      </c>
      <c r="Y14" s="72">
        <v>55</v>
      </c>
      <c r="Z14" s="72">
        <v>106</v>
      </c>
      <c r="AA14" s="72">
        <v>43</v>
      </c>
      <c r="AB14" s="72">
        <v>53</v>
      </c>
      <c r="AC14" s="72">
        <v>51</v>
      </c>
      <c r="AD14" s="72">
        <v>44</v>
      </c>
      <c r="AE14" s="72">
        <v>56</v>
      </c>
      <c r="AF14" s="72">
        <v>62</v>
      </c>
      <c r="AG14" s="72">
        <v>120</v>
      </c>
    </row>
    <row r="15" spans="1:33" s="6" customFormat="1" ht="32.1" customHeight="1">
      <c r="A15" s="84"/>
      <c r="B15" s="19" t="s">
        <v>226</v>
      </c>
      <c r="C15" s="10">
        <v>903</v>
      </c>
      <c r="D15" s="8">
        <v>884</v>
      </c>
      <c r="E15" s="11">
        <v>19</v>
      </c>
      <c r="F15" s="9">
        <v>85</v>
      </c>
      <c r="G15" s="8">
        <v>18</v>
      </c>
      <c r="H15" s="8">
        <v>103</v>
      </c>
      <c r="I15" s="8">
        <v>54</v>
      </c>
      <c r="J15" s="8">
        <v>21</v>
      </c>
      <c r="K15" s="8">
        <v>75</v>
      </c>
      <c r="L15" s="8">
        <v>35</v>
      </c>
      <c r="M15" s="8">
        <v>72</v>
      </c>
      <c r="N15" s="8">
        <v>67</v>
      </c>
      <c r="O15" s="8">
        <v>46</v>
      </c>
      <c r="P15" s="8">
        <v>113</v>
      </c>
      <c r="Q15" s="84"/>
      <c r="R15" s="19" t="s">
        <v>226</v>
      </c>
      <c r="S15" s="8">
        <v>32</v>
      </c>
      <c r="T15" s="8">
        <v>20</v>
      </c>
      <c r="U15" s="8">
        <v>26</v>
      </c>
      <c r="V15" s="8">
        <v>29</v>
      </c>
      <c r="W15" s="8">
        <v>101</v>
      </c>
      <c r="X15" s="8">
        <v>20</v>
      </c>
      <c r="Y15" s="8">
        <v>26</v>
      </c>
      <c r="Z15" s="8">
        <v>50</v>
      </c>
      <c r="AA15" s="8">
        <v>22</v>
      </c>
      <c r="AB15" s="8">
        <v>27</v>
      </c>
      <c r="AC15" s="8">
        <v>24</v>
      </c>
      <c r="AD15" s="8">
        <v>19</v>
      </c>
      <c r="AE15" s="8">
        <v>30</v>
      </c>
      <c r="AF15" s="8">
        <v>31</v>
      </c>
      <c r="AG15" s="8">
        <v>48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2</v>
      </c>
      <c r="D17" s="72">
        <v>7</v>
      </c>
      <c r="E17" s="73">
        <v>-5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1</v>
      </c>
      <c r="U17" s="72">
        <v>0</v>
      </c>
      <c r="V17" s="72">
        <v>1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2</v>
      </c>
      <c r="D18" s="8">
        <v>0</v>
      </c>
      <c r="E18" s="11">
        <v>2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1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11</v>
      </c>
      <c r="D19" s="8">
        <v>9</v>
      </c>
      <c r="E19" s="11">
        <v>2</v>
      </c>
      <c r="F19" s="9">
        <v>4</v>
      </c>
      <c r="G19" s="8">
        <v>0</v>
      </c>
      <c r="H19" s="8">
        <v>4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0</v>
      </c>
      <c r="P19" s="8">
        <v>1</v>
      </c>
      <c r="Q19" s="267"/>
      <c r="R19" s="19" t="s">
        <v>218</v>
      </c>
      <c r="S19" s="8">
        <v>0</v>
      </c>
      <c r="T19" s="8">
        <v>3</v>
      </c>
      <c r="U19" s="8">
        <v>1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3</v>
      </c>
      <c r="D20" s="8">
        <v>1</v>
      </c>
      <c r="E20" s="11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1</v>
      </c>
      <c r="U20" s="8">
        <v>0</v>
      </c>
      <c r="V20" s="8">
        <v>1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11</v>
      </c>
      <c r="D21" s="8">
        <v>10</v>
      </c>
      <c r="E21" s="11">
        <v>1</v>
      </c>
      <c r="F21" s="9">
        <v>4</v>
      </c>
      <c r="G21" s="8">
        <v>0</v>
      </c>
      <c r="H21" s="8">
        <v>4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2</v>
      </c>
      <c r="Q21" s="267"/>
      <c r="R21" s="19" t="s">
        <v>229</v>
      </c>
      <c r="S21" s="8">
        <v>0</v>
      </c>
      <c r="T21" s="8">
        <v>2</v>
      </c>
      <c r="U21" s="8">
        <v>0</v>
      </c>
      <c r="V21" s="8">
        <v>2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3</v>
      </c>
      <c r="D22" s="8">
        <v>1</v>
      </c>
      <c r="E22" s="11">
        <v>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1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14</v>
      </c>
      <c r="D24" s="72">
        <v>9</v>
      </c>
      <c r="E24" s="73">
        <v>5</v>
      </c>
      <c r="F24" s="74">
        <v>3</v>
      </c>
      <c r="G24" s="72">
        <v>1</v>
      </c>
      <c r="H24" s="72">
        <v>4</v>
      </c>
      <c r="I24" s="72">
        <v>1</v>
      </c>
      <c r="J24" s="72">
        <v>0</v>
      </c>
      <c r="K24" s="72">
        <v>1</v>
      </c>
      <c r="L24" s="72">
        <v>3</v>
      </c>
      <c r="M24" s="72">
        <v>2</v>
      </c>
      <c r="N24" s="72">
        <v>0</v>
      </c>
      <c r="O24" s="72">
        <v>0</v>
      </c>
      <c r="P24" s="206">
        <v>0</v>
      </c>
      <c r="Q24" s="267"/>
      <c r="R24" s="70" t="s">
        <v>217</v>
      </c>
      <c r="S24" s="72">
        <v>1</v>
      </c>
      <c r="T24" s="72">
        <v>1</v>
      </c>
      <c r="U24" s="72">
        <v>0</v>
      </c>
      <c r="V24" s="72">
        <v>0</v>
      </c>
      <c r="W24" s="72">
        <v>0</v>
      </c>
      <c r="X24" s="72">
        <v>0</v>
      </c>
      <c r="Y24" s="72">
        <v>1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1</v>
      </c>
    </row>
    <row r="25" spans="1:33" s="6" customFormat="1" ht="32.1" customHeight="1">
      <c r="A25" s="267"/>
      <c r="B25" s="19" t="s">
        <v>228</v>
      </c>
      <c r="C25" s="10">
        <v>4</v>
      </c>
      <c r="D25" s="8">
        <v>2</v>
      </c>
      <c r="E25" s="11">
        <v>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2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62</v>
      </c>
      <c r="D26" s="8">
        <v>48</v>
      </c>
      <c r="E26" s="11">
        <v>14</v>
      </c>
      <c r="F26" s="9">
        <v>12</v>
      </c>
      <c r="G26" s="8">
        <v>3</v>
      </c>
      <c r="H26" s="8">
        <v>15</v>
      </c>
      <c r="I26" s="8">
        <v>5</v>
      </c>
      <c r="J26" s="8">
        <v>0</v>
      </c>
      <c r="K26" s="8">
        <v>5</v>
      </c>
      <c r="L26" s="8">
        <v>13</v>
      </c>
      <c r="M26" s="8">
        <v>6</v>
      </c>
      <c r="N26" s="8">
        <v>3</v>
      </c>
      <c r="O26" s="8">
        <v>2</v>
      </c>
      <c r="P26" s="8">
        <v>5</v>
      </c>
      <c r="Q26" s="267"/>
      <c r="R26" s="18" t="s">
        <v>218</v>
      </c>
      <c r="S26" s="8">
        <v>3</v>
      </c>
      <c r="T26" s="8">
        <v>2</v>
      </c>
      <c r="U26" s="8">
        <v>1</v>
      </c>
      <c r="V26" s="8">
        <v>0</v>
      </c>
      <c r="W26" s="8">
        <v>3</v>
      </c>
      <c r="X26" s="8">
        <v>1</v>
      </c>
      <c r="Y26" s="8">
        <v>2</v>
      </c>
      <c r="Z26" s="8">
        <v>0</v>
      </c>
      <c r="AA26" s="8">
        <v>1</v>
      </c>
      <c r="AB26" s="8">
        <v>0</v>
      </c>
      <c r="AC26" s="8">
        <v>0</v>
      </c>
      <c r="AD26" s="8">
        <v>4</v>
      </c>
      <c r="AE26" s="8">
        <v>0</v>
      </c>
      <c r="AF26" s="8">
        <v>0</v>
      </c>
      <c r="AG26" s="8">
        <v>1</v>
      </c>
    </row>
    <row r="27" spans="1:33" s="6" customFormat="1" ht="32.1" customHeight="1">
      <c r="A27" s="267"/>
      <c r="B27" s="19" t="s">
        <v>228</v>
      </c>
      <c r="C27" s="10">
        <v>22</v>
      </c>
      <c r="D27" s="8">
        <v>18</v>
      </c>
      <c r="E27" s="11">
        <v>4</v>
      </c>
      <c r="F27" s="9">
        <v>2</v>
      </c>
      <c r="G27" s="8">
        <v>1</v>
      </c>
      <c r="H27" s="8">
        <v>3</v>
      </c>
      <c r="I27" s="8">
        <v>2</v>
      </c>
      <c r="J27" s="8">
        <v>0</v>
      </c>
      <c r="K27" s="8">
        <v>2</v>
      </c>
      <c r="L27" s="8">
        <v>3</v>
      </c>
      <c r="M27" s="8">
        <v>4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2</v>
      </c>
      <c r="T27" s="8">
        <v>1</v>
      </c>
      <c r="U27" s="8">
        <v>1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88</v>
      </c>
      <c r="D28" s="8">
        <v>93</v>
      </c>
      <c r="E28" s="11">
        <v>-5</v>
      </c>
      <c r="F28" s="9">
        <v>18</v>
      </c>
      <c r="G28" s="8">
        <v>3</v>
      </c>
      <c r="H28" s="8">
        <v>21</v>
      </c>
      <c r="I28" s="8">
        <v>14</v>
      </c>
      <c r="J28" s="8">
        <v>0</v>
      </c>
      <c r="K28" s="8">
        <v>14</v>
      </c>
      <c r="L28" s="8">
        <v>9</v>
      </c>
      <c r="M28" s="8">
        <v>4</v>
      </c>
      <c r="N28" s="8">
        <v>13</v>
      </c>
      <c r="O28" s="8">
        <v>0</v>
      </c>
      <c r="P28" s="8">
        <v>13</v>
      </c>
      <c r="Q28" s="267"/>
      <c r="R28" s="18" t="s">
        <v>229</v>
      </c>
      <c r="S28" s="8">
        <v>3</v>
      </c>
      <c r="T28" s="8">
        <v>2</v>
      </c>
      <c r="U28" s="8">
        <v>0</v>
      </c>
      <c r="V28" s="8">
        <v>0</v>
      </c>
      <c r="W28" s="8">
        <v>5</v>
      </c>
      <c r="X28" s="8">
        <v>1</v>
      </c>
      <c r="Y28" s="8">
        <v>2</v>
      </c>
      <c r="Z28" s="8">
        <v>0</v>
      </c>
      <c r="AA28" s="8">
        <v>6</v>
      </c>
      <c r="AB28" s="8">
        <v>1</v>
      </c>
      <c r="AC28" s="8">
        <v>0</v>
      </c>
      <c r="AD28" s="8">
        <v>6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28</v>
      </c>
      <c r="D29" s="8">
        <v>28</v>
      </c>
      <c r="E29" s="11">
        <v>0</v>
      </c>
      <c r="F29" s="9">
        <v>2</v>
      </c>
      <c r="G29" s="8">
        <v>2</v>
      </c>
      <c r="H29" s="8">
        <v>4</v>
      </c>
      <c r="I29" s="8">
        <v>1</v>
      </c>
      <c r="J29" s="8">
        <v>0</v>
      </c>
      <c r="K29" s="8">
        <v>1</v>
      </c>
      <c r="L29" s="8">
        <v>2</v>
      </c>
      <c r="M29" s="8">
        <v>2</v>
      </c>
      <c r="N29" s="8">
        <v>7</v>
      </c>
      <c r="O29" s="8">
        <v>0</v>
      </c>
      <c r="P29" s="8">
        <v>7</v>
      </c>
      <c r="Q29" s="268"/>
      <c r="R29" s="19" t="s">
        <v>228</v>
      </c>
      <c r="S29" s="8">
        <v>1</v>
      </c>
      <c r="T29" s="8">
        <v>0</v>
      </c>
      <c r="U29" s="8">
        <v>0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6</v>
      </c>
      <c r="AB29" s="8">
        <v>0</v>
      </c>
      <c r="AC29" s="8">
        <v>0</v>
      </c>
      <c r="AD29" s="8">
        <v>1</v>
      </c>
      <c r="AE29" s="8">
        <v>0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18</v>
      </c>
      <c r="D31" s="72">
        <v>28</v>
      </c>
      <c r="E31" s="73">
        <v>-10</v>
      </c>
      <c r="F31" s="74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267"/>
      <c r="R31" s="76" t="s">
        <v>217</v>
      </c>
      <c r="S31" s="72">
        <v>0</v>
      </c>
      <c r="T31" s="72">
        <v>0</v>
      </c>
      <c r="U31" s="72">
        <v>0</v>
      </c>
      <c r="V31" s="72">
        <v>1</v>
      </c>
      <c r="W31" s="72">
        <v>0</v>
      </c>
      <c r="X31" s="72">
        <v>4</v>
      </c>
      <c r="Y31" s="72">
        <v>3</v>
      </c>
      <c r="Z31" s="72">
        <v>3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7</v>
      </c>
    </row>
    <row r="32" spans="1:33" s="6" customFormat="1" ht="32.1" customHeight="1">
      <c r="A32" s="267"/>
      <c r="B32" s="18" t="s">
        <v>21</v>
      </c>
      <c r="C32" s="10">
        <v>6</v>
      </c>
      <c r="D32" s="8">
        <v>12</v>
      </c>
      <c r="E32" s="11">
        <v>-6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1</v>
      </c>
      <c r="Y32" s="8">
        <v>1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3</v>
      </c>
    </row>
    <row r="33" spans="1:33" s="6" customFormat="1" ht="32.1" customHeight="1">
      <c r="A33" s="267"/>
      <c r="B33" s="19" t="s">
        <v>218</v>
      </c>
      <c r="C33" s="10">
        <v>102</v>
      </c>
      <c r="D33" s="8">
        <v>84</v>
      </c>
      <c r="E33" s="11">
        <v>18</v>
      </c>
      <c r="F33" s="9">
        <v>2</v>
      </c>
      <c r="G33" s="8">
        <v>2</v>
      </c>
      <c r="H33" s="8">
        <v>4</v>
      </c>
      <c r="I33" s="8">
        <v>11</v>
      </c>
      <c r="J33" s="8">
        <v>3</v>
      </c>
      <c r="K33" s="8">
        <v>14</v>
      </c>
      <c r="L33" s="8">
        <v>0</v>
      </c>
      <c r="M33" s="8">
        <v>6</v>
      </c>
      <c r="N33" s="8">
        <v>0</v>
      </c>
      <c r="O33" s="8">
        <v>0</v>
      </c>
      <c r="P33" s="8">
        <v>0</v>
      </c>
      <c r="Q33" s="267"/>
      <c r="R33" s="19" t="s">
        <v>218</v>
      </c>
      <c r="S33" s="8">
        <v>5</v>
      </c>
      <c r="T33" s="8">
        <v>11</v>
      </c>
      <c r="U33" s="8">
        <v>3</v>
      </c>
      <c r="V33" s="8">
        <v>1</v>
      </c>
      <c r="W33" s="8">
        <v>0</v>
      </c>
      <c r="X33" s="8">
        <v>11</v>
      </c>
      <c r="Y33" s="8">
        <v>9</v>
      </c>
      <c r="Z33" s="8">
        <v>13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20</v>
      </c>
    </row>
    <row r="34" spans="1:33" s="6" customFormat="1" ht="32.1" customHeight="1">
      <c r="A34" s="267"/>
      <c r="B34" s="19" t="s">
        <v>21</v>
      </c>
      <c r="C34" s="10">
        <v>40</v>
      </c>
      <c r="D34" s="8">
        <v>34</v>
      </c>
      <c r="E34" s="11">
        <v>6</v>
      </c>
      <c r="F34" s="9">
        <v>1</v>
      </c>
      <c r="G34" s="8">
        <v>1</v>
      </c>
      <c r="H34" s="8">
        <v>2</v>
      </c>
      <c r="I34" s="8">
        <v>4</v>
      </c>
      <c r="J34" s="8">
        <v>1</v>
      </c>
      <c r="K34" s="8">
        <v>5</v>
      </c>
      <c r="L34" s="8">
        <v>0</v>
      </c>
      <c r="M34" s="8">
        <v>3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1</v>
      </c>
      <c r="T34" s="8">
        <v>3</v>
      </c>
      <c r="U34" s="8">
        <v>1</v>
      </c>
      <c r="V34" s="8">
        <v>0</v>
      </c>
      <c r="W34" s="8">
        <v>0</v>
      </c>
      <c r="X34" s="8">
        <v>3</v>
      </c>
      <c r="Y34" s="8">
        <v>3</v>
      </c>
      <c r="Z34" s="8">
        <v>7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10</v>
      </c>
    </row>
    <row r="35" spans="1:33" s="6" customFormat="1" ht="32.1" customHeight="1">
      <c r="A35" s="267"/>
      <c r="B35" s="19" t="s">
        <v>219</v>
      </c>
      <c r="C35" s="10">
        <v>72</v>
      </c>
      <c r="D35" s="8">
        <v>72</v>
      </c>
      <c r="E35" s="11">
        <v>0</v>
      </c>
      <c r="F35" s="9">
        <v>2</v>
      </c>
      <c r="G35" s="8">
        <v>1</v>
      </c>
      <c r="H35" s="8">
        <v>3</v>
      </c>
      <c r="I35" s="8">
        <v>6</v>
      </c>
      <c r="J35" s="8">
        <v>2</v>
      </c>
      <c r="K35" s="8">
        <v>8</v>
      </c>
      <c r="L35" s="8">
        <v>0</v>
      </c>
      <c r="M35" s="8">
        <v>5</v>
      </c>
      <c r="N35" s="8">
        <v>0</v>
      </c>
      <c r="O35" s="8">
        <v>0</v>
      </c>
      <c r="P35" s="8">
        <v>0</v>
      </c>
      <c r="Q35" s="267"/>
      <c r="R35" s="19" t="s">
        <v>219</v>
      </c>
      <c r="S35" s="8">
        <v>2</v>
      </c>
      <c r="T35" s="8">
        <v>6</v>
      </c>
      <c r="U35" s="8">
        <v>4</v>
      </c>
      <c r="V35" s="8">
        <v>1</v>
      </c>
      <c r="W35" s="8">
        <v>0</v>
      </c>
      <c r="X35" s="8">
        <v>10</v>
      </c>
      <c r="Y35" s="8">
        <v>9</v>
      </c>
      <c r="Z35" s="8">
        <v>6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2</v>
      </c>
      <c r="AG35" s="8">
        <v>15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23</v>
      </c>
      <c r="D36" s="13">
        <v>24</v>
      </c>
      <c r="E36" s="14">
        <f t="shared" ref="E31:E36" si="1">C36-D36</f>
        <v>-1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1</v>
      </c>
      <c r="J36" s="8">
        <f>'[4]str 5'!$J$14</f>
        <v>0</v>
      </c>
      <c r="K36" s="8">
        <f t="shared" ref="K31:K36" si="3">I36+J36</f>
        <v>1</v>
      </c>
      <c r="L36" s="8">
        <f>'[5]str 5'!$J$14</f>
        <v>0</v>
      </c>
      <c r="M36" s="8">
        <f>'[6]str 5'!$J$14</f>
        <v>2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1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3</v>
      </c>
      <c r="Y36" s="8">
        <f>'[15]str 5'!$J$14</f>
        <v>3</v>
      </c>
      <c r="Z36" s="8">
        <f>'[16]str 5'!$J$14</f>
        <v>2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8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MAJU</v>
      </c>
      <c r="R1" s="269"/>
      <c r="S1" s="269"/>
      <c r="T1" s="269"/>
      <c r="U1" s="269"/>
      <c r="V1" s="269"/>
      <c r="W1" s="269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 2018</v>
      </c>
      <c r="D4" s="241" t="str">
        <f>'1-STRUKTURA-PODST'!D4:D5</f>
        <v>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190</v>
      </c>
      <c r="D6" s="8">
        <v>229</v>
      </c>
      <c r="E6" s="11">
        <v>-39</v>
      </c>
      <c r="F6" s="9">
        <v>59</v>
      </c>
      <c r="G6" s="8">
        <v>15</v>
      </c>
      <c r="H6" s="8">
        <v>74</v>
      </c>
      <c r="I6" s="8">
        <v>9</v>
      </c>
      <c r="J6" s="8">
        <v>0</v>
      </c>
      <c r="K6" s="8">
        <v>9</v>
      </c>
      <c r="L6" s="8">
        <v>17</v>
      </c>
      <c r="M6" s="8">
        <v>4</v>
      </c>
      <c r="N6" s="8">
        <v>18</v>
      </c>
      <c r="O6" s="8">
        <v>7</v>
      </c>
      <c r="P6" s="8">
        <v>25</v>
      </c>
      <c r="Q6" s="266" t="s">
        <v>12</v>
      </c>
      <c r="R6" s="38" t="s">
        <v>232</v>
      </c>
      <c r="S6" s="8">
        <v>6</v>
      </c>
      <c r="T6" s="8">
        <v>7</v>
      </c>
      <c r="U6" s="8">
        <v>1</v>
      </c>
      <c r="V6" s="8">
        <v>6</v>
      </c>
      <c r="W6" s="8">
        <v>2</v>
      </c>
      <c r="X6" s="8">
        <v>9</v>
      </c>
      <c r="Y6" s="8">
        <v>3</v>
      </c>
      <c r="Z6" s="8">
        <v>7</v>
      </c>
      <c r="AA6" s="8">
        <v>0</v>
      </c>
      <c r="AB6" s="8">
        <v>3</v>
      </c>
      <c r="AC6" s="8">
        <v>7</v>
      </c>
      <c r="AD6" s="8">
        <v>2</v>
      </c>
      <c r="AE6" s="8">
        <v>0</v>
      </c>
      <c r="AF6" s="8">
        <v>0</v>
      </c>
      <c r="AG6" s="8">
        <v>8</v>
      </c>
    </row>
    <row r="7" spans="1:33" s="6" customFormat="1" ht="32.1" customHeight="1">
      <c r="A7" s="267"/>
      <c r="B7" s="18" t="s">
        <v>21</v>
      </c>
      <c r="C7" s="10">
        <v>83</v>
      </c>
      <c r="D7" s="8">
        <v>87</v>
      </c>
      <c r="E7" s="11">
        <v>-4</v>
      </c>
      <c r="F7" s="9">
        <v>28</v>
      </c>
      <c r="G7" s="8">
        <v>2</v>
      </c>
      <c r="H7" s="8">
        <v>30</v>
      </c>
      <c r="I7" s="8">
        <v>3</v>
      </c>
      <c r="J7" s="8">
        <v>0</v>
      </c>
      <c r="K7" s="8">
        <v>3</v>
      </c>
      <c r="L7" s="8">
        <v>7</v>
      </c>
      <c r="M7" s="8">
        <v>2</v>
      </c>
      <c r="N7" s="8">
        <v>7</v>
      </c>
      <c r="O7" s="8">
        <v>5</v>
      </c>
      <c r="P7" s="8">
        <v>12</v>
      </c>
      <c r="Q7" s="267"/>
      <c r="R7" s="18" t="s">
        <v>21</v>
      </c>
      <c r="S7" s="8">
        <v>3</v>
      </c>
      <c r="T7" s="8">
        <v>2</v>
      </c>
      <c r="U7" s="8">
        <v>1</v>
      </c>
      <c r="V7" s="8">
        <v>3</v>
      </c>
      <c r="W7" s="8">
        <v>1</v>
      </c>
      <c r="X7" s="8">
        <v>4</v>
      </c>
      <c r="Y7" s="8">
        <v>1</v>
      </c>
      <c r="Z7" s="8">
        <v>4</v>
      </c>
      <c r="AA7" s="8">
        <v>0</v>
      </c>
      <c r="AB7" s="8">
        <v>2</v>
      </c>
      <c r="AC7" s="8">
        <v>4</v>
      </c>
      <c r="AD7" s="8">
        <v>0</v>
      </c>
      <c r="AE7" s="8">
        <v>0</v>
      </c>
      <c r="AF7" s="8">
        <v>0</v>
      </c>
      <c r="AG7" s="8">
        <v>4</v>
      </c>
    </row>
    <row r="8" spans="1:33" s="6" customFormat="1" ht="32.1" customHeight="1">
      <c r="A8" s="267"/>
      <c r="B8" s="18" t="s">
        <v>218</v>
      </c>
      <c r="C8" s="10">
        <v>1069</v>
      </c>
      <c r="D8" s="8">
        <v>879</v>
      </c>
      <c r="E8" s="27">
        <v>190</v>
      </c>
      <c r="F8" s="9">
        <v>253</v>
      </c>
      <c r="G8" s="8">
        <v>76</v>
      </c>
      <c r="H8" s="8">
        <v>329</v>
      </c>
      <c r="I8" s="8">
        <v>55</v>
      </c>
      <c r="J8" s="8">
        <v>8</v>
      </c>
      <c r="K8" s="8">
        <v>63</v>
      </c>
      <c r="L8" s="8">
        <v>98</v>
      </c>
      <c r="M8" s="8">
        <v>43</v>
      </c>
      <c r="N8" s="8">
        <v>134</v>
      </c>
      <c r="O8" s="8">
        <v>31</v>
      </c>
      <c r="P8" s="8">
        <v>165</v>
      </c>
      <c r="Q8" s="267"/>
      <c r="R8" s="18" t="s">
        <v>218</v>
      </c>
      <c r="S8" s="8">
        <v>40</v>
      </c>
      <c r="T8" s="8">
        <v>32</v>
      </c>
      <c r="U8" s="8">
        <v>23</v>
      </c>
      <c r="V8" s="8">
        <v>19</v>
      </c>
      <c r="W8" s="8">
        <v>26</v>
      </c>
      <c r="X8" s="8">
        <v>43</v>
      </c>
      <c r="Y8" s="8">
        <v>14</v>
      </c>
      <c r="Z8" s="8">
        <v>48</v>
      </c>
      <c r="AA8" s="8">
        <v>14</v>
      </c>
      <c r="AB8" s="8">
        <v>16</v>
      </c>
      <c r="AC8" s="8">
        <v>22</v>
      </c>
      <c r="AD8" s="8">
        <v>25</v>
      </c>
      <c r="AE8" s="8">
        <v>15</v>
      </c>
      <c r="AF8" s="8">
        <v>6</v>
      </c>
      <c r="AG8" s="8">
        <v>28</v>
      </c>
    </row>
    <row r="9" spans="1:33" s="152" customFormat="1" ht="32.1" customHeight="1">
      <c r="A9" s="268"/>
      <c r="B9" s="151" t="s">
        <v>21</v>
      </c>
      <c r="C9" s="10">
        <v>404</v>
      </c>
      <c r="D9" s="8">
        <v>321</v>
      </c>
      <c r="E9" s="27">
        <v>83</v>
      </c>
      <c r="F9" s="9">
        <v>107</v>
      </c>
      <c r="G9" s="8">
        <v>25</v>
      </c>
      <c r="H9" s="8">
        <v>132</v>
      </c>
      <c r="I9" s="8">
        <v>17</v>
      </c>
      <c r="J9" s="8">
        <v>5</v>
      </c>
      <c r="K9" s="8">
        <v>22</v>
      </c>
      <c r="L9" s="8">
        <v>42</v>
      </c>
      <c r="M9" s="8">
        <v>14</v>
      </c>
      <c r="N9" s="8">
        <v>39</v>
      </c>
      <c r="O9" s="8">
        <v>18</v>
      </c>
      <c r="P9" s="8">
        <v>57</v>
      </c>
      <c r="Q9" s="268"/>
      <c r="R9" s="151" t="s">
        <v>21</v>
      </c>
      <c r="S9" s="8">
        <v>12</v>
      </c>
      <c r="T9" s="8">
        <v>9</v>
      </c>
      <c r="U9" s="8">
        <v>6</v>
      </c>
      <c r="V9" s="8">
        <v>4</v>
      </c>
      <c r="W9" s="8">
        <v>5</v>
      </c>
      <c r="X9" s="8">
        <v>18</v>
      </c>
      <c r="Y9" s="8">
        <v>6</v>
      </c>
      <c r="Z9" s="8">
        <v>16</v>
      </c>
      <c r="AA9" s="8">
        <v>8</v>
      </c>
      <c r="AB9" s="8">
        <v>7</v>
      </c>
      <c r="AC9" s="8">
        <v>11</v>
      </c>
      <c r="AD9" s="8">
        <v>11</v>
      </c>
      <c r="AE9" s="8">
        <v>8</v>
      </c>
      <c r="AF9" s="8">
        <v>2</v>
      </c>
      <c r="AG9" s="8">
        <v>14</v>
      </c>
    </row>
    <row r="10" spans="1:33" s="152" customFormat="1" ht="32.1" customHeight="1">
      <c r="A10" s="188" t="s">
        <v>17</v>
      </c>
      <c r="B10" s="158" t="s">
        <v>233</v>
      </c>
      <c r="C10" s="153">
        <v>239</v>
      </c>
      <c r="D10" s="8">
        <v>241</v>
      </c>
      <c r="E10" s="27">
        <v>-2</v>
      </c>
      <c r="F10" s="9">
        <v>48</v>
      </c>
      <c r="G10" s="8">
        <v>12</v>
      </c>
      <c r="H10" s="8">
        <v>60</v>
      </c>
      <c r="I10" s="8">
        <v>15</v>
      </c>
      <c r="J10" s="8">
        <v>3</v>
      </c>
      <c r="K10" s="8">
        <v>18</v>
      </c>
      <c r="L10" s="8">
        <v>31</v>
      </c>
      <c r="M10" s="8">
        <v>10</v>
      </c>
      <c r="N10" s="8">
        <v>37</v>
      </c>
      <c r="O10" s="8">
        <v>9</v>
      </c>
      <c r="P10" s="8">
        <v>46</v>
      </c>
      <c r="Q10" s="188" t="s">
        <v>17</v>
      </c>
      <c r="R10" s="158" t="s">
        <v>233</v>
      </c>
      <c r="S10" s="8">
        <v>11</v>
      </c>
      <c r="T10" s="8">
        <v>4</v>
      </c>
      <c r="U10" s="8">
        <v>1</v>
      </c>
      <c r="V10" s="8">
        <v>4</v>
      </c>
      <c r="W10" s="8">
        <v>5</v>
      </c>
      <c r="X10" s="8">
        <v>8</v>
      </c>
      <c r="Y10" s="8">
        <v>0</v>
      </c>
      <c r="Z10" s="8">
        <v>10</v>
      </c>
      <c r="AA10" s="8">
        <v>3</v>
      </c>
      <c r="AB10" s="8">
        <v>6</v>
      </c>
      <c r="AC10" s="8">
        <v>4</v>
      </c>
      <c r="AD10" s="8">
        <v>9</v>
      </c>
      <c r="AE10" s="8">
        <v>4</v>
      </c>
      <c r="AF10" s="8">
        <v>2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94</v>
      </c>
      <c r="D11" s="8">
        <v>72</v>
      </c>
      <c r="E11" s="11">
        <v>22</v>
      </c>
      <c r="F11" s="9">
        <v>26</v>
      </c>
      <c r="G11" s="8">
        <v>2</v>
      </c>
      <c r="H11" s="8">
        <v>28</v>
      </c>
      <c r="I11" s="8">
        <v>4</v>
      </c>
      <c r="J11" s="8">
        <v>3</v>
      </c>
      <c r="K11" s="8">
        <v>7</v>
      </c>
      <c r="L11" s="8">
        <v>10</v>
      </c>
      <c r="M11" s="8">
        <v>4</v>
      </c>
      <c r="N11" s="8">
        <v>12</v>
      </c>
      <c r="O11" s="8">
        <v>2</v>
      </c>
      <c r="P11" s="8">
        <v>14</v>
      </c>
      <c r="Q11" s="86"/>
      <c r="R11" s="18" t="s">
        <v>21</v>
      </c>
      <c r="S11" s="8">
        <v>7</v>
      </c>
      <c r="T11" s="8">
        <v>0</v>
      </c>
      <c r="U11" s="8">
        <v>1</v>
      </c>
      <c r="V11" s="8">
        <v>0</v>
      </c>
      <c r="W11" s="8">
        <v>3</v>
      </c>
      <c r="X11" s="8">
        <v>3</v>
      </c>
      <c r="Y11" s="8">
        <v>0</v>
      </c>
      <c r="Z11" s="8">
        <v>0</v>
      </c>
      <c r="AA11" s="8">
        <v>2</v>
      </c>
      <c r="AB11" s="8">
        <v>3</v>
      </c>
      <c r="AC11" s="8">
        <v>1</v>
      </c>
      <c r="AD11" s="8">
        <v>5</v>
      </c>
      <c r="AE11" s="8">
        <v>3</v>
      </c>
      <c r="AF11" s="8">
        <v>1</v>
      </c>
      <c r="AG11" s="8">
        <v>2</v>
      </c>
    </row>
    <row r="12" spans="1:33" s="6" customFormat="1" ht="32.1" customHeight="1">
      <c r="A12" s="86"/>
      <c r="B12" s="19" t="s">
        <v>218</v>
      </c>
      <c r="C12" s="10">
        <v>1215</v>
      </c>
      <c r="D12" s="8">
        <v>976</v>
      </c>
      <c r="E12" s="11">
        <v>239</v>
      </c>
      <c r="F12" s="9">
        <v>249</v>
      </c>
      <c r="G12" s="8">
        <v>74</v>
      </c>
      <c r="H12" s="8">
        <v>323</v>
      </c>
      <c r="I12" s="8">
        <v>56</v>
      </c>
      <c r="J12" s="8">
        <v>16</v>
      </c>
      <c r="K12" s="8">
        <v>72</v>
      </c>
      <c r="L12" s="8">
        <v>113</v>
      </c>
      <c r="M12" s="8">
        <v>54</v>
      </c>
      <c r="N12" s="8">
        <v>178</v>
      </c>
      <c r="O12" s="8">
        <v>53</v>
      </c>
      <c r="P12" s="8">
        <v>231</v>
      </c>
      <c r="Q12" s="86"/>
      <c r="R12" s="19" t="s">
        <v>218</v>
      </c>
      <c r="S12" s="8">
        <v>33</v>
      </c>
      <c r="T12" s="8">
        <v>33</v>
      </c>
      <c r="U12" s="8">
        <v>19</v>
      </c>
      <c r="V12" s="8">
        <v>9</v>
      </c>
      <c r="W12" s="8">
        <v>41</v>
      </c>
      <c r="X12" s="8">
        <v>62</v>
      </c>
      <c r="Y12" s="8">
        <v>7</v>
      </c>
      <c r="Z12" s="8">
        <v>66</v>
      </c>
      <c r="AA12" s="8">
        <v>25</v>
      </c>
      <c r="AB12" s="8">
        <v>29</v>
      </c>
      <c r="AC12" s="8">
        <v>17</v>
      </c>
      <c r="AD12" s="8">
        <v>25</v>
      </c>
      <c r="AE12" s="8">
        <v>19</v>
      </c>
      <c r="AF12" s="8">
        <v>10</v>
      </c>
      <c r="AG12" s="8">
        <v>27</v>
      </c>
    </row>
    <row r="13" spans="1:33" s="6" customFormat="1" ht="32.1" customHeight="1">
      <c r="A13" s="86"/>
      <c r="B13" s="18" t="s">
        <v>21</v>
      </c>
      <c r="C13" s="10">
        <v>441</v>
      </c>
      <c r="D13" s="8">
        <v>347</v>
      </c>
      <c r="E13" s="11">
        <v>94</v>
      </c>
      <c r="F13" s="9">
        <v>104</v>
      </c>
      <c r="G13" s="8">
        <v>25</v>
      </c>
      <c r="H13" s="8">
        <v>129</v>
      </c>
      <c r="I13" s="8">
        <v>15</v>
      </c>
      <c r="J13" s="8">
        <v>9</v>
      </c>
      <c r="K13" s="8">
        <v>24</v>
      </c>
      <c r="L13" s="8">
        <v>48</v>
      </c>
      <c r="M13" s="8">
        <v>18</v>
      </c>
      <c r="N13" s="8">
        <v>54</v>
      </c>
      <c r="O13" s="8">
        <v>19</v>
      </c>
      <c r="P13" s="8">
        <v>73</v>
      </c>
      <c r="Q13" s="86"/>
      <c r="R13" s="18" t="s">
        <v>21</v>
      </c>
      <c r="S13" s="8">
        <v>15</v>
      </c>
      <c r="T13" s="8">
        <v>9</v>
      </c>
      <c r="U13" s="8">
        <v>7</v>
      </c>
      <c r="V13" s="8">
        <v>2</v>
      </c>
      <c r="W13" s="8">
        <v>12</v>
      </c>
      <c r="X13" s="8">
        <v>23</v>
      </c>
      <c r="Y13" s="8">
        <v>2</v>
      </c>
      <c r="Z13" s="8">
        <v>16</v>
      </c>
      <c r="AA13" s="8">
        <v>12</v>
      </c>
      <c r="AB13" s="8">
        <v>12</v>
      </c>
      <c r="AC13" s="8">
        <v>6</v>
      </c>
      <c r="AD13" s="8">
        <v>8</v>
      </c>
      <c r="AE13" s="8">
        <v>11</v>
      </c>
      <c r="AF13" s="8">
        <v>3</v>
      </c>
      <c r="AG13" s="8">
        <v>11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1</v>
      </c>
      <c r="D15" s="8">
        <v>0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2</v>
      </c>
      <c r="D16" s="8">
        <v>1</v>
      </c>
      <c r="E16" s="11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2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1</v>
      </c>
      <c r="D17" s="8">
        <v>0</v>
      </c>
      <c r="E17" s="11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1</v>
      </c>
      <c r="D18" s="8">
        <v>0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75</v>
      </c>
      <c r="D21" s="8">
        <v>77</v>
      </c>
      <c r="E21" s="11">
        <v>-2</v>
      </c>
      <c r="F21" s="9">
        <v>1</v>
      </c>
      <c r="G21" s="8">
        <v>1</v>
      </c>
      <c r="H21" s="8">
        <v>2</v>
      </c>
      <c r="I21" s="8">
        <v>7</v>
      </c>
      <c r="J21" s="8">
        <v>0</v>
      </c>
      <c r="K21" s="8">
        <v>7</v>
      </c>
      <c r="L21" s="8">
        <v>15</v>
      </c>
      <c r="M21" s="8">
        <v>2</v>
      </c>
      <c r="N21" s="8">
        <v>20</v>
      </c>
      <c r="O21" s="8">
        <v>3</v>
      </c>
      <c r="P21" s="8">
        <v>23</v>
      </c>
      <c r="Q21" s="86" t="s">
        <v>243</v>
      </c>
      <c r="R21" s="19" t="s">
        <v>239</v>
      </c>
      <c r="S21" s="8">
        <v>7</v>
      </c>
      <c r="T21" s="8">
        <v>3</v>
      </c>
      <c r="U21" s="8">
        <v>0</v>
      </c>
      <c r="V21" s="8">
        <v>1</v>
      </c>
      <c r="W21" s="8">
        <v>1</v>
      </c>
      <c r="X21" s="8">
        <v>4</v>
      </c>
      <c r="Y21" s="8">
        <v>0</v>
      </c>
      <c r="Z21" s="8">
        <v>1</v>
      </c>
      <c r="AA21" s="8">
        <v>1</v>
      </c>
      <c r="AB21" s="8">
        <v>0</v>
      </c>
      <c r="AC21" s="8">
        <v>1</v>
      </c>
      <c r="AD21" s="8">
        <v>5</v>
      </c>
      <c r="AE21" s="8">
        <v>0</v>
      </c>
      <c r="AF21" s="8">
        <v>0</v>
      </c>
      <c r="AG21" s="8">
        <v>2</v>
      </c>
    </row>
    <row r="22" spans="1:33" s="6" customFormat="1" ht="32.1" customHeight="1">
      <c r="A22" s="86"/>
      <c r="B22" s="6" t="s">
        <v>200</v>
      </c>
      <c r="C22" s="10">
        <v>366</v>
      </c>
      <c r="D22" s="8">
        <v>291</v>
      </c>
      <c r="E22" s="11">
        <v>75</v>
      </c>
      <c r="F22" s="9">
        <v>30</v>
      </c>
      <c r="G22" s="8">
        <v>8</v>
      </c>
      <c r="H22" s="8">
        <v>38</v>
      </c>
      <c r="I22" s="8">
        <v>26</v>
      </c>
      <c r="J22" s="8">
        <v>1</v>
      </c>
      <c r="K22" s="8">
        <v>27</v>
      </c>
      <c r="L22" s="8">
        <v>57</v>
      </c>
      <c r="M22" s="8">
        <v>18</v>
      </c>
      <c r="N22" s="8">
        <v>93</v>
      </c>
      <c r="O22" s="8">
        <v>16</v>
      </c>
      <c r="P22" s="8">
        <v>109</v>
      </c>
      <c r="Q22" s="86"/>
      <c r="R22" s="6" t="s">
        <v>200</v>
      </c>
      <c r="S22" s="8">
        <v>19</v>
      </c>
      <c r="T22" s="8">
        <v>8</v>
      </c>
      <c r="U22" s="8">
        <v>8</v>
      </c>
      <c r="V22" s="8">
        <v>2</v>
      </c>
      <c r="W22" s="8">
        <v>5</v>
      </c>
      <c r="X22" s="8">
        <v>24</v>
      </c>
      <c r="Y22" s="8">
        <v>0</v>
      </c>
      <c r="Z22" s="8">
        <v>15</v>
      </c>
      <c r="AA22" s="8">
        <v>9</v>
      </c>
      <c r="AB22" s="8">
        <v>3</v>
      </c>
      <c r="AC22" s="8">
        <v>3</v>
      </c>
      <c r="AD22" s="8">
        <v>9</v>
      </c>
      <c r="AE22" s="8">
        <v>4</v>
      </c>
      <c r="AF22" s="8">
        <v>2</v>
      </c>
      <c r="AG22" s="8">
        <v>6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75</v>
      </c>
      <c r="D25" s="8">
        <v>72</v>
      </c>
      <c r="E25" s="11">
        <v>3</v>
      </c>
      <c r="F25" s="9">
        <v>6</v>
      </c>
      <c r="G25" s="8">
        <v>0</v>
      </c>
      <c r="H25" s="8">
        <v>6</v>
      </c>
      <c r="I25" s="8">
        <v>4</v>
      </c>
      <c r="J25" s="8">
        <v>3</v>
      </c>
      <c r="K25" s="8">
        <v>7</v>
      </c>
      <c r="L25" s="8">
        <v>11</v>
      </c>
      <c r="M25" s="8">
        <v>0</v>
      </c>
      <c r="N25" s="8">
        <v>16</v>
      </c>
      <c r="O25" s="8">
        <v>5</v>
      </c>
      <c r="P25" s="8">
        <v>21</v>
      </c>
      <c r="Q25" s="86" t="s">
        <v>245</v>
      </c>
      <c r="R25" s="19" t="s">
        <v>241</v>
      </c>
      <c r="S25" s="8">
        <v>0</v>
      </c>
      <c r="T25" s="8">
        <v>0</v>
      </c>
      <c r="U25" s="8">
        <v>1</v>
      </c>
      <c r="V25" s="8">
        <v>3</v>
      </c>
      <c r="W25" s="8">
        <v>4</v>
      </c>
      <c r="X25" s="8">
        <v>4</v>
      </c>
      <c r="Y25" s="8">
        <v>0</v>
      </c>
      <c r="Z25" s="8">
        <v>6</v>
      </c>
      <c r="AA25" s="8">
        <v>2</v>
      </c>
      <c r="AB25" s="8">
        <v>0</v>
      </c>
      <c r="AC25" s="8">
        <v>2</v>
      </c>
      <c r="AD25" s="8">
        <v>2</v>
      </c>
      <c r="AE25" s="8">
        <v>3</v>
      </c>
      <c r="AF25" s="8">
        <v>2</v>
      </c>
      <c r="AG25" s="8">
        <v>1</v>
      </c>
    </row>
    <row r="26" spans="1:33" s="6" customFormat="1" ht="32.1" customHeight="1">
      <c r="A26" s="86"/>
      <c r="B26" s="6" t="s">
        <v>200</v>
      </c>
      <c r="C26" s="10">
        <v>419</v>
      </c>
      <c r="D26" s="8">
        <v>344</v>
      </c>
      <c r="E26" s="11">
        <v>75</v>
      </c>
      <c r="F26" s="9">
        <v>26</v>
      </c>
      <c r="G26" s="8">
        <v>9</v>
      </c>
      <c r="H26" s="8">
        <v>35</v>
      </c>
      <c r="I26" s="8">
        <v>17</v>
      </c>
      <c r="J26" s="8">
        <v>7</v>
      </c>
      <c r="K26" s="8">
        <v>24</v>
      </c>
      <c r="L26" s="8">
        <v>33</v>
      </c>
      <c r="M26" s="8">
        <v>0</v>
      </c>
      <c r="N26" s="8">
        <v>80</v>
      </c>
      <c r="O26" s="8">
        <v>32</v>
      </c>
      <c r="P26" s="8">
        <v>112</v>
      </c>
      <c r="Q26" s="86"/>
      <c r="R26" s="6" t="s">
        <v>200</v>
      </c>
      <c r="S26" s="8">
        <v>5</v>
      </c>
      <c r="T26" s="8">
        <v>21</v>
      </c>
      <c r="U26" s="8">
        <v>11</v>
      </c>
      <c r="V26" s="8">
        <v>7</v>
      </c>
      <c r="W26" s="8">
        <v>18</v>
      </c>
      <c r="X26" s="8">
        <v>38</v>
      </c>
      <c r="Y26" s="8">
        <v>3</v>
      </c>
      <c r="Z26" s="8">
        <v>32</v>
      </c>
      <c r="AA26" s="8">
        <v>12</v>
      </c>
      <c r="AB26" s="8">
        <v>2</v>
      </c>
      <c r="AC26" s="8">
        <v>13</v>
      </c>
      <c r="AD26" s="8">
        <v>11</v>
      </c>
      <c r="AE26" s="8">
        <v>14</v>
      </c>
      <c r="AF26" s="8">
        <v>8</v>
      </c>
      <c r="AG26" s="8">
        <v>20</v>
      </c>
    </row>
    <row r="27" spans="1:33" s="6" customFormat="1" ht="32.1" customHeight="1">
      <c r="A27" s="86" t="s">
        <v>246</v>
      </c>
      <c r="B27" s="18" t="s">
        <v>237</v>
      </c>
      <c r="C27" s="10">
        <v>87</v>
      </c>
      <c r="D27" s="8">
        <v>92</v>
      </c>
      <c r="E27" s="11">
        <v>-5</v>
      </c>
      <c r="F27" s="9">
        <v>41</v>
      </c>
      <c r="G27" s="8">
        <v>11</v>
      </c>
      <c r="H27" s="8">
        <v>52</v>
      </c>
      <c r="I27" s="8">
        <v>4</v>
      </c>
      <c r="J27" s="8">
        <v>0</v>
      </c>
      <c r="K27" s="8">
        <v>4</v>
      </c>
      <c r="L27" s="8">
        <v>4</v>
      </c>
      <c r="M27" s="8">
        <v>8</v>
      </c>
      <c r="N27" s="8">
        <v>1</v>
      </c>
      <c r="O27" s="8">
        <v>1</v>
      </c>
      <c r="P27" s="8">
        <v>2</v>
      </c>
      <c r="Q27" s="86" t="s">
        <v>246</v>
      </c>
      <c r="R27" s="18" t="s">
        <v>237</v>
      </c>
      <c r="S27" s="8">
        <v>3</v>
      </c>
      <c r="T27" s="8">
        <v>1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3</v>
      </c>
      <c r="AA27" s="8">
        <v>0</v>
      </c>
      <c r="AB27" s="8">
        <v>6</v>
      </c>
      <c r="AC27" s="8">
        <v>1</v>
      </c>
      <c r="AD27" s="8">
        <v>2</v>
      </c>
      <c r="AE27" s="8">
        <v>1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427</v>
      </c>
      <c r="D28" s="8">
        <v>340</v>
      </c>
      <c r="E28" s="11">
        <v>87</v>
      </c>
      <c r="F28" s="9">
        <v>193</v>
      </c>
      <c r="G28" s="8">
        <v>57</v>
      </c>
      <c r="H28" s="8">
        <v>250</v>
      </c>
      <c r="I28" s="8">
        <v>13</v>
      </c>
      <c r="J28" s="8">
        <v>8</v>
      </c>
      <c r="K28" s="8">
        <v>21</v>
      </c>
      <c r="L28" s="8">
        <v>22</v>
      </c>
      <c r="M28" s="8">
        <v>36</v>
      </c>
      <c r="N28" s="8">
        <v>5</v>
      </c>
      <c r="O28" s="8">
        <v>5</v>
      </c>
      <c r="P28" s="8">
        <v>10</v>
      </c>
      <c r="Q28" s="84"/>
      <c r="R28" s="6" t="s">
        <v>200</v>
      </c>
      <c r="S28" s="8">
        <v>7</v>
      </c>
      <c r="T28" s="8">
        <v>4</v>
      </c>
      <c r="U28" s="8">
        <v>0</v>
      </c>
      <c r="V28" s="8">
        <v>0</v>
      </c>
      <c r="W28" s="8">
        <v>18</v>
      </c>
      <c r="X28" s="8">
        <v>0</v>
      </c>
      <c r="Y28" s="8">
        <v>4</v>
      </c>
      <c r="Z28" s="8">
        <v>19</v>
      </c>
      <c r="AA28" s="8">
        <v>4</v>
      </c>
      <c r="AB28" s="8">
        <v>24</v>
      </c>
      <c r="AC28" s="8">
        <v>1</v>
      </c>
      <c r="AD28" s="8">
        <v>5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6" t="s">
        <v>19</v>
      </c>
      <c r="B29" s="38" t="s">
        <v>242</v>
      </c>
      <c r="C29" s="10">
        <v>1463</v>
      </c>
      <c r="D29" s="8">
        <v>1512</v>
      </c>
      <c r="E29" s="11">
        <v>-49</v>
      </c>
      <c r="F29" s="9">
        <v>153</v>
      </c>
      <c r="G29" s="8">
        <v>56</v>
      </c>
      <c r="H29" s="8">
        <v>209</v>
      </c>
      <c r="I29" s="8">
        <v>66</v>
      </c>
      <c r="J29" s="8">
        <v>15</v>
      </c>
      <c r="K29" s="8">
        <v>81</v>
      </c>
      <c r="L29" s="8">
        <v>203</v>
      </c>
      <c r="M29" s="8">
        <v>52</v>
      </c>
      <c r="N29" s="8">
        <v>166</v>
      </c>
      <c r="O29" s="8">
        <v>39</v>
      </c>
      <c r="P29" s="8">
        <v>205</v>
      </c>
      <c r="Q29" s="266" t="s">
        <v>19</v>
      </c>
      <c r="R29" s="38" t="s">
        <v>242</v>
      </c>
      <c r="S29" s="8">
        <v>84</v>
      </c>
      <c r="T29" s="8">
        <v>57</v>
      </c>
      <c r="U29" s="8">
        <v>56</v>
      </c>
      <c r="V29" s="8">
        <v>34</v>
      </c>
      <c r="W29" s="8">
        <v>44</v>
      </c>
      <c r="X29" s="8">
        <v>72</v>
      </c>
      <c r="Y29" s="8">
        <v>18</v>
      </c>
      <c r="Z29" s="8">
        <v>33</v>
      </c>
      <c r="AA29" s="8">
        <v>51</v>
      </c>
      <c r="AB29" s="8">
        <v>31</v>
      </c>
      <c r="AC29" s="8">
        <v>28</v>
      </c>
      <c r="AD29" s="8">
        <v>96</v>
      </c>
      <c r="AE29" s="8">
        <v>33</v>
      </c>
      <c r="AF29" s="8">
        <v>19</v>
      </c>
      <c r="AG29" s="8">
        <v>57</v>
      </c>
    </row>
    <row r="30" spans="1:33" s="6" customFormat="1" ht="32.1" customHeight="1" thickBot="1">
      <c r="A30" s="268"/>
      <c r="B30" s="18" t="s">
        <v>21</v>
      </c>
      <c r="C30" s="12">
        <v>568</v>
      </c>
      <c r="D30" s="13">
        <v>579</v>
      </c>
      <c r="E30" s="14">
        <v>-11</v>
      </c>
      <c r="F30" s="9">
        <v>53</v>
      </c>
      <c r="G30" s="8">
        <v>22</v>
      </c>
      <c r="H30" s="8">
        <v>75</v>
      </c>
      <c r="I30" s="8">
        <v>24</v>
      </c>
      <c r="J30" s="8">
        <v>8</v>
      </c>
      <c r="K30" s="8">
        <v>32</v>
      </c>
      <c r="L30" s="8">
        <v>84</v>
      </c>
      <c r="M30" s="8">
        <v>16</v>
      </c>
      <c r="N30" s="8">
        <v>61</v>
      </c>
      <c r="O30" s="8">
        <v>26</v>
      </c>
      <c r="P30" s="8">
        <v>87</v>
      </c>
      <c r="Q30" s="268"/>
      <c r="R30" s="18" t="s">
        <v>21</v>
      </c>
      <c r="S30" s="8">
        <v>29</v>
      </c>
      <c r="T30" s="8">
        <v>17</v>
      </c>
      <c r="U30" s="8">
        <v>22</v>
      </c>
      <c r="V30" s="8">
        <v>12</v>
      </c>
      <c r="W30" s="8">
        <v>16</v>
      </c>
      <c r="X30" s="8">
        <v>31</v>
      </c>
      <c r="Y30" s="8">
        <v>8</v>
      </c>
      <c r="Z30" s="8">
        <v>15</v>
      </c>
      <c r="AA30" s="8">
        <v>19</v>
      </c>
      <c r="AB30" s="8">
        <v>11</v>
      </c>
      <c r="AC30" s="8">
        <v>9</v>
      </c>
      <c r="AD30" s="8">
        <v>40</v>
      </c>
      <c r="AE30" s="8">
        <v>13</v>
      </c>
      <c r="AF30" s="8">
        <v>6</v>
      </c>
      <c r="AG30" s="8">
        <v>26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1"/>
  <sheetViews>
    <sheetView zoomScaleNormal="100" workbookViewId="0">
      <selection activeCell="C198" sqref="C198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510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31.05.2018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6335</v>
      </c>
      <c r="D5" s="131">
        <v>3609</v>
      </c>
      <c r="E5" s="131">
        <v>1007</v>
      </c>
      <c r="F5" s="131">
        <v>596</v>
      </c>
      <c r="G5" s="132">
        <f t="shared" ref="G5:G69" si="0">IF(C5=0,0,E5/C5)</f>
        <v>0.15895816890292028</v>
      </c>
    </row>
    <row r="6" spans="1:7" s="6" customFormat="1">
      <c r="A6" s="133" t="s">
        <v>277</v>
      </c>
      <c r="B6" s="133"/>
      <c r="C6" s="134">
        <v>2470</v>
      </c>
      <c r="D6" s="134">
        <v>1479</v>
      </c>
      <c r="E6" s="134">
        <v>371</v>
      </c>
      <c r="F6" s="134">
        <v>216</v>
      </c>
      <c r="G6" s="135">
        <v>0.15020242914979756</v>
      </c>
    </row>
    <row r="7" spans="1:7" s="6" customFormat="1">
      <c r="A7" s="136" t="s">
        <v>278</v>
      </c>
      <c r="B7" s="301" t="s">
        <v>279</v>
      </c>
      <c r="C7" s="137">
        <v>316</v>
      </c>
      <c r="D7" s="137">
        <v>192</v>
      </c>
      <c r="E7" s="137">
        <v>37</v>
      </c>
      <c r="F7" s="137">
        <v>19</v>
      </c>
      <c r="G7" s="138">
        <v>0.11708860759493671</v>
      </c>
    </row>
    <row r="8" spans="1:7" s="6" customFormat="1">
      <c r="A8" s="136" t="s">
        <v>280</v>
      </c>
      <c r="B8" s="301"/>
      <c r="C8" s="137">
        <v>395</v>
      </c>
      <c r="D8" s="137">
        <v>256</v>
      </c>
      <c r="E8" s="137">
        <v>37</v>
      </c>
      <c r="F8" s="137">
        <v>25</v>
      </c>
      <c r="G8" s="138">
        <v>9.3670886075949367E-2</v>
      </c>
    </row>
    <row r="9" spans="1:7" s="6" customFormat="1">
      <c r="A9" s="136" t="s">
        <v>278</v>
      </c>
      <c r="B9" s="301" t="s">
        <v>281</v>
      </c>
      <c r="C9" s="137">
        <v>293</v>
      </c>
      <c r="D9" s="137">
        <v>157</v>
      </c>
      <c r="E9" s="137">
        <v>60</v>
      </c>
      <c r="F9" s="137">
        <v>35</v>
      </c>
      <c r="G9" s="138">
        <v>0.20477815699658702</v>
      </c>
    </row>
    <row r="10" spans="1:7" s="6" customFormat="1">
      <c r="A10" s="232" t="s">
        <v>280</v>
      </c>
      <c r="B10" s="301"/>
      <c r="C10" s="137">
        <v>8</v>
      </c>
      <c r="D10" s="137">
        <v>7</v>
      </c>
      <c r="E10" s="137">
        <v>1</v>
      </c>
      <c r="F10" s="137">
        <v>1</v>
      </c>
      <c r="G10" s="138">
        <v>0.125</v>
      </c>
    </row>
    <row r="11" spans="1:7" s="6" customFormat="1">
      <c r="A11" s="136" t="s">
        <v>280</v>
      </c>
      <c r="B11" s="136" t="s">
        <v>282</v>
      </c>
      <c r="C11" s="137">
        <v>373</v>
      </c>
      <c r="D11" s="137">
        <v>212</v>
      </c>
      <c r="E11" s="137">
        <v>58</v>
      </c>
      <c r="F11" s="137">
        <v>38</v>
      </c>
      <c r="G11" s="138">
        <v>0.15549597855227881</v>
      </c>
    </row>
    <row r="12" spans="1:7" s="6" customFormat="1">
      <c r="A12" s="136" t="s">
        <v>280</v>
      </c>
      <c r="B12" s="136" t="s">
        <v>283</v>
      </c>
      <c r="C12" s="137">
        <v>213</v>
      </c>
      <c r="D12" s="137">
        <v>123</v>
      </c>
      <c r="E12" s="137">
        <v>45</v>
      </c>
      <c r="F12" s="137">
        <v>25</v>
      </c>
      <c r="G12" s="138">
        <v>0.21126760563380281</v>
      </c>
    </row>
    <row r="13" spans="1:7" s="6" customFormat="1">
      <c r="A13" s="136" t="s">
        <v>280</v>
      </c>
      <c r="B13" s="136" t="s">
        <v>284</v>
      </c>
      <c r="C13" s="137">
        <v>255</v>
      </c>
      <c r="D13" s="137">
        <v>160</v>
      </c>
      <c r="E13" s="137">
        <v>28</v>
      </c>
      <c r="F13" s="137">
        <v>15</v>
      </c>
      <c r="G13" s="138">
        <v>0.10980392156862745</v>
      </c>
    </row>
    <row r="14" spans="1:7" s="6" customFormat="1">
      <c r="A14" s="136" t="s">
        <v>280</v>
      </c>
      <c r="B14" s="136" t="s">
        <v>285</v>
      </c>
      <c r="C14" s="137">
        <v>189</v>
      </c>
      <c r="D14" s="137">
        <v>125</v>
      </c>
      <c r="E14" s="137">
        <v>40</v>
      </c>
      <c r="F14" s="137">
        <v>24</v>
      </c>
      <c r="G14" s="138">
        <v>0.21164021164021163</v>
      </c>
    </row>
    <row r="15" spans="1:7" s="6" customFormat="1">
      <c r="A15" s="136" t="s">
        <v>280</v>
      </c>
      <c r="B15" s="136" t="s">
        <v>286</v>
      </c>
      <c r="C15" s="137">
        <v>217</v>
      </c>
      <c r="D15" s="137">
        <v>120</v>
      </c>
      <c r="E15" s="137">
        <v>31</v>
      </c>
      <c r="F15" s="137">
        <v>19</v>
      </c>
      <c r="G15" s="138">
        <v>0.14285714285714285</v>
      </c>
    </row>
    <row r="16" spans="1:7" s="6" customFormat="1" ht="15.75" thickBot="1">
      <c r="A16" s="139" t="s">
        <v>280</v>
      </c>
      <c r="B16" s="139" t="s">
        <v>287</v>
      </c>
      <c r="C16" s="140">
        <v>211</v>
      </c>
      <c r="D16" s="140">
        <v>127</v>
      </c>
      <c r="E16" s="140">
        <v>34</v>
      </c>
      <c r="F16" s="140">
        <v>15</v>
      </c>
      <c r="G16" s="141">
        <v>0.16113744075829384</v>
      </c>
    </row>
    <row r="17" spans="1:16" s="6" customFormat="1" ht="15.75" thickBot="1">
      <c r="A17" s="124" t="s">
        <v>288</v>
      </c>
      <c r="B17" s="125"/>
      <c r="C17" s="126">
        <v>3477</v>
      </c>
      <c r="D17" s="126">
        <v>2172</v>
      </c>
      <c r="E17" s="126">
        <v>600</v>
      </c>
      <c r="F17" s="126">
        <v>374</v>
      </c>
      <c r="G17" s="142">
        <v>0.17256255392579811</v>
      </c>
    </row>
    <row r="18" spans="1:16" s="6" customFormat="1">
      <c r="A18" s="133" t="s">
        <v>289</v>
      </c>
      <c r="B18" s="133"/>
      <c r="C18" s="134">
        <v>1917</v>
      </c>
      <c r="D18" s="134">
        <v>1226</v>
      </c>
      <c r="E18" s="134">
        <v>309</v>
      </c>
      <c r="F18" s="134">
        <v>184</v>
      </c>
      <c r="G18" s="135">
        <v>0.16118935837245696</v>
      </c>
    </row>
    <row r="19" spans="1:16" s="6" customFormat="1">
      <c r="A19" s="136" t="s">
        <v>278</v>
      </c>
      <c r="B19" s="301" t="s">
        <v>290</v>
      </c>
      <c r="C19" s="137">
        <v>142</v>
      </c>
      <c r="D19" s="137">
        <v>81</v>
      </c>
      <c r="E19" s="137">
        <v>32</v>
      </c>
      <c r="F19" s="137">
        <v>17</v>
      </c>
      <c r="G19" s="138">
        <v>0.22535211267605634</v>
      </c>
    </row>
    <row r="20" spans="1:16" s="6" customFormat="1">
      <c r="A20" s="136" t="s">
        <v>280</v>
      </c>
      <c r="B20" s="301"/>
      <c r="C20" s="137">
        <v>246</v>
      </c>
      <c r="D20" s="137">
        <v>163</v>
      </c>
      <c r="E20" s="137">
        <v>40</v>
      </c>
      <c r="F20" s="137">
        <v>23</v>
      </c>
      <c r="G20" s="138">
        <v>0.16260162601626016</v>
      </c>
    </row>
    <row r="21" spans="1:16" s="6" customFormat="1">
      <c r="A21" s="136" t="s">
        <v>278</v>
      </c>
      <c r="B21" s="301" t="s">
        <v>291</v>
      </c>
      <c r="C21" s="137">
        <v>90</v>
      </c>
      <c r="D21" s="137">
        <v>57</v>
      </c>
      <c r="E21" s="137">
        <v>16</v>
      </c>
      <c r="F21" s="137">
        <v>11</v>
      </c>
      <c r="G21" s="138">
        <v>0.17777777777777778</v>
      </c>
    </row>
    <row r="22" spans="1:16" s="6" customFormat="1">
      <c r="A22" s="136" t="s">
        <v>280</v>
      </c>
      <c r="B22" s="301"/>
      <c r="C22" s="137">
        <v>152</v>
      </c>
      <c r="D22" s="137">
        <v>108</v>
      </c>
      <c r="E22" s="137">
        <v>24</v>
      </c>
      <c r="F22" s="137">
        <v>19</v>
      </c>
      <c r="G22" s="138">
        <v>0.15789473684210525</v>
      </c>
    </row>
    <row r="23" spans="1:16" s="6" customFormat="1">
      <c r="A23" s="136" t="s">
        <v>280</v>
      </c>
      <c r="B23" s="136" t="s">
        <v>292</v>
      </c>
      <c r="C23" s="137">
        <v>529</v>
      </c>
      <c r="D23" s="137">
        <v>326</v>
      </c>
      <c r="E23" s="137">
        <v>80</v>
      </c>
      <c r="F23" s="137">
        <v>47</v>
      </c>
      <c r="G23" s="138">
        <v>0.15122873345935728</v>
      </c>
    </row>
    <row r="24" spans="1:16" s="6" customFormat="1">
      <c r="A24" s="136" t="s">
        <v>280</v>
      </c>
      <c r="B24" s="136" t="s">
        <v>293</v>
      </c>
      <c r="C24" s="137">
        <v>296</v>
      </c>
      <c r="D24" s="137">
        <v>185</v>
      </c>
      <c r="E24" s="137">
        <v>51</v>
      </c>
      <c r="F24" s="137">
        <v>29</v>
      </c>
      <c r="G24" s="138">
        <v>0.17229729729729729</v>
      </c>
      <c r="P24" s="176"/>
    </row>
    <row r="25" spans="1:16" s="6" customFormat="1">
      <c r="A25" s="136" t="s">
        <v>280</v>
      </c>
      <c r="B25" s="136" t="s">
        <v>294</v>
      </c>
      <c r="C25" s="137">
        <v>221</v>
      </c>
      <c r="D25" s="137">
        <v>142</v>
      </c>
      <c r="E25" s="137">
        <v>33</v>
      </c>
      <c r="F25" s="137">
        <v>19</v>
      </c>
      <c r="G25" s="138">
        <v>0.14932126696832579</v>
      </c>
    </row>
    <row r="26" spans="1:16" s="6" customFormat="1" ht="15.75" thickBot="1">
      <c r="A26" s="139" t="s">
        <v>280</v>
      </c>
      <c r="B26" s="139" t="s">
        <v>295</v>
      </c>
      <c r="C26" s="140">
        <v>241</v>
      </c>
      <c r="D26" s="140">
        <v>164</v>
      </c>
      <c r="E26" s="140">
        <v>33</v>
      </c>
      <c r="F26" s="140">
        <v>19</v>
      </c>
      <c r="G26" s="141">
        <v>0.13692946058091288</v>
      </c>
    </row>
    <row r="27" spans="1:16" s="6" customFormat="1" ht="15.75" thickBot="1">
      <c r="A27" s="309" t="s">
        <v>296</v>
      </c>
      <c r="B27" s="310"/>
      <c r="C27" s="126">
        <v>4521</v>
      </c>
      <c r="D27" s="126">
        <v>2538</v>
      </c>
      <c r="E27" s="126">
        <v>620</v>
      </c>
      <c r="F27" s="126">
        <v>360</v>
      </c>
      <c r="G27" s="142">
        <v>0.13713780137137802</v>
      </c>
    </row>
    <row r="28" spans="1:16" s="6" customFormat="1">
      <c r="A28" s="133" t="s">
        <v>297</v>
      </c>
      <c r="B28" s="133"/>
      <c r="C28" s="134">
        <v>4108</v>
      </c>
      <c r="D28" s="134">
        <v>2556</v>
      </c>
      <c r="E28" s="134">
        <v>844</v>
      </c>
      <c r="F28" s="134">
        <v>536</v>
      </c>
      <c r="G28" s="135">
        <v>0.20545277507302823</v>
      </c>
    </row>
    <row r="29" spans="1:16" s="6" customFormat="1">
      <c r="A29" s="136" t="s">
        <v>278</v>
      </c>
      <c r="B29" s="127" t="s">
        <v>298</v>
      </c>
      <c r="C29" s="137">
        <v>797</v>
      </c>
      <c r="D29" s="137">
        <v>497</v>
      </c>
      <c r="E29" s="137">
        <v>134</v>
      </c>
      <c r="F29" s="137">
        <v>87</v>
      </c>
      <c r="G29" s="138">
        <v>0.16813048933500627</v>
      </c>
    </row>
    <row r="30" spans="1:16" s="6" customFormat="1">
      <c r="A30" s="136" t="s">
        <v>280</v>
      </c>
      <c r="B30" s="127" t="s">
        <v>298</v>
      </c>
      <c r="C30" s="137">
        <v>382</v>
      </c>
      <c r="D30" s="137">
        <v>223</v>
      </c>
      <c r="E30" s="137">
        <v>79</v>
      </c>
      <c r="F30" s="137">
        <v>43</v>
      </c>
      <c r="G30" s="138">
        <v>0.20680628272251309</v>
      </c>
    </row>
    <row r="31" spans="1:16" s="6" customFormat="1">
      <c r="A31" s="136" t="s">
        <v>280</v>
      </c>
      <c r="B31" s="136" t="s">
        <v>299</v>
      </c>
      <c r="C31" s="137">
        <v>715</v>
      </c>
      <c r="D31" s="137">
        <v>443</v>
      </c>
      <c r="E31" s="137">
        <v>104</v>
      </c>
      <c r="F31" s="137">
        <v>60</v>
      </c>
      <c r="G31" s="138">
        <v>0.14545454545454545</v>
      </c>
    </row>
    <row r="32" spans="1:16" s="6" customFormat="1">
      <c r="A32" s="136" t="s">
        <v>280</v>
      </c>
      <c r="B32" s="136" t="s">
        <v>300</v>
      </c>
      <c r="C32" s="137">
        <v>622</v>
      </c>
      <c r="D32" s="137">
        <v>379</v>
      </c>
      <c r="E32" s="137">
        <v>148</v>
      </c>
      <c r="F32" s="137">
        <v>94</v>
      </c>
      <c r="G32" s="138">
        <v>0.23794212218649519</v>
      </c>
    </row>
    <row r="33" spans="1:7" s="6" customFormat="1">
      <c r="A33" s="136" t="s">
        <v>280</v>
      </c>
      <c r="B33" s="136" t="s">
        <v>301</v>
      </c>
      <c r="C33" s="137">
        <v>169</v>
      </c>
      <c r="D33" s="137">
        <v>107</v>
      </c>
      <c r="E33" s="137">
        <v>41</v>
      </c>
      <c r="F33" s="137">
        <v>30</v>
      </c>
      <c r="G33" s="138">
        <v>0.24260355029585798</v>
      </c>
    </row>
    <row r="34" spans="1:7" s="6" customFormat="1">
      <c r="A34" s="136" t="s">
        <v>280</v>
      </c>
      <c r="B34" s="136" t="s">
        <v>302</v>
      </c>
      <c r="C34" s="137">
        <v>278</v>
      </c>
      <c r="D34" s="137">
        <v>185</v>
      </c>
      <c r="E34" s="137">
        <v>75</v>
      </c>
      <c r="F34" s="137">
        <v>50</v>
      </c>
      <c r="G34" s="138">
        <v>0.26978417266187049</v>
      </c>
    </row>
    <row r="35" spans="1:7" s="6" customFormat="1">
      <c r="A35" s="136" t="s">
        <v>280</v>
      </c>
      <c r="B35" s="136" t="s">
        <v>303</v>
      </c>
      <c r="C35" s="137">
        <v>580</v>
      </c>
      <c r="D35" s="137">
        <v>384</v>
      </c>
      <c r="E35" s="137">
        <v>135</v>
      </c>
      <c r="F35" s="137">
        <v>96</v>
      </c>
      <c r="G35" s="138">
        <v>0.23275862068965517</v>
      </c>
    </row>
    <row r="36" spans="1:7" s="6" customFormat="1">
      <c r="A36" s="136" t="s">
        <v>280</v>
      </c>
      <c r="B36" s="136" t="s">
        <v>304</v>
      </c>
      <c r="C36" s="137">
        <v>143</v>
      </c>
      <c r="D36" s="137">
        <v>83</v>
      </c>
      <c r="E36" s="137">
        <v>41</v>
      </c>
      <c r="F36" s="137">
        <v>24</v>
      </c>
      <c r="G36" s="138">
        <f t="shared" si="0"/>
        <v>0.28671328671328672</v>
      </c>
    </row>
    <row r="37" spans="1:7" s="6" customFormat="1" ht="15.75" thickBot="1">
      <c r="A37" s="139" t="s">
        <v>280</v>
      </c>
      <c r="B37" s="139" t="s">
        <v>305</v>
      </c>
      <c r="C37" s="140">
        <v>422</v>
      </c>
      <c r="D37" s="140">
        <v>255</v>
      </c>
      <c r="E37" s="140">
        <v>87</v>
      </c>
      <c r="F37" s="140">
        <v>52</v>
      </c>
      <c r="G37" s="141">
        <f t="shared" si="0"/>
        <v>0.20616113744075829</v>
      </c>
    </row>
    <row r="38" spans="1:7" s="6" customFormat="1" ht="15.75" thickBot="1">
      <c r="A38" s="124" t="s">
        <v>306</v>
      </c>
      <c r="B38" s="125"/>
      <c r="C38" s="126">
        <v>5421</v>
      </c>
      <c r="D38" s="126">
        <v>3059</v>
      </c>
      <c r="E38" s="126">
        <v>572</v>
      </c>
      <c r="F38" s="126">
        <v>335</v>
      </c>
      <c r="G38" s="142">
        <f t="shared" si="0"/>
        <v>0.10551558752997602</v>
      </c>
    </row>
    <row r="39" spans="1:7" s="6" customFormat="1">
      <c r="A39" s="133" t="s">
        <v>307</v>
      </c>
      <c r="B39" s="133"/>
      <c r="C39" s="134">
        <f>SUM(C40:C57)</f>
        <v>5442</v>
      </c>
      <c r="D39" s="134">
        <f>SUM(D40:D57)</f>
        <v>3142</v>
      </c>
      <c r="E39" s="134">
        <f>SUM(E40:E57)</f>
        <v>578</v>
      </c>
      <c r="F39" s="134">
        <f>SUM(F40:F57)</f>
        <v>324</v>
      </c>
      <c r="G39" s="135">
        <f>IF(C39=0,0,E39/C39)</f>
        <v>0.10621095185593532</v>
      </c>
    </row>
    <row r="40" spans="1:7" s="6" customFormat="1">
      <c r="A40" s="136" t="s">
        <v>278</v>
      </c>
      <c r="B40" s="136" t="s">
        <v>308</v>
      </c>
      <c r="C40" s="137">
        <v>196</v>
      </c>
      <c r="D40" s="137">
        <v>104</v>
      </c>
      <c r="E40" s="137">
        <v>36</v>
      </c>
      <c r="F40" s="137">
        <v>18</v>
      </c>
      <c r="G40" s="138">
        <f t="shared" si="0"/>
        <v>0.18367346938775511</v>
      </c>
    </row>
    <row r="41" spans="1:7" s="6" customFormat="1">
      <c r="A41" s="136" t="s">
        <v>278</v>
      </c>
      <c r="B41" s="301" t="s">
        <v>309</v>
      </c>
      <c r="C41" s="137">
        <v>308</v>
      </c>
      <c r="D41" s="137">
        <v>197</v>
      </c>
      <c r="E41" s="137">
        <v>36</v>
      </c>
      <c r="F41" s="137">
        <v>22</v>
      </c>
      <c r="G41" s="138">
        <f t="shared" si="0"/>
        <v>0.11688311688311688</v>
      </c>
    </row>
    <row r="42" spans="1:7" s="6" customFormat="1">
      <c r="A42" s="136" t="s">
        <v>280</v>
      </c>
      <c r="B42" s="301" t="s">
        <v>309</v>
      </c>
      <c r="C42" s="137">
        <v>364</v>
      </c>
      <c r="D42" s="137">
        <v>212</v>
      </c>
      <c r="E42" s="137">
        <v>30</v>
      </c>
      <c r="F42" s="137">
        <v>16</v>
      </c>
      <c r="G42" s="138">
        <f t="shared" si="0"/>
        <v>8.2417582417582416E-2</v>
      </c>
    </row>
    <row r="43" spans="1:7" s="6" customFormat="1">
      <c r="A43" s="136" t="s">
        <v>278</v>
      </c>
      <c r="B43" s="301" t="s">
        <v>310</v>
      </c>
      <c r="C43" s="137">
        <v>135</v>
      </c>
      <c r="D43" s="137">
        <v>71</v>
      </c>
      <c r="E43" s="137">
        <v>15</v>
      </c>
      <c r="F43" s="137">
        <v>8</v>
      </c>
      <c r="G43" s="138">
        <f t="shared" si="0"/>
        <v>0.1111111111111111</v>
      </c>
    </row>
    <row r="44" spans="1:7" s="6" customFormat="1">
      <c r="A44" s="136" t="s">
        <v>280</v>
      </c>
      <c r="B44" s="301" t="s">
        <v>310</v>
      </c>
      <c r="C44" s="137">
        <v>340</v>
      </c>
      <c r="D44" s="137">
        <v>191</v>
      </c>
      <c r="E44" s="137">
        <v>17</v>
      </c>
      <c r="F44" s="137">
        <v>10</v>
      </c>
      <c r="G44" s="138">
        <f t="shared" si="0"/>
        <v>0.05</v>
      </c>
    </row>
    <row r="45" spans="1:7" s="6" customFormat="1">
      <c r="A45" s="136" t="s">
        <v>278</v>
      </c>
      <c r="B45" s="301" t="s">
        <v>311</v>
      </c>
      <c r="C45" s="137">
        <v>198</v>
      </c>
      <c r="D45" s="137">
        <v>118</v>
      </c>
      <c r="E45" s="137">
        <v>21</v>
      </c>
      <c r="F45" s="137">
        <v>8</v>
      </c>
      <c r="G45" s="138">
        <f t="shared" si="0"/>
        <v>0.10606060606060606</v>
      </c>
    </row>
    <row r="46" spans="1:7" s="6" customFormat="1">
      <c r="A46" s="136" t="s">
        <v>280</v>
      </c>
      <c r="B46" s="301" t="s">
        <v>311</v>
      </c>
      <c r="C46" s="137">
        <v>329</v>
      </c>
      <c r="D46" s="137">
        <v>180</v>
      </c>
      <c r="E46" s="137">
        <v>26</v>
      </c>
      <c r="F46" s="137">
        <v>10</v>
      </c>
      <c r="G46" s="138">
        <f t="shared" si="0"/>
        <v>7.9027355623100301E-2</v>
      </c>
    </row>
    <row r="47" spans="1:7" s="6" customFormat="1">
      <c r="A47" s="136" t="s">
        <v>278</v>
      </c>
      <c r="B47" s="301" t="s">
        <v>312</v>
      </c>
      <c r="C47" s="137">
        <v>92</v>
      </c>
      <c r="D47" s="137">
        <v>61</v>
      </c>
      <c r="E47" s="137">
        <v>18</v>
      </c>
      <c r="F47" s="137">
        <v>12</v>
      </c>
      <c r="G47" s="138">
        <f t="shared" si="0"/>
        <v>0.19565217391304349</v>
      </c>
    </row>
    <row r="48" spans="1:7" s="6" customFormat="1">
      <c r="A48" s="136" t="s">
        <v>280</v>
      </c>
      <c r="B48" s="301" t="s">
        <v>312</v>
      </c>
      <c r="C48" s="137">
        <v>392</v>
      </c>
      <c r="D48" s="137">
        <v>221</v>
      </c>
      <c r="E48" s="137">
        <v>28</v>
      </c>
      <c r="F48" s="137">
        <v>14</v>
      </c>
      <c r="G48" s="138">
        <f t="shared" si="0"/>
        <v>7.1428571428571425E-2</v>
      </c>
    </row>
    <row r="49" spans="1:7" s="6" customFormat="1">
      <c r="A49" s="136" t="s">
        <v>278</v>
      </c>
      <c r="B49" s="301" t="s">
        <v>313</v>
      </c>
      <c r="C49" s="137">
        <v>229</v>
      </c>
      <c r="D49" s="137">
        <v>139</v>
      </c>
      <c r="E49" s="137">
        <v>34</v>
      </c>
      <c r="F49" s="137">
        <v>24</v>
      </c>
      <c r="G49" s="138">
        <f t="shared" si="0"/>
        <v>0.14847161572052403</v>
      </c>
    </row>
    <row r="50" spans="1:7" s="6" customFormat="1">
      <c r="A50" s="136" t="s">
        <v>280</v>
      </c>
      <c r="B50" s="301" t="s">
        <v>313</v>
      </c>
      <c r="C50" s="137">
        <v>459</v>
      </c>
      <c r="D50" s="137">
        <v>242</v>
      </c>
      <c r="E50" s="137">
        <v>59</v>
      </c>
      <c r="F50" s="137">
        <v>25</v>
      </c>
      <c r="G50" s="138">
        <f t="shared" si="0"/>
        <v>0.12854030501089325</v>
      </c>
    </row>
    <row r="51" spans="1:7" s="6" customFormat="1">
      <c r="A51" s="136" t="s">
        <v>280</v>
      </c>
      <c r="B51" s="136" t="s">
        <v>314</v>
      </c>
      <c r="C51" s="137">
        <v>198</v>
      </c>
      <c r="D51" s="137">
        <v>127</v>
      </c>
      <c r="E51" s="137">
        <v>22</v>
      </c>
      <c r="F51" s="137">
        <v>15</v>
      </c>
      <c r="G51" s="138">
        <f t="shared" si="0"/>
        <v>0.1111111111111111</v>
      </c>
    </row>
    <row r="52" spans="1:7" s="6" customFormat="1">
      <c r="A52" s="136" t="s">
        <v>280</v>
      </c>
      <c r="B52" s="136" t="s">
        <v>315</v>
      </c>
      <c r="C52" s="137">
        <v>297</v>
      </c>
      <c r="D52" s="137">
        <v>155</v>
      </c>
      <c r="E52" s="137">
        <v>26</v>
      </c>
      <c r="F52" s="137">
        <v>15</v>
      </c>
      <c r="G52" s="138">
        <f t="shared" si="0"/>
        <v>8.7542087542087546E-2</v>
      </c>
    </row>
    <row r="53" spans="1:7" s="6" customFormat="1">
      <c r="A53" s="136" t="s">
        <v>280</v>
      </c>
      <c r="B53" s="136" t="s">
        <v>316</v>
      </c>
      <c r="C53" s="137">
        <v>634</v>
      </c>
      <c r="D53" s="137">
        <v>379</v>
      </c>
      <c r="E53" s="137">
        <v>51</v>
      </c>
      <c r="F53" s="137">
        <v>33</v>
      </c>
      <c r="G53" s="138">
        <f t="shared" si="0"/>
        <v>8.0441640378548895E-2</v>
      </c>
    </row>
    <row r="54" spans="1:7" s="6" customFormat="1">
      <c r="A54" s="136" t="s">
        <v>280</v>
      </c>
      <c r="B54" s="136" t="s">
        <v>317</v>
      </c>
      <c r="C54" s="137">
        <v>462</v>
      </c>
      <c r="D54" s="137">
        <v>275</v>
      </c>
      <c r="E54" s="137">
        <v>58</v>
      </c>
      <c r="F54" s="137">
        <v>33</v>
      </c>
      <c r="G54" s="138">
        <f t="shared" si="0"/>
        <v>0.12554112554112554</v>
      </c>
    </row>
    <row r="55" spans="1:7" s="6" customFormat="1">
      <c r="A55" s="136" t="s">
        <v>280</v>
      </c>
      <c r="B55" s="136" t="s">
        <v>308</v>
      </c>
      <c r="C55" s="137">
        <v>173</v>
      </c>
      <c r="D55" s="137">
        <v>95</v>
      </c>
      <c r="E55" s="137">
        <v>20</v>
      </c>
      <c r="F55" s="137">
        <v>14</v>
      </c>
      <c r="G55" s="138">
        <f t="shared" si="0"/>
        <v>0.11560693641618497</v>
      </c>
    </row>
    <row r="56" spans="1:7" s="6" customFormat="1">
      <c r="A56" s="136" t="s">
        <v>280</v>
      </c>
      <c r="B56" s="136" t="s">
        <v>318</v>
      </c>
      <c r="C56" s="137">
        <v>220</v>
      </c>
      <c r="D56" s="137">
        <v>141</v>
      </c>
      <c r="E56" s="137">
        <v>35</v>
      </c>
      <c r="F56" s="137">
        <v>22</v>
      </c>
      <c r="G56" s="138">
        <f t="shared" si="0"/>
        <v>0.15909090909090909</v>
      </c>
    </row>
    <row r="57" spans="1:7" s="6" customFormat="1" ht="15.75" thickBot="1">
      <c r="A57" s="143" t="s">
        <v>280</v>
      </c>
      <c r="B57" s="143" t="s">
        <v>11</v>
      </c>
      <c r="C57" s="144">
        <v>416</v>
      </c>
      <c r="D57" s="144">
        <v>234</v>
      </c>
      <c r="E57" s="144">
        <v>46</v>
      </c>
      <c r="F57" s="144">
        <v>25</v>
      </c>
      <c r="G57" s="145">
        <f t="shared" si="0"/>
        <v>0.11057692307692307</v>
      </c>
    </row>
    <row r="58" spans="1:7" s="6" customFormat="1">
      <c r="A58" s="133" t="s">
        <v>319</v>
      </c>
      <c r="B58" s="133"/>
      <c r="C58" s="134">
        <f>SUM(C59:C67)</f>
        <v>2410</v>
      </c>
      <c r="D58" s="134">
        <f>SUM(D59:D67)</f>
        <v>1324</v>
      </c>
      <c r="E58" s="134">
        <f>SUM(E59:E67)</f>
        <v>356</v>
      </c>
      <c r="F58" s="134">
        <f>SUM(F59:F67)</f>
        <v>199</v>
      </c>
      <c r="G58" s="135">
        <f>IF(C58=0,0,E58/C58)</f>
        <v>0.14771784232365145</v>
      </c>
    </row>
    <row r="59" spans="1:7" s="6" customFormat="1">
      <c r="A59" s="136" t="s">
        <v>278</v>
      </c>
      <c r="B59" s="136" t="s">
        <v>42</v>
      </c>
      <c r="C59" s="137">
        <v>561</v>
      </c>
      <c r="D59" s="137">
        <v>291</v>
      </c>
      <c r="E59" s="137">
        <v>84</v>
      </c>
      <c r="F59" s="137">
        <v>44</v>
      </c>
      <c r="G59" s="138">
        <f t="shared" si="0"/>
        <v>0.1497326203208556</v>
      </c>
    </row>
    <row r="60" spans="1:7" s="6" customFormat="1">
      <c r="A60" s="136" t="s">
        <v>320</v>
      </c>
      <c r="B60" s="136" t="s">
        <v>321</v>
      </c>
      <c r="C60" s="137">
        <v>377</v>
      </c>
      <c r="D60" s="137">
        <v>182</v>
      </c>
      <c r="E60" s="137">
        <v>56</v>
      </c>
      <c r="F60" s="137">
        <v>31</v>
      </c>
      <c r="G60" s="138">
        <f t="shared" si="0"/>
        <v>0.14854111405835543</v>
      </c>
    </row>
    <row r="61" spans="1:7" s="6" customFormat="1">
      <c r="A61" s="136" t="s">
        <v>320</v>
      </c>
      <c r="B61" s="136" t="s">
        <v>322</v>
      </c>
      <c r="C61" s="137">
        <v>112</v>
      </c>
      <c r="D61" s="137">
        <v>62</v>
      </c>
      <c r="E61" s="137">
        <v>20</v>
      </c>
      <c r="F61" s="137">
        <v>11</v>
      </c>
      <c r="G61" s="138">
        <f t="shared" si="0"/>
        <v>0.17857142857142858</v>
      </c>
    </row>
    <row r="62" spans="1:7" s="6" customFormat="1">
      <c r="A62" s="136" t="s">
        <v>280</v>
      </c>
      <c r="B62" s="136" t="s">
        <v>42</v>
      </c>
      <c r="C62" s="137">
        <v>558</v>
      </c>
      <c r="D62" s="137">
        <v>331</v>
      </c>
      <c r="E62" s="137">
        <v>91</v>
      </c>
      <c r="F62" s="137">
        <v>51</v>
      </c>
      <c r="G62" s="138">
        <f t="shared" si="0"/>
        <v>0.16308243727598568</v>
      </c>
    </row>
    <row r="63" spans="1:7" s="6" customFormat="1">
      <c r="A63" s="136" t="s">
        <v>280</v>
      </c>
      <c r="B63" s="136" t="s">
        <v>323</v>
      </c>
      <c r="C63" s="137">
        <v>139</v>
      </c>
      <c r="D63" s="137">
        <v>82</v>
      </c>
      <c r="E63" s="137">
        <v>21</v>
      </c>
      <c r="F63" s="137">
        <v>13</v>
      </c>
      <c r="G63" s="138">
        <f t="shared" si="0"/>
        <v>0.15107913669064749</v>
      </c>
    </row>
    <row r="64" spans="1:7" s="6" customFormat="1">
      <c r="A64" s="136" t="s">
        <v>280</v>
      </c>
      <c r="B64" s="136" t="s">
        <v>324</v>
      </c>
      <c r="C64" s="137">
        <v>141</v>
      </c>
      <c r="D64" s="137">
        <v>74</v>
      </c>
      <c r="E64" s="137">
        <v>15</v>
      </c>
      <c r="F64" s="137">
        <v>8</v>
      </c>
      <c r="G64" s="138">
        <f t="shared" si="0"/>
        <v>0.10638297872340426</v>
      </c>
    </row>
    <row r="65" spans="1:7" s="6" customFormat="1">
      <c r="A65" s="136" t="s">
        <v>280</v>
      </c>
      <c r="B65" s="136" t="s">
        <v>325</v>
      </c>
      <c r="C65" s="137">
        <v>152</v>
      </c>
      <c r="D65" s="137">
        <v>88</v>
      </c>
      <c r="E65" s="137">
        <v>17</v>
      </c>
      <c r="F65" s="137">
        <v>12</v>
      </c>
      <c r="G65" s="138">
        <f t="shared" si="0"/>
        <v>0.1118421052631579</v>
      </c>
    </row>
    <row r="66" spans="1:7" s="6" customFormat="1">
      <c r="A66" s="136" t="s">
        <v>280</v>
      </c>
      <c r="B66" s="136" t="s">
        <v>326</v>
      </c>
      <c r="C66" s="137">
        <v>221</v>
      </c>
      <c r="D66" s="137">
        <v>128</v>
      </c>
      <c r="E66" s="137">
        <v>36</v>
      </c>
      <c r="F66" s="137">
        <v>20</v>
      </c>
      <c r="G66" s="138">
        <f t="shared" si="0"/>
        <v>0.16289592760180996</v>
      </c>
    </row>
    <row r="67" spans="1:7" s="6" customFormat="1" ht="15.75" thickBot="1">
      <c r="A67" s="139" t="s">
        <v>280</v>
      </c>
      <c r="B67" s="139" t="s">
        <v>327</v>
      </c>
      <c r="C67" s="140">
        <v>149</v>
      </c>
      <c r="D67" s="140">
        <v>86</v>
      </c>
      <c r="E67" s="140">
        <v>16</v>
      </c>
      <c r="F67" s="140">
        <v>9</v>
      </c>
      <c r="G67" s="141">
        <f t="shared" si="0"/>
        <v>0.10738255033557047</v>
      </c>
    </row>
    <row r="68" spans="1:7" s="6" customFormat="1">
      <c r="A68" s="133" t="s">
        <v>328</v>
      </c>
      <c r="B68" s="133"/>
      <c r="C68" s="134">
        <f>SUM(C69:C80)</f>
        <v>2174</v>
      </c>
      <c r="D68" s="134">
        <f>SUM(D69:D80)</f>
        <v>1431</v>
      </c>
      <c r="E68" s="134">
        <f>SUM(E69:E80)</f>
        <v>286</v>
      </c>
      <c r="F68" s="134">
        <f>SUM(F69:F80)</f>
        <v>167</v>
      </c>
      <c r="G68" s="135">
        <f>IF(C68=0,0,E68/C68)</f>
        <v>0.13155473781048757</v>
      </c>
    </row>
    <row r="69" spans="1:7" s="6" customFormat="1">
      <c r="A69" s="136" t="s">
        <v>278</v>
      </c>
      <c r="B69" s="136" t="s">
        <v>329</v>
      </c>
      <c r="C69" s="137">
        <v>737</v>
      </c>
      <c r="D69" s="137">
        <v>472</v>
      </c>
      <c r="E69" s="137">
        <v>93</v>
      </c>
      <c r="F69" s="146">
        <v>51</v>
      </c>
      <c r="G69" s="138">
        <f t="shared" si="0"/>
        <v>0.12618724559023067</v>
      </c>
    </row>
    <row r="70" spans="1:7" s="6" customFormat="1">
      <c r="A70" s="136" t="s">
        <v>278</v>
      </c>
      <c r="B70" s="301" t="s">
        <v>330</v>
      </c>
      <c r="C70" s="137">
        <v>22</v>
      </c>
      <c r="D70" s="137">
        <v>14</v>
      </c>
      <c r="E70" s="137">
        <v>9</v>
      </c>
      <c r="F70" s="137">
        <v>6</v>
      </c>
      <c r="G70" s="138">
        <f t="shared" ref="G70:G80" si="1">IF(C70=0,0,E70/C70)</f>
        <v>0.40909090909090912</v>
      </c>
    </row>
    <row r="71" spans="1:7" s="6" customFormat="1">
      <c r="A71" s="136" t="s">
        <v>280</v>
      </c>
      <c r="B71" s="301"/>
      <c r="C71" s="137">
        <v>55</v>
      </c>
      <c r="D71" s="137">
        <v>37</v>
      </c>
      <c r="E71" s="137">
        <v>11</v>
      </c>
      <c r="F71" s="137">
        <v>8</v>
      </c>
      <c r="G71" s="138">
        <f t="shared" si="1"/>
        <v>0.2</v>
      </c>
    </row>
    <row r="72" spans="1:7" s="6" customFormat="1">
      <c r="A72" s="136" t="s">
        <v>278</v>
      </c>
      <c r="B72" s="308" t="s">
        <v>331</v>
      </c>
      <c r="C72" s="137">
        <v>122</v>
      </c>
      <c r="D72" s="137">
        <v>83</v>
      </c>
      <c r="E72" s="137">
        <v>17</v>
      </c>
      <c r="F72" s="137">
        <v>12</v>
      </c>
      <c r="G72" s="138">
        <f t="shared" si="1"/>
        <v>0.13934426229508196</v>
      </c>
    </row>
    <row r="73" spans="1:7" s="6" customFormat="1">
      <c r="A73" s="136" t="s">
        <v>280</v>
      </c>
      <c r="B73" s="308"/>
      <c r="C73" s="137">
        <v>176</v>
      </c>
      <c r="D73" s="137">
        <v>120</v>
      </c>
      <c r="E73" s="137">
        <v>22</v>
      </c>
      <c r="F73" s="137">
        <v>14</v>
      </c>
      <c r="G73" s="138">
        <f t="shared" si="1"/>
        <v>0.125</v>
      </c>
    </row>
    <row r="74" spans="1:7" s="6" customFormat="1">
      <c r="A74" s="136" t="s">
        <v>280</v>
      </c>
      <c r="B74" s="147" t="s">
        <v>332</v>
      </c>
      <c r="C74" s="137">
        <v>110</v>
      </c>
      <c r="D74" s="137">
        <v>77</v>
      </c>
      <c r="E74" s="137">
        <v>18</v>
      </c>
      <c r="F74" s="137">
        <v>10</v>
      </c>
      <c r="G74" s="138">
        <f t="shared" si="1"/>
        <v>0.16363636363636364</v>
      </c>
    </row>
    <row r="75" spans="1:7" s="6" customFormat="1">
      <c r="A75" s="136" t="s">
        <v>280</v>
      </c>
      <c r="B75" s="147" t="s">
        <v>333</v>
      </c>
      <c r="C75" s="137">
        <v>204</v>
      </c>
      <c r="D75" s="137">
        <v>135</v>
      </c>
      <c r="E75" s="137">
        <v>14</v>
      </c>
      <c r="F75" s="137">
        <v>9</v>
      </c>
      <c r="G75" s="138">
        <f t="shared" si="1"/>
        <v>6.8627450980392163E-2</v>
      </c>
    </row>
    <row r="76" spans="1:7" s="6" customFormat="1">
      <c r="A76" s="136" t="s">
        <v>280</v>
      </c>
      <c r="B76" s="147" t="s">
        <v>43</v>
      </c>
      <c r="C76" s="137">
        <v>212</v>
      </c>
      <c r="D76" s="137">
        <v>135</v>
      </c>
      <c r="E76" s="137">
        <v>29</v>
      </c>
      <c r="F76" s="137">
        <v>17</v>
      </c>
      <c r="G76" s="138">
        <f t="shared" si="1"/>
        <v>0.13679245283018868</v>
      </c>
    </row>
    <row r="77" spans="1:7" s="6" customFormat="1">
      <c r="A77" s="136" t="s">
        <v>280</v>
      </c>
      <c r="B77" s="147" t="s">
        <v>334</v>
      </c>
      <c r="C77" s="137">
        <v>97</v>
      </c>
      <c r="D77" s="137">
        <v>61</v>
      </c>
      <c r="E77" s="137">
        <v>15</v>
      </c>
      <c r="F77" s="137">
        <v>9</v>
      </c>
      <c r="G77" s="138">
        <f t="shared" si="1"/>
        <v>0.15463917525773196</v>
      </c>
    </row>
    <row r="78" spans="1:7" s="6" customFormat="1">
      <c r="A78" s="136" t="s">
        <v>280</v>
      </c>
      <c r="B78" s="147" t="s">
        <v>335</v>
      </c>
      <c r="C78" s="137">
        <v>129</v>
      </c>
      <c r="D78" s="137">
        <v>86</v>
      </c>
      <c r="E78" s="137">
        <v>18</v>
      </c>
      <c r="F78" s="137">
        <v>11</v>
      </c>
      <c r="G78" s="138">
        <f t="shared" si="1"/>
        <v>0.13953488372093023</v>
      </c>
    </row>
    <row r="79" spans="1:7" s="6" customFormat="1">
      <c r="A79" s="136" t="s">
        <v>280</v>
      </c>
      <c r="B79" s="136" t="s">
        <v>336</v>
      </c>
      <c r="C79" s="137">
        <v>161</v>
      </c>
      <c r="D79" s="137">
        <v>106</v>
      </c>
      <c r="E79" s="137">
        <v>19</v>
      </c>
      <c r="F79" s="137">
        <v>8</v>
      </c>
      <c r="G79" s="138">
        <f t="shared" si="1"/>
        <v>0.11801242236024845</v>
      </c>
    </row>
    <row r="80" spans="1:7" s="6" customFormat="1" ht="15.75" thickBot="1">
      <c r="A80" s="139" t="s">
        <v>280</v>
      </c>
      <c r="B80" s="139" t="s">
        <v>337</v>
      </c>
      <c r="C80" s="140">
        <v>149</v>
      </c>
      <c r="D80" s="140">
        <v>105</v>
      </c>
      <c r="E80" s="140">
        <v>21</v>
      </c>
      <c r="F80" s="140">
        <v>12</v>
      </c>
      <c r="G80" s="141">
        <f t="shared" si="1"/>
        <v>0.14093959731543623</v>
      </c>
    </row>
    <row r="81" spans="1:7" s="6" customFormat="1">
      <c r="A81" s="133" t="s">
        <v>338</v>
      </c>
      <c r="B81" s="133"/>
      <c r="C81" s="134">
        <f>SUM(C82:C88)</f>
        <v>2246</v>
      </c>
      <c r="D81" s="134">
        <f>SUM(D82:D88)</f>
        <v>1381</v>
      </c>
      <c r="E81" s="134">
        <f>SUM(E82:E88)</f>
        <v>362</v>
      </c>
      <c r="F81" s="134">
        <f>SUM(F82:F88)</f>
        <v>216</v>
      </c>
      <c r="G81" s="135">
        <f t="shared" ref="G81:G88" si="2">IF(C81=0,0,E81/C81)</f>
        <v>0.16117542297417631</v>
      </c>
    </row>
    <row r="82" spans="1:7" s="6" customFormat="1">
      <c r="A82" s="136" t="s">
        <v>278</v>
      </c>
      <c r="B82" s="136" t="s">
        <v>44</v>
      </c>
      <c r="C82" s="137">
        <v>838</v>
      </c>
      <c r="D82" s="137">
        <v>491</v>
      </c>
      <c r="E82" s="137">
        <v>116</v>
      </c>
      <c r="F82" s="137">
        <v>68</v>
      </c>
      <c r="G82" s="138">
        <f t="shared" si="2"/>
        <v>0.13842482100238662</v>
      </c>
    </row>
    <row r="83" spans="1:7" s="6" customFormat="1">
      <c r="A83" s="136" t="s">
        <v>280</v>
      </c>
      <c r="B83" s="136" t="s">
        <v>339</v>
      </c>
      <c r="C83" s="137">
        <v>216</v>
      </c>
      <c r="D83" s="137">
        <v>163</v>
      </c>
      <c r="E83" s="137">
        <v>26</v>
      </c>
      <c r="F83" s="137">
        <v>17</v>
      </c>
      <c r="G83" s="138">
        <f t="shared" si="2"/>
        <v>0.12037037037037036</v>
      </c>
    </row>
    <row r="84" spans="1:7" s="6" customFormat="1">
      <c r="A84" s="136" t="s">
        <v>280</v>
      </c>
      <c r="B84" s="136" t="s">
        <v>340</v>
      </c>
      <c r="C84" s="137">
        <v>187</v>
      </c>
      <c r="D84" s="137">
        <v>123</v>
      </c>
      <c r="E84" s="137">
        <v>34</v>
      </c>
      <c r="F84" s="137">
        <v>20</v>
      </c>
      <c r="G84" s="138">
        <f t="shared" si="2"/>
        <v>0.18181818181818182</v>
      </c>
    </row>
    <row r="85" spans="1:7" s="6" customFormat="1">
      <c r="A85" s="136" t="s">
        <v>280</v>
      </c>
      <c r="B85" s="136" t="s">
        <v>341</v>
      </c>
      <c r="C85" s="137">
        <v>214</v>
      </c>
      <c r="D85" s="137">
        <v>124</v>
      </c>
      <c r="E85" s="137">
        <v>43</v>
      </c>
      <c r="F85" s="137">
        <v>26</v>
      </c>
      <c r="G85" s="138">
        <f t="shared" si="2"/>
        <v>0.20093457943925233</v>
      </c>
    </row>
    <row r="86" spans="1:7" s="6" customFormat="1">
      <c r="A86" s="136" t="s">
        <v>280</v>
      </c>
      <c r="B86" s="136" t="s">
        <v>342</v>
      </c>
      <c r="C86" s="137">
        <v>297</v>
      </c>
      <c r="D86" s="137">
        <v>184</v>
      </c>
      <c r="E86" s="137">
        <v>41</v>
      </c>
      <c r="F86" s="137">
        <v>19</v>
      </c>
      <c r="G86" s="138">
        <f t="shared" si="2"/>
        <v>0.13804713804713806</v>
      </c>
    </row>
    <row r="87" spans="1:7" s="6" customFormat="1">
      <c r="A87" s="136" t="s">
        <v>280</v>
      </c>
      <c r="B87" s="136" t="s">
        <v>343</v>
      </c>
      <c r="C87" s="137">
        <v>244</v>
      </c>
      <c r="D87" s="137">
        <v>154</v>
      </c>
      <c r="E87" s="137">
        <v>37</v>
      </c>
      <c r="F87" s="137">
        <v>24</v>
      </c>
      <c r="G87" s="138">
        <f t="shared" si="2"/>
        <v>0.15163934426229508</v>
      </c>
    </row>
    <row r="88" spans="1:7" s="6" customFormat="1" ht="15.75" thickBot="1">
      <c r="A88" s="143" t="s">
        <v>280</v>
      </c>
      <c r="B88" s="143" t="s">
        <v>344</v>
      </c>
      <c r="C88" s="144">
        <v>250</v>
      </c>
      <c r="D88" s="144">
        <v>142</v>
      </c>
      <c r="E88" s="144">
        <v>65</v>
      </c>
      <c r="F88" s="144">
        <v>42</v>
      </c>
      <c r="G88" s="145">
        <f t="shared" si="2"/>
        <v>0.26</v>
      </c>
    </row>
    <row r="89" spans="1:7" s="6" customFormat="1">
      <c r="A89" s="133" t="s">
        <v>345</v>
      </c>
      <c r="B89" s="133"/>
      <c r="C89" s="134">
        <f>SUM(C90:C96)</f>
        <v>1842</v>
      </c>
      <c r="D89" s="134">
        <f>SUM(D90:D96)</f>
        <v>1186</v>
      </c>
      <c r="E89" s="134">
        <f>SUM(E90:E96)</f>
        <v>293</v>
      </c>
      <c r="F89" s="134">
        <f>SUM(F90:F96)</f>
        <v>173</v>
      </c>
      <c r="G89" s="135">
        <f t="shared" ref="G89:G96" si="3">IF(C89=0,0,E89/C89)</f>
        <v>0.15906623235613462</v>
      </c>
    </row>
    <row r="90" spans="1:7" s="6" customFormat="1">
      <c r="A90" s="136" t="s">
        <v>278</v>
      </c>
      <c r="B90" s="136" t="s">
        <v>346</v>
      </c>
      <c r="C90" s="137">
        <v>648</v>
      </c>
      <c r="D90" s="137">
        <v>422</v>
      </c>
      <c r="E90" s="137">
        <v>98</v>
      </c>
      <c r="F90" s="137">
        <v>59</v>
      </c>
      <c r="G90" s="138">
        <f t="shared" si="3"/>
        <v>0.15123456790123457</v>
      </c>
    </row>
    <row r="91" spans="1:7" s="6" customFormat="1">
      <c r="A91" s="136" t="s">
        <v>278</v>
      </c>
      <c r="B91" s="301" t="s">
        <v>347</v>
      </c>
      <c r="C91" s="137">
        <v>137</v>
      </c>
      <c r="D91" s="137">
        <v>97</v>
      </c>
      <c r="E91" s="137">
        <v>22</v>
      </c>
      <c r="F91" s="137">
        <v>14</v>
      </c>
      <c r="G91" s="138">
        <f t="shared" si="3"/>
        <v>0.16058394160583941</v>
      </c>
    </row>
    <row r="92" spans="1:7" s="6" customFormat="1">
      <c r="A92" s="136" t="s">
        <v>280</v>
      </c>
      <c r="B92" s="301"/>
      <c r="C92" s="137">
        <v>248</v>
      </c>
      <c r="D92" s="137">
        <v>154</v>
      </c>
      <c r="E92" s="137">
        <v>39</v>
      </c>
      <c r="F92" s="137">
        <v>27</v>
      </c>
      <c r="G92" s="138">
        <f t="shared" si="3"/>
        <v>0.15725806451612903</v>
      </c>
    </row>
    <row r="93" spans="1:7" s="6" customFormat="1">
      <c r="A93" s="136" t="s">
        <v>280</v>
      </c>
      <c r="B93" s="136" t="s">
        <v>348</v>
      </c>
      <c r="C93" s="137">
        <v>136</v>
      </c>
      <c r="D93" s="137">
        <v>85</v>
      </c>
      <c r="E93" s="137">
        <v>22</v>
      </c>
      <c r="F93" s="137">
        <v>14</v>
      </c>
      <c r="G93" s="138">
        <f t="shared" si="3"/>
        <v>0.16176470588235295</v>
      </c>
    </row>
    <row r="94" spans="1:7" s="6" customFormat="1">
      <c r="A94" s="136" t="s">
        <v>280</v>
      </c>
      <c r="B94" s="136" t="s">
        <v>45</v>
      </c>
      <c r="C94" s="137">
        <v>340</v>
      </c>
      <c r="D94" s="137">
        <v>234</v>
      </c>
      <c r="E94" s="137">
        <v>58</v>
      </c>
      <c r="F94" s="137">
        <v>29</v>
      </c>
      <c r="G94" s="138">
        <f t="shared" si="3"/>
        <v>0.17058823529411765</v>
      </c>
    </row>
    <row r="95" spans="1:7" s="6" customFormat="1">
      <c r="A95" s="136" t="s">
        <v>280</v>
      </c>
      <c r="B95" s="136" t="s">
        <v>349</v>
      </c>
      <c r="C95" s="137">
        <v>141</v>
      </c>
      <c r="D95" s="137">
        <v>80</v>
      </c>
      <c r="E95" s="137">
        <v>24</v>
      </c>
      <c r="F95" s="137">
        <v>12</v>
      </c>
      <c r="G95" s="138">
        <f t="shared" si="3"/>
        <v>0.1702127659574468</v>
      </c>
    </row>
    <row r="96" spans="1:7" s="6" customFormat="1" ht="15.75" thickBot="1">
      <c r="A96" s="139" t="s">
        <v>280</v>
      </c>
      <c r="B96" s="139" t="s">
        <v>350</v>
      </c>
      <c r="C96" s="140">
        <v>192</v>
      </c>
      <c r="D96" s="140">
        <v>114</v>
      </c>
      <c r="E96" s="140">
        <v>30</v>
      </c>
      <c r="F96" s="140">
        <v>18</v>
      </c>
      <c r="G96" s="141">
        <f t="shared" si="3"/>
        <v>0.15625</v>
      </c>
    </row>
    <row r="97" spans="1:7" s="6" customFormat="1">
      <c r="A97" s="133" t="s">
        <v>351</v>
      </c>
      <c r="B97" s="133"/>
      <c r="C97" s="134">
        <f>SUM(C98:C110)</f>
        <v>8301</v>
      </c>
      <c r="D97" s="134">
        <f>SUM(D98:D110)</f>
        <v>4879</v>
      </c>
      <c r="E97" s="134">
        <f>SUM(E98:E110)</f>
        <v>1539</v>
      </c>
      <c r="F97" s="134">
        <f>SUM(F98:F110)</f>
        <v>894</v>
      </c>
      <c r="G97" s="135">
        <f t="shared" ref="G97:G110" si="4">IF(C97=0,0,E97/C97)</f>
        <v>0.18539934947596676</v>
      </c>
    </row>
    <row r="98" spans="1:7" s="6" customFormat="1">
      <c r="A98" s="136" t="s">
        <v>278</v>
      </c>
      <c r="B98" s="136" t="s">
        <v>352</v>
      </c>
      <c r="C98" s="137">
        <v>3710</v>
      </c>
      <c r="D98" s="137">
        <v>2098</v>
      </c>
      <c r="E98" s="137">
        <v>661</v>
      </c>
      <c r="F98" s="137">
        <v>379</v>
      </c>
      <c r="G98" s="138">
        <f t="shared" si="4"/>
        <v>0.17816711590296497</v>
      </c>
    </row>
    <row r="99" spans="1:7" s="6" customFormat="1">
      <c r="A99" s="136" t="s">
        <v>278</v>
      </c>
      <c r="B99" s="301" t="s">
        <v>353</v>
      </c>
      <c r="C99" s="137">
        <v>416</v>
      </c>
      <c r="D99" s="137">
        <v>244</v>
      </c>
      <c r="E99" s="137">
        <v>90</v>
      </c>
      <c r="F99" s="137">
        <v>56</v>
      </c>
      <c r="G99" s="138">
        <f t="shared" si="4"/>
        <v>0.21634615384615385</v>
      </c>
    </row>
    <row r="100" spans="1:7" s="6" customFormat="1">
      <c r="A100" s="136" t="s">
        <v>280</v>
      </c>
      <c r="B100" s="301"/>
      <c r="C100" s="137">
        <v>439</v>
      </c>
      <c r="D100" s="137">
        <v>257</v>
      </c>
      <c r="E100" s="137">
        <v>87</v>
      </c>
      <c r="F100" s="137">
        <v>45</v>
      </c>
      <c r="G100" s="138">
        <f t="shared" si="4"/>
        <v>0.19817767653758542</v>
      </c>
    </row>
    <row r="101" spans="1:7" s="6" customFormat="1">
      <c r="A101" s="136" t="s">
        <v>278</v>
      </c>
      <c r="B101" s="301" t="s">
        <v>354</v>
      </c>
      <c r="C101" s="137">
        <v>399</v>
      </c>
      <c r="D101" s="137">
        <v>265</v>
      </c>
      <c r="E101" s="137">
        <v>84</v>
      </c>
      <c r="F101" s="137">
        <v>65</v>
      </c>
      <c r="G101" s="138">
        <f t="shared" si="4"/>
        <v>0.21052631578947367</v>
      </c>
    </row>
    <row r="102" spans="1:7" s="6" customFormat="1">
      <c r="A102" s="136" t="s">
        <v>280</v>
      </c>
      <c r="B102" s="301"/>
      <c r="C102" s="137">
        <v>207</v>
      </c>
      <c r="D102" s="137">
        <v>128</v>
      </c>
      <c r="E102" s="137">
        <v>33</v>
      </c>
      <c r="F102" s="137">
        <v>20</v>
      </c>
      <c r="G102" s="138">
        <f t="shared" si="4"/>
        <v>0.15942028985507245</v>
      </c>
    </row>
    <row r="103" spans="1:7" s="6" customFormat="1">
      <c r="A103" s="136" t="s">
        <v>278</v>
      </c>
      <c r="B103" s="301" t="s">
        <v>355</v>
      </c>
      <c r="C103" s="137">
        <v>440</v>
      </c>
      <c r="D103" s="137">
        <v>265</v>
      </c>
      <c r="E103" s="137">
        <v>84</v>
      </c>
      <c r="F103" s="137">
        <v>51</v>
      </c>
      <c r="G103" s="138">
        <f t="shared" si="4"/>
        <v>0.19090909090909092</v>
      </c>
    </row>
    <row r="104" spans="1:7" s="6" customFormat="1">
      <c r="A104" s="136" t="s">
        <v>280</v>
      </c>
      <c r="B104" s="301" t="s">
        <v>356</v>
      </c>
      <c r="C104" s="137">
        <v>560</v>
      </c>
      <c r="D104" s="137">
        <v>331</v>
      </c>
      <c r="E104" s="137">
        <v>87</v>
      </c>
      <c r="F104" s="137">
        <v>44</v>
      </c>
      <c r="G104" s="138">
        <f t="shared" si="4"/>
        <v>0.15535714285714286</v>
      </c>
    </row>
    <row r="105" spans="1:7" s="6" customFormat="1">
      <c r="A105" s="136" t="s">
        <v>278</v>
      </c>
      <c r="B105" s="301" t="s">
        <v>357</v>
      </c>
      <c r="C105" s="137">
        <v>310</v>
      </c>
      <c r="D105" s="137">
        <v>204</v>
      </c>
      <c r="E105" s="137">
        <v>79</v>
      </c>
      <c r="F105" s="137">
        <v>43</v>
      </c>
      <c r="G105" s="138">
        <f t="shared" si="4"/>
        <v>0.25483870967741934</v>
      </c>
    </row>
    <row r="106" spans="1:7" s="6" customFormat="1">
      <c r="A106" s="136" t="s">
        <v>280</v>
      </c>
      <c r="B106" s="301" t="s">
        <v>358</v>
      </c>
      <c r="C106" s="137">
        <v>192</v>
      </c>
      <c r="D106" s="137">
        <v>121</v>
      </c>
      <c r="E106" s="137">
        <v>30</v>
      </c>
      <c r="F106" s="137">
        <v>14</v>
      </c>
      <c r="G106" s="138">
        <f t="shared" si="4"/>
        <v>0.15625</v>
      </c>
    </row>
    <row r="107" spans="1:7" s="6" customFormat="1">
      <c r="A107" s="136" t="s">
        <v>280</v>
      </c>
      <c r="B107" s="136" t="s">
        <v>359</v>
      </c>
      <c r="C107" s="137">
        <v>287</v>
      </c>
      <c r="D107" s="137">
        <v>167</v>
      </c>
      <c r="E107" s="137">
        <v>51</v>
      </c>
      <c r="F107" s="137">
        <v>29</v>
      </c>
      <c r="G107" s="138">
        <f t="shared" si="4"/>
        <v>0.17770034843205576</v>
      </c>
    </row>
    <row r="108" spans="1:7" s="6" customFormat="1">
      <c r="A108" s="136" t="s">
        <v>280</v>
      </c>
      <c r="B108" s="136" t="s">
        <v>352</v>
      </c>
      <c r="C108" s="137">
        <v>606</v>
      </c>
      <c r="D108" s="137">
        <v>358</v>
      </c>
      <c r="E108" s="137">
        <v>119</v>
      </c>
      <c r="F108" s="137">
        <v>65</v>
      </c>
      <c r="G108" s="138">
        <f t="shared" si="4"/>
        <v>0.19636963696369636</v>
      </c>
    </row>
    <row r="109" spans="1:7" s="6" customFormat="1">
      <c r="A109" s="136" t="s">
        <v>280</v>
      </c>
      <c r="B109" s="136" t="s">
        <v>360</v>
      </c>
      <c r="C109" s="137">
        <v>241</v>
      </c>
      <c r="D109" s="137">
        <v>148</v>
      </c>
      <c r="E109" s="137">
        <v>56</v>
      </c>
      <c r="F109" s="137">
        <v>33</v>
      </c>
      <c r="G109" s="138">
        <f t="shared" si="4"/>
        <v>0.23236514522821577</v>
      </c>
    </row>
    <row r="110" spans="1:7" s="6" customFormat="1" ht="15.75" thickBot="1">
      <c r="A110" s="143" t="s">
        <v>280</v>
      </c>
      <c r="B110" s="143" t="s">
        <v>361</v>
      </c>
      <c r="C110" s="144">
        <v>494</v>
      </c>
      <c r="D110" s="144">
        <v>293</v>
      </c>
      <c r="E110" s="144">
        <v>78</v>
      </c>
      <c r="F110" s="144">
        <v>50</v>
      </c>
      <c r="G110" s="145">
        <f t="shared" si="4"/>
        <v>0.15789473684210525</v>
      </c>
    </row>
    <row r="111" spans="1:7" s="6" customFormat="1">
      <c r="A111" s="133" t="s">
        <v>362</v>
      </c>
      <c r="B111" s="133"/>
      <c r="C111" s="134">
        <f>SUM(C112:C122)</f>
        <v>3844</v>
      </c>
      <c r="D111" s="134">
        <f>SUM(D112:D122)</f>
        <v>2341</v>
      </c>
      <c r="E111" s="134">
        <f>SUM(E112:E122)</f>
        <v>537</v>
      </c>
      <c r="F111" s="134">
        <f>SUM(F112:F122)</f>
        <v>294</v>
      </c>
      <c r="G111" s="135">
        <f t="shared" ref="G111:G122" si="5">IF(C111=0,0,E111/C111)</f>
        <v>0.13969823100936524</v>
      </c>
    </row>
    <row r="112" spans="1:7" s="6" customFormat="1">
      <c r="A112" s="136" t="s">
        <v>278</v>
      </c>
      <c r="B112" s="136" t="s">
        <v>47</v>
      </c>
      <c r="C112" s="137">
        <v>813</v>
      </c>
      <c r="D112" s="137">
        <v>469</v>
      </c>
      <c r="E112" s="137">
        <v>103</v>
      </c>
      <c r="F112" s="137">
        <v>62</v>
      </c>
      <c r="G112" s="138">
        <f t="shared" si="5"/>
        <v>0.12669126691266913</v>
      </c>
    </row>
    <row r="113" spans="1:7" s="6" customFormat="1">
      <c r="A113" s="136" t="s">
        <v>278</v>
      </c>
      <c r="B113" s="301" t="s">
        <v>363</v>
      </c>
      <c r="C113" s="137">
        <v>175</v>
      </c>
      <c r="D113" s="137">
        <v>99</v>
      </c>
      <c r="E113" s="137">
        <v>28</v>
      </c>
      <c r="F113" s="137">
        <v>12</v>
      </c>
      <c r="G113" s="138">
        <f t="shared" si="5"/>
        <v>0.16</v>
      </c>
    </row>
    <row r="114" spans="1:7" s="6" customFormat="1">
      <c r="A114" s="136" t="s">
        <v>280</v>
      </c>
      <c r="B114" s="301" t="s">
        <v>364</v>
      </c>
      <c r="C114" s="137">
        <v>374</v>
      </c>
      <c r="D114" s="137">
        <v>214</v>
      </c>
      <c r="E114" s="137">
        <v>48</v>
      </c>
      <c r="F114" s="137">
        <v>24</v>
      </c>
      <c r="G114" s="138">
        <f t="shared" si="5"/>
        <v>0.12834224598930483</v>
      </c>
    </row>
    <row r="115" spans="1:7" s="6" customFormat="1">
      <c r="A115" s="136" t="s">
        <v>278</v>
      </c>
      <c r="B115" s="301" t="s">
        <v>365</v>
      </c>
      <c r="C115" s="137">
        <v>207</v>
      </c>
      <c r="D115" s="137">
        <v>122</v>
      </c>
      <c r="E115" s="140">
        <v>38</v>
      </c>
      <c r="F115" s="137">
        <v>22</v>
      </c>
      <c r="G115" s="138">
        <f t="shared" si="5"/>
        <v>0.18357487922705315</v>
      </c>
    </row>
    <row r="116" spans="1:7" s="6" customFormat="1">
      <c r="A116" s="136" t="s">
        <v>280</v>
      </c>
      <c r="B116" s="301" t="s">
        <v>365</v>
      </c>
      <c r="C116" s="137">
        <v>256</v>
      </c>
      <c r="D116" s="137">
        <v>152</v>
      </c>
      <c r="E116" s="137">
        <v>23</v>
      </c>
      <c r="F116" s="137">
        <v>9</v>
      </c>
      <c r="G116" s="138">
        <f t="shared" si="5"/>
        <v>8.984375E-2</v>
      </c>
    </row>
    <row r="117" spans="1:7" s="6" customFormat="1">
      <c r="A117" s="136" t="s">
        <v>280</v>
      </c>
      <c r="B117" s="136" t="s">
        <v>366</v>
      </c>
      <c r="C117" s="137">
        <v>186</v>
      </c>
      <c r="D117" s="137">
        <v>113</v>
      </c>
      <c r="E117" s="137">
        <v>29</v>
      </c>
      <c r="F117" s="137">
        <v>14</v>
      </c>
      <c r="G117" s="138">
        <f t="shared" si="5"/>
        <v>0.15591397849462366</v>
      </c>
    </row>
    <row r="118" spans="1:7" s="6" customFormat="1">
      <c r="A118" s="136" t="s">
        <v>280</v>
      </c>
      <c r="B118" s="136" t="s">
        <v>367</v>
      </c>
      <c r="C118" s="137">
        <v>124</v>
      </c>
      <c r="D118" s="137">
        <v>77</v>
      </c>
      <c r="E118" s="137">
        <v>18</v>
      </c>
      <c r="F118" s="137">
        <v>7</v>
      </c>
      <c r="G118" s="138">
        <f t="shared" si="5"/>
        <v>0.14516129032258066</v>
      </c>
    </row>
    <row r="119" spans="1:7" s="6" customFormat="1">
      <c r="A119" s="136" t="s">
        <v>280</v>
      </c>
      <c r="B119" s="136" t="s">
        <v>368</v>
      </c>
      <c r="C119" s="137">
        <v>397</v>
      </c>
      <c r="D119" s="137">
        <v>266</v>
      </c>
      <c r="E119" s="137">
        <v>45</v>
      </c>
      <c r="F119" s="137">
        <v>23</v>
      </c>
      <c r="G119" s="138">
        <f t="shared" si="5"/>
        <v>0.11335012594458438</v>
      </c>
    </row>
    <row r="120" spans="1:7" s="6" customFormat="1">
      <c r="A120" s="136" t="s">
        <v>280</v>
      </c>
      <c r="B120" s="136" t="s">
        <v>47</v>
      </c>
      <c r="C120" s="137">
        <v>658</v>
      </c>
      <c r="D120" s="137">
        <v>427</v>
      </c>
      <c r="E120" s="137">
        <v>124</v>
      </c>
      <c r="F120" s="137">
        <v>73</v>
      </c>
      <c r="G120" s="138">
        <f t="shared" si="5"/>
        <v>0.18844984802431611</v>
      </c>
    </row>
    <row r="121" spans="1:7" s="6" customFormat="1">
      <c r="A121" s="136" t="s">
        <v>280</v>
      </c>
      <c r="B121" s="136" t="s">
        <v>369</v>
      </c>
      <c r="C121" s="137">
        <v>245</v>
      </c>
      <c r="D121" s="137">
        <v>164</v>
      </c>
      <c r="E121" s="137">
        <v>35</v>
      </c>
      <c r="F121" s="137">
        <v>23</v>
      </c>
      <c r="G121" s="138">
        <f t="shared" si="5"/>
        <v>0.14285714285714285</v>
      </c>
    </row>
    <row r="122" spans="1:7" s="6" customFormat="1" ht="15.75" thickBot="1">
      <c r="A122" s="139" t="s">
        <v>280</v>
      </c>
      <c r="B122" s="139" t="s">
        <v>370</v>
      </c>
      <c r="C122" s="140">
        <v>409</v>
      </c>
      <c r="D122" s="140">
        <v>238</v>
      </c>
      <c r="E122" s="140">
        <v>46</v>
      </c>
      <c r="F122" s="140">
        <v>25</v>
      </c>
      <c r="G122" s="141">
        <f t="shared" si="5"/>
        <v>0.11246943765281174</v>
      </c>
    </row>
    <row r="123" spans="1:7" s="6" customFormat="1">
      <c r="A123" s="133" t="s">
        <v>371</v>
      </c>
      <c r="B123" s="133"/>
      <c r="C123" s="134">
        <f>SUM(C124:C129)</f>
        <v>1842</v>
      </c>
      <c r="D123" s="134">
        <f>SUM(D124:D129)</f>
        <v>1190</v>
      </c>
      <c r="E123" s="134">
        <f>SUM(E124:E129)</f>
        <v>384</v>
      </c>
      <c r="F123" s="134">
        <f>SUM(F124:F129)</f>
        <v>230</v>
      </c>
      <c r="G123" s="135">
        <f t="shared" ref="G123:G129" si="6">IF(C123=0,0,E123/C123)</f>
        <v>0.20846905537459284</v>
      </c>
    </row>
    <row r="124" spans="1:7" s="6" customFormat="1">
      <c r="A124" s="136" t="s">
        <v>278</v>
      </c>
      <c r="B124" s="301" t="s">
        <v>48</v>
      </c>
      <c r="C124" s="137">
        <v>441</v>
      </c>
      <c r="D124" s="137">
        <v>300</v>
      </c>
      <c r="E124" s="137">
        <v>98</v>
      </c>
      <c r="F124" s="137">
        <v>66</v>
      </c>
      <c r="G124" s="138">
        <f t="shared" si="6"/>
        <v>0.22222222222222221</v>
      </c>
    </row>
    <row r="125" spans="1:7" s="6" customFormat="1">
      <c r="A125" s="136" t="s">
        <v>280</v>
      </c>
      <c r="B125" s="301" t="s">
        <v>48</v>
      </c>
      <c r="C125" s="137">
        <v>499</v>
      </c>
      <c r="D125" s="137">
        <v>325</v>
      </c>
      <c r="E125" s="137">
        <v>94</v>
      </c>
      <c r="F125" s="137">
        <v>60</v>
      </c>
      <c r="G125" s="138">
        <f t="shared" si="6"/>
        <v>0.18837675350701402</v>
      </c>
    </row>
    <row r="126" spans="1:7" s="6" customFormat="1">
      <c r="A126" s="136" t="s">
        <v>278</v>
      </c>
      <c r="B126" s="301" t="s">
        <v>372</v>
      </c>
      <c r="C126" s="137">
        <v>260</v>
      </c>
      <c r="D126" s="137">
        <v>182</v>
      </c>
      <c r="E126" s="137">
        <v>56</v>
      </c>
      <c r="F126" s="137">
        <v>37</v>
      </c>
      <c r="G126" s="138">
        <f t="shared" si="6"/>
        <v>0.2153846153846154</v>
      </c>
    </row>
    <row r="127" spans="1:7" s="6" customFormat="1">
      <c r="A127" s="136" t="s">
        <v>280</v>
      </c>
      <c r="B127" s="301" t="s">
        <v>372</v>
      </c>
      <c r="C127" s="137">
        <v>269</v>
      </c>
      <c r="D127" s="137">
        <v>156</v>
      </c>
      <c r="E127" s="137">
        <v>65</v>
      </c>
      <c r="F127" s="137">
        <v>27</v>
      </c>
      <c r="G127" s="138">
        <f t="shared" si="6"/>
        <v>0.24163568773234201</v>
      </c>
    </row>
    <row r="128" spans="1:7" s="6" customFormat="1">
      <c r="A128" s="136" t="s">
        <v>280</v>
      </c>
      <c r="B128" s="136" t="s">
        <v>373</v>
      </c>
      <c r="C128" s="137">
        <v>145</v>
      </c>
      <c r="D128" s="137">
        <v>100</v>
      </c>
      <c r="E128" s="137">
        <v>18</v>
      </c>
      <c r="F128" s="137">
        <v>13</v>
      </c>
      <c r="G128" s="138">
        <f t="shared" si="6"/>
        <v>0.12413793103448276</v>
      </c>
    </row>
    <row r="129" spans="1:7" s="6" customFormat="1" ht="15.75" thickBot="1">
      <c r="A129" s="143" t="s">
        <v>280</v>
      </c>
      <c r="B129" s="143" t="s">
        <v>374</v>
      </c>
      <c r="C129" s="144">
        <v>228</v>
      </c>
      <c r="D129" s="144">
        <v>127</v>
      </c>
      <c r="E129" s="144">
        <v>53</v>
      </c>
      <c r="F129" s="144">
        <v>27</v>
      </c>
      <c r="G129" s="145">
        <f t="shared" si="6"/>
        <v>0.23245614035087719</v>
      </c>
    </row>
    <row r="130" spans="1:7" s="6" customFormat="1">
      <c r="A130" s="133" t="s">
        <v>375</v>
      </c>
      <c r="B130" s="133"/>
      <c r="C130" s="134">
        <f>SUM(C131:C139)</f>
        <v>3449</v>
      </c>
      <c r="D130" s="134">
        <f>SUM(D131:D139)</f>
        <v>2202</v>
      </c>
      <c r="E130" s="134">
        <f>SUM(E131:E139)</f>
        <v>657</v>
      </c>
      <c r="F130" s="134">
        <f>SUM(F131:F139)</f>
        <v>398</v>
      </c>
      <c r="G130" s="135">
        <f t="shared" ref="G130:G139" si="7">IF(C130=0,0,E130/C130)</f>
        <v>0.19048999710060888</v>
      </c>
    </row>
    <row r="131" spans="1:7" s="6" customFormat="1">
      <c r="A131" s="136" t="s">
        <v>278</v>
      </c>
      <c r="B131" s="301" t="s">
        <v>376</v>
      </c>
      <c r="C131" s="137">
        <v>781</v>
      </c>
      <c r="D131" s="137">
        <v>502</v>
      </c>
      <c r="E131" s="137">
        <v>141</v>
      </c>
      <c r="F131" s="137">
        <v>87</v>
      </c>
      <c r="G131" s="138">
        <f t="shared" si="7"/>
        <v>0.18053777208706787</v>
      </c>
    </row>
    <row r="132" spans="1:7" s="6" customFormat="1">
      <c r="A132" s="136" t="s">
        <v>280</v>
      </c>
      <c r="B132" s="301" t="s">
        <v>377</v>
      </c>
      <c r="C132" s="137">
        <v>496</v>
      </c>
      <c r="D132" s="137">
        <v>340</v>
      </c>
      <c r="E132" s="137">
        <v>90</v>
      </c>
      <c r="F132" s="137">
        <v>60</v>
      </c>
      <c r="G132" s="138">
        <f t="shared" si="7"/>
        <v>0.18145161290322581</v>
      </c>
    </row>
    <row r="133" spans="1:7" s="6" customFormat="1">
      <c r="A133" s="136" t="s">
        <v>278</v>
      </c>
      <c r="B133" s="301" t="s">
        <v>378</v>
      </c>
      <c r="C133" s="137">
        <v>195</v>
      </c>
      <c r="D133" s="137">
        <v>112</v>
      </c>
      <c r="E133" s="137">
        <v>33</v>
      </c>
      <c r="F133" s="137">
        <v>14</v>
      </c>
      <c r="G133" s="138">
        <f t="shared" si="7"/>
        <v>0.16923076923076924</v>
      </c>
    </row>
    <row r="134" spans="1:7" s="6" customFormat="1">
      <c r="A134" s="136" t="s">
        <v>280</v>
      </c>
      <c r="B134" s="301" t="s">
        <v>378</v>
      </c>
      <c r="C134" s="137">
        <v>391</v>
      </c>
      <c r="D134" s="137">
        <v>269</v>
      </c>
      <c r="E134" s="137">
        <v>56</v>
      </c>
      <c r="F134" s="137">
        <v>41</v>
      </c>
      <c r="G134" s="138">
        <f t="shared" si="7"/>
        <v>0.14322250639386189</v>
      </c>
    </row>
    <row r="135" spans="1:7" s="6" customFormat="1">
      <c r="A135" s="136" t="s">
        <v>278</v>
      </c>
      <c r="B135" s="301" t="s">
        <v>379</v>
      </c>
      <c r="C135" s="137">
        <v>211</v>
      </c>
      <c r="D135" s="137">
        <v>119</v>
      </c>
      <c r="E135" s="137">
        <v>40</v>
      </c>
      <c r="F135" s="137">
        <v>20</v>
      </c>
      <c r="G135" s="138">
        <f t="shared" si="7"/>
        <v>0.1895734597156398</v>
      </c>
    </row>
    <row r="136" spans="1:7" s="6" customFormat="1">
      <c r="A136" s="136" t="s">
        <v>280</v>
      </c>
      <c r="B136" s="301" t="s">
        <v>379</v>
      </c>
      <c r="C136" s="137">
        <v>270</v>
      </c>
      <c r="D136" s="137">
        <v>163</v>
      </c>
      <c r="E136" s="137">
        <v>48</v>
      </c>
      <c r="F136" s="137">
        <v>25</v>
      </c>
      <c r="G136" s="138">
        <f t="shared" si="7"/>
        <v>0.17777777777777778</v>
      </c>
    </row>
    <row r="137" spans="1:7" s="6" customFormat="1">
      <c r="A137" s="136" t="s">
        <v>278</v>
      </c>
      <c r="B137" s="301" t="s">
        <v>380</v>
      </c>
      <c r="C137" s="137">
        <v>301</v>
      </c>
      <c r="D137" s="137">
        <v>184</v>
      </c>
      <c r="E137" s="137">
        <v>85</v>
      </c>
      <c r="F137" s="137">
        <v>47</v>
      </c>
      <c r="G137" s="138">
        <f t="shared" si="7"/>
        <v>0.28239202657807311</v>
      </c>
    </row>
    <row r="138" spans="1:7" s="6" customFormat="1">
      <c r="A138" s="136" t="s">
        <v>280</v>
      </c>
      <c r="B138" s="301" t="s">
        <v>380</v>
      </c>
      <c r="C138" s="137">
        <v>504</v>
      </c>
      <c r="D138" s="137">
        <v>310</v>
      </c>
      <c r="E138" s="137">
        <v>124</v>
      </c>
      <c r="F138" s="137">
        <v>81</v>
      </c>
      <c r="G138" s="138">
        <f t="shared" si="7"/>
        <v>0.24603174603174602</v>
      </c>
    </row>
    <row r="139" spans="1:7" s="6" customFormat="1" ht="15.75" thickBot="1">
      <c r="A139" s="139" t="s">
        <v>280</v>
      </c>
      <c r="B139" s="139" t="s">
        <v>381</v>
      </c>
      <c r="C139" s="140">
        <v>300</v>
      </c>
      <c r="D139" s="140">
        <v>203</v>
      </c>
      <c r="E139" s="140">
        <v>40</v>
      </c>
      <c r="F139" s="140">
        <v>23</v>
      </c>
      <c r="G139" s="141">
        <f t="shared" si="7"/>
        <v>0.13333333333333333</v>
      </c>
    </row>
    <row r="140" spans="1:7" s="6" customFormat="1">
      <c r="A140" s="133" t="s">
        <v>382</v>
      </c>
      <c r="B140" s="133"/>
      <c r="C140" s="134">
        <f>SUM(C141:C148)</f>
        <v>2615</v>
      </c>
      <c r="D140" s="134">
        <f>SUM(D141:D148)</f>
        <v>1528</v>
      </c>
      <c r="E140" s="134">
        <f>SUM(E141:E148)</f>
        <v>354</v>
      </c>
      <c r="F140" s="134">
        <f>SUM(F141:F148)</f>
        <v>170</v>
      </c>
      <c r="G140" s="135">
        <f t="shared" ref="G140:G148" si="8">IF(C140=0,0,E140/C140)</f>
        <v>0.13537284894837476</v>
      </c>
    </row>
    <row r="141" spans="1:7" s="6" customFormat="1">
      <c r="A141" s="136" t="s">
        <v>320</v>
      </c>
      <c r="B141" s="136" t="s">
        <v>383</v>
      </c>
      <c r="C141" s="137">
        <v>302</v>
      </c>
      <c r="D141" s="137">
        <v>197</v>
      </c>
      <c r="E141" s="137">
        <v>43</v>
      </c>
      <c r="F141" s="137">
        <v>32</v>
      </c>
      <c r="G141" s="138">
        <f t="shared" si="8"/>
        <v>0.14238410596026491</v>
      </c>
    </row>
    <row r="142" spans="1:7" s="6" customFormat="1">
      <c r="A142" s="136" t="s">
        <v>320</v>
      </c>
      <c r="B142" s="301" t="s">
        <v>384</v>
      </c>
      <c r="C142" s="137">
        <v>360</v>
      </c>
      <c r="D142" s="137">
        <v>199</v>
      </c>
      <c r="E142" s="137">
        <v>61</v>
      </c>
      <c r="F142" s="137">
        <v>31</v>
      </c>
      <c r="G142" s="138">
        <f t="shared" si="8"/>
        <v>0.16944444444444445</v>
      </c>
    </row>
    <row r="143" spans="1:7" s="6" customFormat="1">
      <c r="A143" s="136" t="s">
        <v>280</v>
      </c>
      <c r="B143" s="301" t="s">
        <v>385</v>
      </c>
      <c r="C143" s="137">
        <v>291</v>
      </c>
      <c r="D143" s="137">
        <v>169</v>
      </c>
      <c r="E143" s="137">
        <v>30</v>
      </c>
      <c r="F143" s="137">
        <v>18</v>
      </c>
      <c r="G143" s="138">
        <f t="shared" si="8"/>
        <v>0.10309278350515463</v>
      </c>
    </row>
    <row r="144" spans="1:7" s="6" customFormat="1">
      <c r="A144" s="136" t="s">
        <v>280</v>
      </c>
      <c r="B144" s="136" t="s">
        <v>386</v>
      </c>
      <c r="C144" s="137">
        <v>192</v>
      </c>
      <c r="D144" s="137">
        <v>105</v>
      </c>
      <c r="E144" s="137">
        <v>30</v>
      </c>
      <c r="F144" s="137">
        <v>15</v>
      </c>
      <c r="G144" s="138">
        <f t="shared" si="8"/>
        <v>0.15625</v>
      </c>
    </row>
    <row r="145" spans="1:7" s="6" customFormat="1">
      <c r="A145" s="136" t="s">
        <v>280</v>
      </c>
      <c r="B145" s="136" t="s">
        <v>387</v>
      </c>
      <c r="C145" s="137">
        <v>455</v>
      </c>
      <c r="D145" s="137">
        <v>266</v>
      </c>
      <c r="E145" s="137">
        <v>58</v>
      </c>
      <c r="F145" s="137">
        <v>24</v>
      </c>
      <c r="G145" s="138">
        <f t="shared" si="8"/>
        <v>0.12747252747252746</v>
      </c>
    </row>
    <row r="146" spans="1:7" s="6" customFormat="1">
      <c r="A146" s="136" t="s">
        <v>280</v>
      </c>
      <c r="B146" s="136" t="s">
        <v>388</v>
      </c>
      <c r="C146" s="137">
        <v>539</v>
      </c>
      <c r="D146" s="137">
        <v>340</v>
      </c>
      <c r="E146" s="137">
        <v>70</v>
      </c>
      <c r="F146" s="137">
        <v>28</v>
      </c>
      <c r="G146" s="138">
        <f t="shared" si="8"/>
        <v>0.12987012987012986</v>
      </c>
    </row>
    <row r="147" spans="1:7" s="6" customFormat="1">
      <c r="A147" s="136" t="s">
        <v>280</v>
      </c>
      <c r="B147" s="136" t="s">
        <v>383</v>
      </c>
      <c r="C147" s="137">
        <v>206</v>
      </c>
      <c r="D147" s="137">
        <v>114</v>
      </c>
      <c r="E147" s="137">
        <v>34</v>
      </c>
      <c r="F147" s="137">
        <v>10</v>
      </c>
      <c r="G147" s="138">
        <f t="shared" si="8"/>
        <v>0.1650485436893204</v>
      </c>
    </row>
    <row r="148" spans="1:7" s="6" customFormat="1" ht="15.75" thickBot="1">
      <c r="A148" s="139" t="s">
        <v>280</v>
      </c>
      <c r="B148" s="139" t="s">
        <v>389</v>
      </c>
      <c r="C148" s="140">
        <v>270</v>
      </c>
      <c r="D148" s="140">
        <v>138</v>
      </c>
      <c r="E148" s="140">
        <v>28</v>
      </c>
      <c r="F148" s="140">
        <v>12</v>
      </c>
      <c r="G148" s="141">
        <f t="shared" si="8"/>
        <v>0.1037037037037037</v>
      </c>
    </row>
    <row r="149" spans="1:7" s="6" customFormat="1">
      <c r="A149" s="133" t="s">
        <v>390</v>
      </c>
      <c r="B149" s="133"/>
      <c r="C149" s="134">
        <f>SUM(C150:C155)</f>
        <v>1692</v>
      </c>
      <c r="D149" s="134">
        <f>SUM(D150:D155)</f>
        <v>1168</v>
      </c>
      <c r="E149" s="134">
        <f>SUM(E150:E155)</f>
        <v>262</v>
      </c>
      <c r="F149" s="134">
        <f>SUM(F150:F155)</f>
        <v>168</v>
      </c>
      <c r="G149" s="135">
        <f t="shared" ref="G149:G155" si="9">IF(C149=0,0,E149/C149)</f>
        <v>0.15484633569739953</v>
      </c>
    </row>
    <row r="150" spans="1:7" s="6" customFormat="1">
      <c r="A150" s="136" t="s">
        <v>278</v>
      </c>
      <c r="B150" s="136" t="s">
        <v>391</v>
      </c>
      <c r="C150" s="137">
        <v>663</v>
      </c>
      <c r="D150" s="137">
        <v>464</v>
      </c>
      <c r="E150" s="137">
        <v>95</v>
      </c>
      <c r="F150" s="137">
        <v>65</v>
      </c>
      <c r="G150" s="138">
        <f t="shared" si="9"/>
        <v>0.14328808446455504</v>
      </c>
    </row>
    <row r="151" spans="1:7" s="6" customFormat="1">
      <c r="A151" s="136" t="s">
        <v>280</v>
      </c>
      <c r="B151" s="136" t="s">
        <v>392</v>
      </c>
      <c r="C151" s="137">
        <v>237</v>
      </c>
      <c r="D151" s="137">
        <v>173</v>
      </c>
      <c r="E151" s="137">
        <v>39</v>
      </c>
      <c r="F151" s="137">
        <v>24</v>
      </c>
      <c r="G151" s="138">
        <f t="shared" si="9"/>
        <v>0.16455696202531644</v>
      </c>
    </row>
    <row r="152" spans="1:7" s="6" customFormat="1">
      <c r="A152" s="136" t="s">
        <v>280</v>
      </c>
      <c r="B152" s="136" t="s">
        <v>393</v>
      </c>
      <c r="C152" s="137">
        <v>168</v>
      </c>
      <c r="D152" s="137">
        <v>107</v>
      </c>
      <c r="E152" s="137">
        <v>24</v>
      </c>
      <c r="F152" s="137">
        <v>18</v>
      </c>
      <c r="G152" s="138">
        <f t="shared" si="9"/>
        <v>0.14285714285714285</v>
      </c>
    </row>
    <row r="153" spans="1:7" s="6" customFormat="1">
      <c r="A153" s="136" t="s">
        <v>280</v>
      </c>
      <c r="B153" s="136" t="s">
        <v>391</v>
      </c>
      <c r="C153" s="137">
        <v>242</v>
      </c>
      <c r="D153" s="137">
        <v>166</v>
      </c>
      <c r="E153" s="137">
        <v>36</v>
      </c>
      <c r="F153" s="137">
        <v>21</v>
      </c>
      <c r="G153" s="138">
        <f t="shared" si="9"/>
        <v>0.1487603305785124</v>
      </c>
    </row>
    <row r="154" spans="1:7" s="6" customFormat="1">
      <c r="A154" s="136" t="s">
        <v>280</v>
      </c>
      <c r="B154" s="136" t="s">
        <v>394</v>
      </c>
      <c r="C154" s="137">
        <v>238</v>
      </c>
      <c r="D154" s="137">
        <v>158</v>
      </c>
      <c r="E154" s="137">
        <v>40</v>
      </c>
      <c r="F154" s="137">
        <v>25</v>
      </c>
      <c r="G154" s="138">
        <f t="shared" si="9"/>
        <v>0.16806722689075632</v>
      </c>
    </row>
    <row r="155" spans="1:7" s="6" customFormat="1" ht="15.75" thickBot="1">
      <c r="A155" s="139" t="s">
        <v>280</v>
      </c>
      <c r="B155" s="139" t="s">
        <v>395</v>
      </c>
      <c r="C155" s="140">
        <v>144</v>
      </c>
      <c r="D155" s="140">
        <v>100</v>
      </c>
      <c r="E155" s="140">
        <v>28</v>
      </c>
      <c r="F155" s="140">
        <v>15</v>
      </c>
      <c r="G155" s="141">
        <f t="shared" si="9"/>
        <v>0.19444444444444445</v>
      </c>
    </row>
    <row r="156" spans="1:7" s="6" customFormat="1">
      <c r="A156" s="133" t="s">
        <v>396</v>
      </c>
      <c r="B156" s="133"/>
      <c r="C156" s="134">
        <f>SUM(C157:C163)</f>
        <v>1807</v>
      </c>
      <c r="D156" s="134">
        <f>SUM(D157:D163)</f>
        <v>1159</v>
      </c>
      <c r="E156" s="134">
        <f>SUM(E157:E163)</f>
        <v>340</v>
      </c>
      <c r="F156" s="134">
        <f>SUM(F157:F163)</f>
        <v>186</v>
      </c>
      <c r="G156" s="135">
        <f t="shared" ref="G156:G163" si="10">IF(C156=0,0,E156/C156)</f>
        <v>0.18815716657443277</v>
      </c>
    </row>
    <row r="157" spans="1:7" s="6" customFormat="1">
      <c r="A157" s="136" t="s">
        <v>278</v>
      </c>
      <c r="B157" s="301" t="s">
        <v>52</v>
      </c>
      <c r="C157" s="137">
        <v>343</v>
      </c>
      <c r="D157" s="137">
        <v>216</v>
      </c>
      <c r="E157" s="137">
        <v>69</v>
      </c>
      <c r="F157" s="137">
        <v>41</v>
      </c>
      <c r="G157" s="138">
        <f t="shared" si="10"/>
        <v>0.20116618075801748</v>
      </c>
    </row>
    <row r="158" spans="1:7" s="6" customFormat="1">
      <c r="A158" s="136" t="s">
        <v>280</v>
      </c>
      <c r="B158" s="301" t="s">
        <v>52</v>
      </c>
      <c r="C158" s="137">
        <v>306</v>
      </c>
      <c r="D158" s="137">
        <v>203</v>
      </c>
      <c r="E158" s="137">
        <v>61</v>
      </c>
      <c r="F158" s="137">
        <v>30</v>
      </c>
      <c r="G158" s="138">
        <f t="shared" si="10"/>
        <v>0.19934640522875818</v>
      </c>
    </row>
    <row r="159" spans="1:7" s="6" customFormat="1">
      <c r="A159" s="136" t="s">
        <v>278</v>
      </c>
      <c r="B159" s="301" t="s">
        <v>397</v>
      </c>
      <c r="C159" s="137">
        <v>90</v>
      </c>
      <c r="D159" s="137">
        <v>63</v>
      </c>
      <c r="E159" s="137">
        <v>15</v>
      </c>
      <c r="F159" s="137">
        <v>10</v>
      </c>
      <c r="G159" s="138">
        <f t="shared" si="10"/>
        <v>0.16666666666666666</v>
      </c>
    </row>
    <row r="160" spans="1:7" s="6" customFormat="1">
      <c r="A160" s="136" t="s">
        <v>280</v>
      </c>
      <c r="B160" s="301" t="s">
        <v>397</v>
      </c>
      <c r="C160" s="137">
        <v>230</v>
      </c>
      <c r="D160" s="137">
        <v>158</v>
      </c>
      <c r="E160" s="137">
        <v>59</v>
      </c>
      <c r="F160" s="137">
        <v>37</v>
      </c>
      <c r="G160" s="138">
        <f t="shared" si="10"/>
        <v>0.2565217391304348</v>
      </c>
    </row>
    <row r="161" spans="1:7" s="6" customFormat="1">
      <c r="A161" s="136" t="s">
        <v>278</v>
      </c>
      <c r="B161" s="301" t="s">
        <v>398</v>
      </c>
      <c r="C161" s="137">
        <v>259</v>
      </c>
      <c r="D161" s="137">
        <v>169</v>
      </c>
      <c r="E161" s="137">
        <v>36</v>
      </c>
      <c r="F161" s="137">
        <v>26</v>
      </c>
      <c r="G161" s="138">
        <f t="shared" si="10"/>
        <v>0.138996138996139</v>
      </c>
    </row>
    <row r="162" spans="1:7" s="6" customFormat="1">
      <c r="A162" s="136" t="s">
        <v>280</v>
      </c>
      <c r="B162" s="301" t="s">
        <v>398</v>
      </c>
      <c r="C162" s="137">
        <v>326</v>
      </c>
      <c r="D162" s="137">
        <v>197</v>
      </c>
      <c r="E162" s="137">
        <v>61</v>
      </c>
      <c r="F162" s="137">
        <v>26</v>
      </c>
      <c r="G162" s="138">
        <f t="shared" si="10"/>
        <v>0.18711656441717792</v>
      </c>
    </row>
    <row r="163" spans="1:7" s="6" customFormat="1" ht="15.75" thickBot="1">
      <c r="A163" s="143" t="s">
        <v>280</v>
      </c>
      <c r="B163" s="143" t="s">
        <v>399</v>
      </c>
      <c r="C163" s="144">
        <v>253</v>
      </c>
      <c r="D163" s="144">
        <v>153</v>
      </c>
      <c r="E163" s="144">
        <v>39</v>
      </c>
      <c r="F163" s="144">
        <v>16</v>
      </c>
      <c r="G163" s="145">
        <f t="shared" si="10"/>
        <v>0.1541501976284585</v>
      </c>
    </row>
    <row r="164" spans="1:7" s="6" customFormat="1">
      <c r="A164" s="133" t="s">
        <v>400</v>
      </c>
      <c r="B164" s="133"/>
      <c r="C164" s="134">
        <f>SUM(C165:C177)</f>
        <v>2634</v>
      </c>
      <c r="D164" s="134">
        <f>SUM(D165:D177)</f>
        <v>1682</v>
      </c>
      <c r="E164" s="134">
        <f>SUM(E165:E177)</f>
        <v>343</v>
      </c>
      <c r="F164" s="134">
        <f>SUM(F165:F177)</f>
        <v>191</v>
      </c>
      <c r="G164" s="135">
        <f t="shared" ref="G164:G177" si="11">IF(C164=0,0,E164/C164)</f>
        <v>0.13022019741837509</v>
      </c>
    </row>
    <row r="165" spans="1:7" s="6" customFormat="1">
      <c r="A165" s="136" t="s">
        <v>278</v>
      </c>
      <c r="B165" s="301" t="s">
        <v>401</v>
      </c>
      <c r="C165" s="137">
        <v>514</v>
      </c>
      <c r="D165" s="137">
        <v>328</v>
      </c>
      <c r="E165" s="137">
        <v>77</v>
      </c>
      <c r="F165" s="137">
        <v>51</v>
      </c>
      <c r="G165" s="138">
        <f t="shared" si="11"/>
        <v>0.14980544747081712</v>
      </c>
    </row>
    <row r="166" spans="1:7" s="6" customFormat="1">
      <c r="A166" s="136" t="s">
        <v>280</v>
      </c>
      <c r="B166" s="301" t="s">
        <v>53</v>
      </c>
      <c r="C166" s="137">
        <v>234</v>
      </c>
      <c r="D166" s="137">
        <v>151</v>
      </c>
      <c r="E166" s="137">
        <v>34</v>
      </c>
      <c r="F166" s="137">
        <v>16</v>
      </c>
      <c r="G166" s="138">
        <f t="shared" si="11"/>
        <v>0.14529914529914531</v>
      </c>
    </row>
    <row r="167" spans="1:7" s="6" customFormat="1">
      <c r="A167" s="136" t="s">
        <v>278</v>
      </c>
      <c r="B167" s="301" t="s">
        <v>402</v>
      </c>
      <c r="C167" s="137">
        <v>252</v>
      </c>
      <c r="D167" s="137">
        <v>168</v>
      </c>
      <c r="E167" s="137">
        <v>20</v>
      </c>
      <c r="F167" s="137">
        <v>12</v>
      </c>
      <c r="G167" s="138">
        <f t="shared" si="11"/>
        <v>7.9365079365079361E-2</v>
      </c>
    </row>
    <row r="168" spans="1:7" s="6" customFormat="1">
      <c r="A168" s="136" t="s">
        <v>280</v>
      </c>
      <c r="B168" s="301" t="s">
        <v>403</v>
      </c>
      <c r="C168" s="137">
        <v>267</v>
      </c>
      <c r="D168" s="137">
        <v>173</v>
      </c>
      <c r="E168" s="137">
        <v>22</v>
      </c>
      <c r="F168" s="137">
        <v>12</v>
      </c>
      <c r="G168" s="138">
        <f t="shared" si="11"/>
        <v>8.2397003745318345E-2</v>
      </c>
    </row>
    <row r="169" spans="1:7" s="6" customFormat="1">
      <c r="A169" s="136" t="s">
        <v>280</v>
      </c>
      <c r="B169" s="136" t="s">
        <v>404</v>
      </c>
      <c r="C169" s="137">
        <v>119</v>
      </c>
      <c r="D169" s="137">
        <v>73</v>
      </c>
      <c r="E169" s="137">
        <v>19</v>
      </c>
      <c r="F169" s="137">
        <v>9</v>
      </c>
      <c r="G169" s="138">
        <f t="shared" si="11"/>
        <v>0.15966386554621848</v>
      </c>
    </row>
    <row r="170" spans="1:7" s="6" customFormat="1">
      <c r="A170" s="136" t="s">
        <v>280</v>
      </c>
      <c r="B170" s="136" t="s">
        <v>405</v>
      </c>
      <c r="C170" s="137">
        <v>200</v>
      </c>
      <c r="D170" s="137">
        <v>117</v>
      </c>
      <c r="E170" s="137">
        <v>28</v>
      </c>
      <c r="F170" s="137">
        <v>11</v>
      </c>
      <c r="G170" s="138">
        <f t="shared" si="11"/>
        <v>0.14000000000000001</v>
      </c>
    </row>
    <row r="171" spans="1:7" s="6" customFormat="1">
      <c r="A171" s="136" t="s">
        <v>280</v>
      </c>
      <c r="B171" s="136" t="s">
        <v>406</v>
      </c>
      <c r="C171" s="137">
        <v>121</v>
      </c>
      <c r="D171" s="137">
        <v>72</v>
      </c>
      <c r="E171" s="137">
        <v>27</v>
      </c>
      <c r="F171" s="137">
        <v>15</v>
      </c>
      <c r="G171" s="138">
        <f t="shared" si="11"/>
        <v>0.2231404958677686</v>
      </c>
    </row>
    <row r="172" spans="1:7" s="6" customFormat="1">
      <c r="A172" s="136" t="s">
        <v>280</v>
      </c>
      <c r="B172" s="136" t="s">
        <v>407</v>
      </c>
      <c r="C172" s="137">
        <v>214</v>
      </c>
      <c r="D172" s="137">
        <v>136</v>
      </c>
      <c r="E172" s="137">
        <v>28</v>
      </c>
      <c r="F172" s="137">
        <v>16</v>
      </c>
      <c r="G172" s="138">
        <f t="shared" si="11"/>
        <v>0.13084112149532709</v>
      </c>
    </row>
    <row r="173" spans="1:7" s="6" customFormat="1">
      <c r="A173" s="136" t="s">
        <v>280</v>
      </c>
      <c r="B173" s="136" t="s">
        <v>408</v>
      </c>
      <c r="C173" s="137">
        <v>99</v>
      </c>
      <c r="D173" s="137">
        <v>64</v>
      </c>
      <c r="E173" s="137">
        <v>11</v>
      </c>
      <c r="F173" s="137">
        <v>7</v>
      </c>
      <c r="G173" s="138">
        <f t="shared" si="11"/>
        <v>0.1111111111111111</v>
      </c>
    </row>
    <row r="174" spans="1:7" s="6" customFormat="1">
      <c r="A174" s="136" t="s">
        <v>280</v>
      </c>
      <c r="B174" s="136" t="s">
        <v>409</v>
      </c>
      <c r="C174" s="137">
        <v>113</v>
      </c>
      <c r="D174" s="137">
        <v>77</v>
      </c>
      <c r="E174" s="137">
        <v>11</v>
      </c>
      <c r="F174" s="137">
        <v>7</v>
      </c>
      <c r="G174" s="138">
        <f t="shared" si="11"/>
        <v>9.7345132743362831E-2</v>
      </c>
    </row>
    <row r="175" spans="1:7" s="6" customFormat="1">
      <c r="A175" s="136" t="s">
        <v>280</v>
      </c>
      <c r="B175" s="136" t="s">
        <v>410</v>
      </c>
      <c r="C175" s="137">
        <v>190</v>
      </c>
      <c r="D175" s="137">
        <v>106</v>
      </c>
      <c r="E175" s="137">
        <v>24</v>
      </c>
      <c r="F175" s="137">
        <v>13</v>
      </c>
      <c r="G175" s="138">
        <f t="shared" si="11"/>
        <v>0.12631578947368421</v>
      </c>
    </row>
    <row r="176" spans="1:7" s="6" customFormat="1">
      <c r="A176" s="136" t="s">
        <v>280</v>
      </c>
      <c r="B176" s="136" t="s">
        <v>411</v>
      </c>
      <c r="C176" s="137">
        <v>68</v>
      </c>
      <c r="D176" s="137">
        <v>46</v>
      </c>
      <c r="E176" s="137">
        <v>15</v>
      </c>
      <c r="F176" s="137">
        <v>9</v>
      </c>
      <c r="G176" s="138">
        <f t="shared" si="11"/>
        <v>0.22058823529411764</v>
      </c>
    </row>
    <row r="177" spans="1:7" s="6" customFormat="1" ht="15.75" thickBot="1">
      <c r="A177" s="143" t="s">
        <v>280</v>
      </c>
      <c r="B177" s="143" t="s">
        <v>412</v>
      </c>
      <c r="C177" s="144">
        <v>243</v>
      </c>
      <c r="D177" s="144">
        <v>171</v>
      </c>
      <c r="E177" s="144">
        <v>27</v>
      </c>
      <c r="F177" s="144">
        <v>13</v>
      </c>
      <c r="G177" s="145">
        <f t="shared" si="11"/>
        <v>0.1111111111111111</v>
      </c>
    </row>
    <row r="178" spans="1:7" s="6" customFormat="1">
      <c r="A178" s="133" t="s">
        <v>413</v>
      </c>
      <c r="B178" s="133"/>
      <c r="C178" s="134">
        <f>SUM(C179:C185)</f>
        <v>2100</v>
      </c>
      <c r="D178" s="134">
        <f>SUM(D179:D185)</f>
        <v>1304</v>
      </c>
      <c r="E178" s="134">
        <f>SUM(E179:E185)</f>
        <v>321</v>
      </c>
      <c r="F178" s="134">
        <f>SUM(F179:F185)</f>
        <v>180</v>
      </c>
      <c r="G178" s="135">
        <f t="shared" ref="G178:G185" si="12">IF(C178=0,0,E178/C178)</f>
        <v>0.15285714285714286</v>
      </c>
    </row>
    <row r="179" spans="1:7" s="6" customFormat="1">
      <c r="A179" s="136" t="s">
        <v>278</v>
      </c>
      <c r="B179" s="301" t="s">
        <v>414</v>
      </c>
      <c r="C179" s="137">
        <v>585</v>
      </c>
      <c r="D179" s="137">
        <v>349</v>
      </c>
      <c r="E179" s="137">
        <v>78</v>
      </c>
      <c r="F179" s="137">
        <v>37</v>
      </c>
      <c r="G179" s="138">
        <f t="shared" si="12"/>
        <v>0.13333333333333333</v>
      </c>
    </row>
    <row r="180" spans="1:7" s="6" customFormat="1">
      <c r="A180" s="136" t="s">
        <v>280</v>
      </c>
      <c r="B180" s="301" t="s">
        <v>54</v>
      </c>
      <c r="C180" s="137">
        <v>339</v>
      </c>
      <c r="D180" s="137">
        <v>211</v>
      </c>
      <c r="E180" s="137">
        <v>45</v>
      </c>
      <c r="F180" s="137">
        <v>28</v>
      </c>
      <c r="G180" s="138">
        <f t="shared" si="12"/>
        <v>0.13274336283185842</v>
      </c>
    </row>
    <row r="181" spans="1:7" s="6" customFormat="1">
      <c r="A181" s="136" t="s">
        <v>280</v>
      </c>
      <c r="B181" s="136" t="s">
        <v>415</v>
      </c>
      <c r="C181" s="137">
        <v>300</v>
      </c>
      <c r="D181" s="137">
        <v>199</v>
      </c>
      <c r="E181" s="137">
        <v>48</v>
      </c>
      <c r="F181" s="137">
        <v>25</v>
      </c>
      <c r="G181" s="138">
        <f t="shared" si="12"/>
        <v>0.16</v>
      </c>
    </row>
    <row r="182" spans="1:7" s="6" customFormat="1">
      <c r="A182" s="136" t="s">
        <v>280</v>
      </c>
      <c r="B182" s="136" t="s">
        <v>416</v>
      </c>
      <c r="C182" s="137">
        <v>236</v>
      </c>
      <c r="D182" s="137">
        <v>151</v>
      </c>
      <c r="E182" s="137">
        <v>35</v>
      </c>
      <c r="F182" s="137">
        <v>22</v>
      </c>
      <c r="G182" s="138">
        <f t="shared" si="12"/>
        <v>0.14830508474576271</v>
      </c>
    </row>
    <row r="183" spans="1:7" s="6" customFormat="1">
      <c r="A183" s="136" t="s">
        <v>280</v>
      </c>
      <c r="B183" s="136" t="s">
        <v>417</v>
      </c>
      <c r="C183" s="137">
        <v>194</v>
      </c>
      <c r="D183" s="137">
        <v>117</v>
      </c>
      <c r="E183" s="137">
        <v>40</v>
      </c>
      <c r="F183" s="137">
        <v>23</v>
      </c>
      <c r="G183" s="138">
        <f t="shared" si="12"/>
        <v>0.20618556701030927</v>
      </c>
    </row>
    <row r="184" spans="1:7" s="6" customFormat="1">
      <c r="A184" s="136" t="s">
        <v>280</v>
      </c>
      <c r="B184" s="136" t="s">
        <v>418</v>
      </c>
      <c r="C184" s="137">
        <v>220</v>
      </c>
      <c r="D184" s="137">
        <v>148</v>
      </c>
      <c r="E184" s="137">
        <v>28</v>
      </c>
      <c r="F184" s="137">
        <v>19</v>
      </c>
      <c r="G184" s="138">
        <f t="shared" si="12"/>
        <v>0.12727272727272726</v>
      </c>
    </row>
    <row r="185" spans="1:7" s="6" customFormat="1" ht="15.75" thickBot="1">
      <c r="A185" s="139" t="s">
        <v>280</v>
      </c>
      <c r="B185" s="139" t="s">
        <v>419</v>
      </c>
      <c r="C185" s="140">
        <v>226</v>
      </c>
      <c r="D185" s="140">
        <v>129</v>
      </c>
      <c r="E185" s="140">
        <v>47</v>
      </c>
      <c r="F185" s="140">
        <v>26</v>
      </c>
      <c r="G185" s="141">
        <f t="shared" si="12"/>
        <v>0.20796460176991149</v>
      </c>
    </row>
    <row r="186" spans="1:7" s="6" customFormat="1">
      <c r="A186" s="133" t="s">
        <v>420</v>
      </c>
      <c r="B186" s="133"/>
      <c r="C186" s="134">
        <f>SUM(C187:C191)</f>
        <v>1647</v>
      </c>
      <c r="D186" s="134">
        <f>SUM(D187:D191)</f>
        <v>1053</v>
      </c>
      <c r="E186" s="134">
        <f>SUM(E187:E191)</f>
        <v>248</v>
      </c>
      <c r="F186" s="134">
        <f>SUM(F187:F191)</f>
        <v>139</v>
      </c>
      <c r="G186" s="135">
        <f t="shared" ref="G186:G191" si="13">IF(C186=0,0,E186/C186)</f>
        <v>0.15057680631451123</v>
      </c>
    </row>
    <row r="187" spans="1:7" s="6" customFormat="1">
      <c r="A187" s="136" t="s">
        <v>278</v>
      </c>
      <c r="B187" s="136" t="s">
        <v>421</v>
      </c>
      <c r="C187" s="137">
        <v>650</v>
      </c>
      <c r="D187" s="137">
        <v>408</v>
      </c>
      <c r="E187" s="137">
        <v>107</v>
      </c>
      <c r="F187" s="137">
        <v>58</v>
      </c>
      <c r="G187" s="138">
        <f t="shared" si="13"/>
        <v>0.16461538461538461</v>
      </c>
    </row>
    <row r="188" spans="1:7" s="6" customFormat="1">
      <c r="A188" s="136" t="s">
        <v>280</v>
      </c>
      <c r="B188" s="136" t="s">
        <v>422</v>
      </c>
      <c r="C188" s="137">
        <v>151</v>
      </c>
      <c r="D188" s="137">
        <v>108</v>
      </c>
      <c r="E188" s="137">
        <v>15</v>
      </c>
      <c r="F188" s="137">
        <v>8</v>
      </c>
      <c r="G188" s="138">
        <f t="shared" si="13"/>
        <v>9.9337748344370855E-2</v>
      </c>
    </row>
    <row r="189" spans="1:7" s="6" customFormat="1">
      <c r="A189" s="136" t="s">
        <v>280</v>
      </c>
      <c r="B189" s="136" t="s">
        <v>423</v>
      </c>
      <c r="C189" s="137">
        <v>213</v>
      </c>
      <c r="D189" s="137">
        <v>130</v>
      </c>
      <c r="E189" s="137">
        <v>33</v>
      </c>
      <c r="F189" s="137">
        <v>20</v>
      </c>
      <c r="G189" s="138">
        <f t="shared" si="13"/>
        <v>0.15492957746478872</v>
      </c>
    </row>
    <row r="190" spans="1:7" s="6" customFormat="1">
      <c r="A190" s="136" t="s">
        <v>280</v>
      </c>
      <c r="B190" s="136" t="s">
        <v>424</v>
      </c>
      <c r="C190" s="137">
        <v>205</v>
      </c>
      <c r="D190" s="137">
        <v>123</v>
      </c>
      <c r="E190" s="137">
        <v>34</v>
      </c>
      <c r="F190" s="137">
        <v>17</v>
      </c>
      <c r="G190" s="138">
        <f t="shared" si="13"/>
        <v>0.16585365853658537</v>
      </c>
    </row>
    <row r="191" spans="1:7" s="6" customFormat="1" ht="15.75" thickBot="1">
      <c r="A191" s="139" t="s">
        <v>280</v>
      </c>
      <c r="B191" s="139" t="s">
        <v>502</v>
      </c>
      <c r="C191" s="140">
        <v>428</v>
      </c>
      <c r="D191" s="140">
        <v>284</v>
      </c>
      <c r="E191" s="140">
        <v>59</v>
      </c>
      <c r="F191" s="140">
        <v>36</v>
      </c>
      <c r="G191" s="141">
        <f t="shared" si="13"/>
        <v>0.13785046728971961</v>
      </c>
    </row>
    <row r="192" spans="1:7" s="6" customFormat="1">
      <c r="A192" s="133" t="s">
        <v>425</v>
      </c>
      <c r="B192" s="133"/>
      <c r="C192" s="134">
        <f>SUM(C193:C202)</f>
        <v>2762</v>
      </c>
      <c r="D192" s="134">
        <f>SUM(D193:D202)</f>
        <v>1846</v>
      </c>
      <c r="E192" s="134">
        <f>SUM(E193:E202)</f>
        <v>539</v>
      </c>
      <c r="F192" s="134">
        <f>SUM(F193:F202)</f>
        <v>341</v>
      </c>
      <c r="G192" s="135">
        <f t="shared" ref="G192:G202" si="14">IF(C192=0,0,E192/C192)</f>
        <v>0.19514844315713251</v>
      </c>
    </row>
    <row r="193" spans="1:11" s="6" customFormat="1">
      <c r="A193" s="136" t="s">
        <v>278</v>
      </c>
      <c r="B193" s="301" t="s">
        <v>55</v>
      </c>
      <c r="C193" s="137">
        <v>432</v>
      </c>
      <c r="D193" s="137">
        <v>269</v>
      </c>
      <c r="E193" s="137">
        <v>97</v>
      </c>
      <c r="F193" s="137">
        <v>57</v>
      </c>
      <c r="G193" s="138">
        <f t="shared" si="14"/>
        <v>0.22453703703703703</v>
      </c>
    </row>
    <row r="194" spans="1:11" s="6" customFormat="1">
      <c r="A194" s="136" t="s">
        <v>280</v>
      </c>
      <c r="B194" s="301" t="s">
        <v>55</v>
      </c>
      <c r="C194" s="137">
        <v>418</v>
      </c>
      <c r="D194" s="137">
        <v>285</v>
      </c>
      <c r="E194" s="137">
        <v>79</v>
      </c>
      <c r="F194" s="137">
        <v>56</v>
      </c>
      <c r="G194" s="138">
        <f t="shared" si="14"/>
        <v>0.18899521531100477</v>
      </c>
    </row>
    <row r="195" spans="1:11" s="6" customFormat="1">
      <c r="A195" s="136" t="s">
        <v>278</v>
      </c>
      <c r="B195" s="301" t="s">
        <v>426</v>
      </c>
      <c r="C195" s="137">
        <v>262</v>
      </c>
      <c r="D195" s="137">
        <v>178</v>
      </c>
      <c r="E195" s="137">
        <v>37</v>
      </c>
      <c r="F195" s="137">
        <v>27</v>
      </c>
      <c r="G195" s="138">
        <f t="shared" si="14"/>
        <v>0.14122137404580154</v>
      </c>
    </row>
    <row r="196" spans="1:11" s="6" customFormat="1">
      <c r="A196" s="136" t="s">
        <v>280</v>
      </c>
      <c r="B196" s="301" t="s">
        <v>427</v>
      </c>
      <c r="C196" s="137">
        <v>330</v>
      </c>
      <c r="D196" s="137">
        <v>236</v>
      </c>
      <c r="E196" s="137">
        <v>55</v>
      </c>
      <c r="F196" s="137">
        <v>37</v>
      </c>
      <c r="G196" s="138">
        <f t="shared" si="14"/>
        <v>0.16666666666666666</v>
      </c>
    </row>
    <row r="197" spans="1:11" s="6" customFormat="1">
      <c r="A197" s="136" t="s">
        <v>278</v>
      </c>
      <c r="B197" s="301" t="s">
        <v>428</v>
      </c>
      <c r="C197" s="137">
        <v>178</v>
      </c>
      <c r="D197" s="137">
        <v>121</v>
      </c>
      <c r="E197" s="137">
        <v>36</v>
      </c>
      <c r="F197" s="137">
        <v>22</v>
      </c>
      <c r="G197" s="138">
        <f t="shared" si="14"/>
        <v>0.20224719101123595</v>
      </c>
    </row>
    <row r="198" spans="1:11" s="6" customFormat="1">
      <c r="A198" s="136" t="s">
        <v>280</v>
      </c>
      <c r="B198" s="301" t="s">
        <v>428</v>
      </c>
      <c r="C198" s="137">
        <v>242</v>
      </c>
      <c r="D198" s="137">
        <v>160</v>
      </c>
      <c r="E198" s="137">
        <v>45</v>
      </c>
      <c r="F198" s="137">
        <v>29</v>
      </c>
      <c r="G198" s="138">
        <f t="shared" si="14"/>
        <v>0.18595041322314049</v>
      </c>
    </row>
    <row r="199" spans="1:11" s="6" customFormat="1">
      <c r="A199" s="136" t="s">
        <v>278</v>
      </c>
      <c r="B199" s="301" t="s">
        <v>429</v>
      </c>
      <c r="C199" s="137">
        <v>189</v>
      </c>
      <c r="D199" s="137">
        <v>114</v>
      </c>
      <c r="E199" s="137">
        <v>44</v>
      </c>
      <c r="F199" s="137">
        <v>27</v>
      </c>
      <c r="G199" s="138">
        <f t="shared" si="14"/>
        <v>0.23280423280423279</v>
      </c>
    </row>
    <row r="200" spans="1:11" s="6" customFormat="1">
      <c r="A200" s="136" t="s">
        <v>280</v>
      </c>
      <c r="B200" s="301" t="s">
        <v>429</v>
      </c>
      <c r="C200" s="137">
        <v>227</v>
      </c>
      <c r="D200" s="137">
        <v>139</v>
      </c>
      <c r="E200" s="137">
        <v>41</v>
      </c>
      <c r="F200" s="137">
        <v>21</v>
      </c>
      <c r="G200" s="138">
        <f t="shared" si="14"/>
        <v>0.18061674008810572</v>
      </c>
    </row>
    <row r="201" spans="1:11" s="6" customFormat="1">
      <c r="A201" s="136" t="s">
        <v>280</v>
      </c>
      <c r="B201" s="136" t="s">
        <v>430</v>
      </c>
      <c r="C201" s="137">
        <v>233</v>
      </c>
      <c r="D201" s="137">
        <v>169</v>
      </c>
      <c r="E201" s="137">
        <v>47</v>
      </c>
      <c r="F201" s="137">
        <v>29</v>
      </c>
      <c r="G201" s="138">
        <f t="shared" si="14"/>
        <v>0.20171673819742489</v>
      </c>
    </row>
    <row r="202" spans="1:11" s="6" customFormat="1" ht="15.75" thickBot="1">
      <c r="A202" s="139" t="s">
        <v>280</v>
      </c>
      <c r="B202" s="139" t="s">
        <v>393</v>
      </c>
      <c r="C202" s="140">
        <v>251</v>
      </c>
      <c r="D202" s="140">
        <v>175</v>
      </c>
      <c r="E202" s="140">
        <v>58</v>
      </c>
      <c r="F202" s="140">
        <v>36</v>
      </c>
      <c r="G202" s="141">
        <f t="shared" si="14"/>
        <v>0.23107569721115537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75056</v>
      </c>
      <c r="D203" s="134">
        <f>D5+D6+D17+D18+D27+D28+D38+D39+D58+D68+D81+D89+D97+D111+D123+D130+D140+D149+D156+D164+D178+D186+D192</f>
        <v>45455</v>
      </c>
      <c r="E203" s="134">
        <f>E5+E6+E17+E18+E27+E28+E38+E39+E58+E68+E81+E89+E97+E111+E123+E130+E140+E149+E156+E164+E178+E186+E192</f>
        <v>11722</v>
      </c>
      <c r="F203" s="134">
        <f>F5+F6+F17+F18+F27+F28+F38+F39+F58+F68+F81+F89+F97+F111+F123+F130+F140+F149+F156+F164+F178+F186+F192</f>
        <v>6871</v>
      </c>
      <c r="G203" s="135">
        <f>IF(C203=0,0,E203/C203)</f>
        <v>0.15617672138136857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C8" sqref="C8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554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[24]V!B5</f>
        <v>0</v>
      </c>
      <c r="C5" s="220">
        <f>[24]V!C5</f>
        <v>7</v>
      </c>
      <c r="D5" s="220">
        <f>[24]V!D5</f>
        <v>0</v>
      </c>
      <c r="E5" s="220">
        <f>[24]V!E5</f>
        <v>43</v>
      </c>
      <c r="F5" s="220">
        <f>[24]V!F5</f>
        <v>332</v>
      </c>
      <c r="G5" s="220">
        <f>[24]V!G5</f>
        <v>288</v>
      </c>
      <c r="I5" s="217" t="b">
        <f>F5=B5+[25]I!D5</f>
        <v>0</v>
      </c>
      <c r="J5" s="217" t="b">
        <f>G5=C5+[25]I!E5</f>
        <v>0</v>
      </c>
    </row>
    <row r="6" spans="1:10" ht="21" customHeight="1">
      <c r="A6" s="219" t="s">
        <v>479</v>
      </c>
      <c r="B6" s="220">
        <f>[24]V!B6</f>
        <v>0</v>
      </c>
      <c r="C6" s="220">
        <v>1</v>
      </c>
      <c r="D6" s="220">
        <v>0</v>
      </c>
      <c r="E6" s="220">
        <v>21</v>
      </c>
      <c r="F6" s="220">
        <v>102</v>
      </c>
      <c r="G6" s="220">
        <v>149</v>
      </c>
      <c r="I6" s="217" t="b">
        <v>0</v>
      </c>
      <c r="J6" s="217" t="b">
        <v>0</v>
      </c>
    </row>
    <row r="7" spans="1:10" ht="21" customHeight="1">
      <c r="A7" s="219" t="s">
        <v>8</v>
      </c>
      <c r="B7" s="220">
        <f>[24]V!B7</f>
        <v>0</v>
      </c>
      <c r="C7" s="220">
        <v>17</v>
      </c>
      <c r="D7" s="220">
        <v>0</v>
      </c>
      <c r="E7" s="220">
        <v>67</v>
      </c>
      <c r="F7" s="220">
        <v>205</v>
      </c>
      <c r="G7" s="220">
        <v>332</v>
      </c>
      <c r="I7" s="217" t="b">
        <v>0</v>
      </c>
      <c r="J7" s="217" t="b">
        <v>0</v>
      </c>
    </row>
    <row r="8" spans="1:10" ht="21" customHeight="1">
      <c r="A8" s="219" t="s">
        <v>480</v>
      </c>
      <c r="B8" s="220">
        <f>[24]V!B8</f>
        <v>0</v>
      </c>
      <c r="C8" s="220">
        <v>6</v>
      </c>
      <c r="D8" s="220">
        <v>0</v>
      </c>
      <c r="E8" s="220">
        <v>21</v>
      </c>
      <c r="F8" s="220">
        <v>108</v>
      </c>
      <c r="G8" s="220">
        <v>148</v>
      </c>
      <c r="I8" s="217" t="b">
        <v>0</v>
      </c>
      <c r="J8" s="217" t="b">
        <v>0</v>
      </c>
    </row>
    <row r="9" spans="1:10" ht="21" customHeight="1">
      <c r="A9" s="219" t="s">
        <v>481</v>
      </c>
      <c r="B9" s="220">
        <f>[24]V!B9</f>
        <v>0</v>
      </c>
      <c r="C9" s="220">
        <v>0</v>
      </c>
      <c r="D9" s="220">
        <v>0</v>
      </c>
      <c r="E9" s="220">
        <v>0</v>
      </c>
      <c r="F9" s="220">
        <v>256</v>
      </c>
      <c r="G9" s="220">
        <v>274</v>
      </c>
      <c r="I9" s="217" t="b">
        <v>0</v>
      </c>
      <c r="J9" s="217" t="b">
        <v>0</v>
      </c>
    </row>
    <row r="10" spans="1:10" ht="21" customHeight="1">
      <c r="A10" s="219" t="s">
        <v>482</v>
      </c>
      <c r="B10" s="220">
        <f>[24]V!B10</f>
        <v>0</v>
      </c>
      <c r="C10" s="220">
        <v>9</v>
      </c>
      <c r="D10" s="220">
        <v>0</v>
      </c>
      <c r="E10" s="220">
        <v>28</v>
      </c>
      <c r="F10" s="220">
        <v>361</v>
      </c>
      <c r="G10" s="220">
        <v>476</v>
      </c>
      <c r="I10" s="217" t="b">
        <v>0</v>
      </c>
      <c r="J10" s="217" t="b">
        <v>0</v>
      </c>
    </row>
    <row r="11" spans="1:10" ht="21" customHeight="1">
      <c r="A11" s="219" t="s">
        <v>11</v>
      </c>
      <c r="B11" s="220">
        <f>[24]V!B11</f>
        <v>0</v>
      </c>
      <c r="C11" s="220">
        <v>13</v>
      </c>
      <c r="D11" s="220">
        <v>0</v>
      </c>
      <c r="E11" s="220">
        <v>39</v>
      </c>
      <c r="F11" s="220">
        <v>293</v>
      </c>
      <c r="G11" s="220">
        <v>467</v>
      </c>
      <c r="I11" s="217" t="b">
        <v>0</v>
      </c>
      <c r="J11" s="217" t="b">
        <v>0</v>
      </c>
    </row>
    <row r="12" spans="1:10" ht="21" customHeight="1">
      <c r="A12" s="219" t="s">
        <v>483</v>
      </c>
      <c r="B12" s="220">
        <f>[24]V!B12</f>
        <v>0</v>
      </c>
      <c r="C12" s="220">
        <v>7</v>
      </c>
      <c r="D12" s="220">
        <v>0</v>
      </c>
      <c r="E12" s="220">
        <v>29</v>
      </c>
      <c r="F12" s="220">
        <v>163</v>
      </c>
      <c r="G12" s="220">
        <v>360</v>
      </c>
      <c r="I12" s="217" t="b">
        <v>0</v>
      </c>
      <c r="J12" s="217" t="b">
        <v>0</v>
      </c>
    </row>
    <row r="13" spans="1:10" ht="21" customHeight="1">
      <c r="A13" s="219" t="s">
        <v>484</v>
      </c>
      <c r="B13" s="220">
        <f>[24]V!B13</f>
        <v>0</v>
      </c>
      <c r="C13" s="220">
        <v>5</v>
      </c>
      <c r="D13" s="220">
        <v>0</v>
      </c>
      <c r="E13" s="220">
        <v>33</v>
      </c>
      <c r="F13" s="220">
        <v>96</v>
      </c>
      <c r="G13" s="220">
        <v>155</v>
      </c>
      <c r="I13" s="217" t="b">
        <v>0</v>
      </c>
      <c r="J13" s="217" t="b">
        <v>0</v>
      </c>
    </row>
    <row r="14" spans="1:10" ht="21" customHeight="1">
      <c r="A14" s="219" t="s">
        <v>485</v>
      </c>
      <c r="B14" s="220">
        <f>[24]V!B14</f>
        <v>0</v>
      </c>
      <c r="C14" s="220">
        <v>6</v>
      </c>
      <c r="D14" s="220">
        <v>0</v>
      </c>
      <c r="E14" s="220">
        <v>34</v>
      </c>
      <c r="F14" s="220">
        <v>163</v>
      </c>
      <c r="G14" s="220">
        <v>190</v>
      </c>
      <c r="I14" s="217" t="b">
        <v>0</v>
      </c>
      <c r="J14" s="217" t="b">
        <v>0</v>
      </c>
    </row>
    <row r="15" spans="1:10" ht="21" customHeight="1">
      <c r="A15" s="219" t="s">
        <v>486</v>
      </c>
      <c r="B15" s="220">
        <f>[24]V!B15</f>
        <v>0</v>
      </c>
      <c r="C15" s="220">
        <v>1</v>
      </c>
      <c r="D15" s="220">
        <v>0</v>
      </c>
      <c r="E15" s="220">
        <v>10</v>
      </c>
      <c r="F15" s="220">
        <v>152</v>
      </c>
      <c r="G15" s="220">
        <v>264</v>
      </c>
      <c r="I15" s="217" t="b">
        <v>0</v>
      </c>
      <c r="J15" s="217" t="b">
        <v>0</v>
      </c>
    </row>
    <row r="16" spans="1:10" ht="21" customHeight="1">
      <c r="A16" s="219" t="s">
        <v>487</v>
      </c>
      <c r="B16" s="220">
        <f>[24]V!B16</f>
        <v>0</v>
      </c>
      <c r="C16" s="220">
        <v>1</v>
      </c>
      <c r="D16" s="220">
        <v>0</v>
      </c>
      <c r="E16" s="220">
        <v>17</v>
      </c>
      <c r="F16" s="220">
        <v>118</v>
      </c>
      <c r="G16" s="220">
        <v>179</v>
      </c>
      <c r="I16" s="217" t="b">
        <v>0</v>
      </c>
      <c r="J16" s="217" t="b">
        <v>0</v>
      </c>
    </row>
    <row r="17" spans="1:11" ht="21" customHeight="1">
      <c r="A17" s="219" t="s">
        <v>488</v>
      </c>
      <c r="B17" s="220">
        <f>[24]V!B17</f>
        <v>0</v>
      </c>
      <c r="C17" s="220">
        <v>13</v>
      </c>
      <c r="D17" s="220">
        <v>0</v>
      </c>
      <c r="E17" s="220">
        <v>43</v>
      </c>
      <c r="F17" s="220">
        <v>409</v>
      </c>
      <c r="G17" s="220">
        <v>545</v>
      </c>
      <c r="I17" s="217" t="b">
        <v>0</v>
      </c>
      <c r="J17" s="217" t="b">
        <v>0</v>
      </c>
    </row>
    <row r="18" spans="1:11" ht="21" customHeight="1">
      <c r="A18" s="219" t="s">
        <v>489</v>
      </c>
      <c r="B18" s="220">
        <f>[24]V!B18</f>
        <v>0</v>
      </c>
      <c r="C18" s="220">
        <v>9</v>
      </c>
      <c r="D18" s="220">
        <v>0</v>
      </c>
      <c r="E18" s="220">
        <v>44</v>
      </c>
      <c r="F18" s="220">
        <v>260</v>
      </c>
      <c r="G18" s="220">
        <v>586</v>
      </c>
      <c r="I18" s="217" t="b">
        <v>0</v>
      </c>
      <c r="J18" s="217" t="b">
        <v>0</v>
      </c>
    </row>
    <row r="19" spans="1:11" ht="21" customHeight="1">
      <c r="A19" s="219" t="s">
        <v>490</v>
      </c>
      <c r="B19" s="220">
        <f>[24]V!B19</f>
        <v>0</v>
      </c>
      <c r="C19" s="220">
        <v>0</v>
      </c>
      <c r="D19" s="220">
        <v>0</v>
      </c>
      <c r="E19" s="220">
        <v>0</v>
      </c>
      <c r="F19" s="220">
        <v>129</v>
      </c>
      <c r="G19" s="220">
        <v>182</v>
      </c>
      <c r="I19" s="217" t="b">
        <v>0</v>
      </c>
      <c r="J19" s="217" t="b">
        <v>0</v>
      </c>
    </row>
    <row r="20" spans="1:11" ht="21" customHeight="1">
      <c r="A20" s="219" t="s">
        <v>491</v>
      </c>
      <c r="B20" s="220">
        <f>[24]V!B20</f>
        <v>0</v>
      </c>
      <c r="C20" s="220">
        <v>4</v>
      </c>
      <c r="D20" s="220">
        <v>0</v>
      </c>
      <c r="E20" s="220">
        <v>18</v>
      </c>
      <c r="F20" s="220">
        <v>178</v>
      </c>
      <c r="G20" s="220">
        <v>233</v>
      </c>
      <c r="I20" s="217" t="b">
        <v>0</v>
      </c>
      <c r="J20" s="217" t="b">
        <v>0</v>
      </c>
    </row>
    <row r="21" spans="1:11" ht="21" customHeight="1">
      <c r="A21" s="219" t="s">
        <v>492</v>
      </c>
      <c r="B21" s="220">
        <f>[24]V!B21</f>
        <v>0</v>
      </c>
      <c r="C21" s="220">
        <v>0</v>
      </c>
      <c r="D21" s="220">
        <v>0</v>
      </c>
      <c r="E21" s="220">
        <v>0</v>
      </c>
      <c r="F21" s="220">
        <v>148</v>
      </c>
      <c r="G21" s="220">
        <v>170</v>
      </c>
      <c r="I21" s="217" t="b">
        <v>0</v>
      </c>
      <c r="J21" s="217" t="b">
        <v>0</v>
      </c>
    </row>
    <row r="22" spans="1:11" ht="21" customHeight="1">
      <c r="A22" s="219" t="s">
        <v>493</v>
      </c>
      <c r="B22" s="220">
        <f>[24]V!B22</f>
        <v>0</v>
      </c>
      <c r="C22" s="220">
        <v>5</v>
      </c>
      <c r="D22" s="220">
        <v>0</v>
      </c>
      <c r="E22" s="220">
        <v>23</v>
      </c>
      <c r="F22" s="220">
        <v>112</v>
      </c>
      <c r="G22" s="220">
        <v>167</v>
      </c>
      <c r="I22" s="217" t="b">
        <v>0</v>
      </c>
      <c r="J22" s="221" t="b">
        <v>0</v>
      </c>
      <c r="K22" s="217" t="s">
        <v>494</v>
      </c>
    </row>
    <row r="23" spans="1:11" ht="21" customHeight="1">
      <c r="A23" s="219" t="s">
        <v>495</v>
      </c>
      <c r="B23" s="220">
        <f>[24]V!B23</f>
        <v>0</v>
      </c>
      <c r="C23" s="220">
        <v>0</v>
      </c>
      <c r="D23" s="220">
        <v>0</v>
      </c>
      <c r="E23" s="220">
        <v>0</v>
      </c>
      <c r="F23" s="220">
        <v>82</v>
      </c>
      <c r="G23" s="220">
        <v>106</v>
      </c>
      <c r="I23" s="217" t="b">
        <v>0</v>
      </c>
      <c r="J23" s="217" t="b">
        <v>0</v>
      </c>
    </row>
    <row r="24" spans="1:11" ht="21" customHeight="1">
      <c r="A24" s="219" t="s">
        <v>496</v>
      </c>
      <c r="B24" s="220">
        <f>[24]V!B24</f>
        <v>0</v>
      </c>
      <c r="C24" s="220">
        <v>1</v>
      </c>
      <c r="D24" s="220">
        <v>0</v>
      </c>
      <c r="E24" s="220">
        <v>12</v>
      </c>
      <c r="F24" s="220">
        <v>103</v>
      </c>
      <c r="G24" s="220">
        <v>163</v>
      </c>
      <c r="I24" s="217" t="b">
        <v>0</v>
      </c>
      <c r="J24" s="217" t="b">
        <v>0</v>
      </c>
    </row>
    <row r="25" spans="1:11" ht="21" customHeight="1">
      <c r="A25" s="219" t="s">
        <v>497</v>
      </c>
      <c r="B25" s="220">
        <f>[24]V!B25</f>
        <v>0</v>
      </c>
      <c r="C25" s="220">
        <v>7</v>
      </c>
      <c r="D25" s="220">
        <v>0</v>
      </c>
      <c r="E25" s="220">
        <v>21</v>
      </c>
      <c r="F25" s="220">
        <v>159</v>
      </c>
      <c r="G25" s="220">
        <v>175</v>
      </c>
      <c r="I25" s="217" t="b">
        <v>0</v>
      </c>
      <c r="J25" s="217" t="b">
        <v>0</v>
      </c>
    </row>
    <row r="26" spans="1:11" ht="21" customHeight="1">
      <c r="A26" s="219" t="s">
        <v>498</v>
      </c>
      <c r="B26" s="220">
        <f>[24]V!B26</f>
        <v>0</v>
      </c>
      <c r="C26" s="220">
        <v>2</v>
      </c>
      <c r="D26" s="220">
        <v>0</v>
      </c>
      <c r="E26" s="220">
        <v>13</v>
      </c>
      <c r="F26" s="220">
        <v>99</v>
      </c>
      <c r="G26" s="220">
        <v>126</v>
      </c>
      <c r="I26" s="217" t="b">
        <v>0</v>
      </c>
      <c r="J26" s="217" t="b">
        <v>0</v>
      </c>
    </row>
    <row r="27" spans="1:11" ht="21" customHeight="1">
      <c r="A27" s="219" t="s">
        <v>499</v>
      </c>
      <c r="B27" s="220">
        <f>[24]V!B27</f>
        <v>0</v>
      </c>
      <c r="C27" s="220">
        <v>0</v>
      </c>
      <c r="D27" s="220">
        <v>0</v>
      </c>
      <c r="E27" s="220">
        <v>0</v>
      </c>
      <c r="F27" s="220">
        <v>172</v>
      </c>
      <c r="G27" s="220">
        <v>235</v>
      </c>
      <c r="I27" s="217" t="b">
        <v>0</v>
      </c>
      <c r="J27" s="217" t="b">
        <v>0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114</v>
      </c>
      <c r="D28" s="222">
        <v>0</v>
      </c>
      <c r="E28" s="222">
        <v>516</v>
      </c>
      <c r="F28" s="222">
        <v>4200</v>
      </c>
      <c r="G28" s="222">
        <v>5970</v>
      </c>
      <c r="I28" s="217" t="b">
        <v>0</v>
      </c>
      <c r="J28" s="217" t="b"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2018-06-12T07:46:31Z</dcterms:modified>
</cp:coreProperties>
</file>