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4\"/>
    </mc:Choice>
  </mc:AlternateContent>
  <xr:revisionPtr revIDLastSave="0" documentId="13_ncr:1_{96F40C24-A0A7-4B98-BDED-75BD06528E2F}" xr6:coauthVersionLast="36" xr6:coauthVersionMax="36" xr10:uidLastSave="{00000000-0000-0000-0000-000000000000}"/>
  <bookViews>
    <workbookView xWindow="-15" yWindow="4755" windowWidth="19260" windowHeight="2385" tabRatio="1000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<sst xmlns="http://schemas.openxmlformats.org/spreadsheetml/2006/main" count="5428" uniqueCount="595">
  <si>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</si>
  <si>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</si>
  <si>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</si>
  <si>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</si>
  <si>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</si>
  <si>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</si>
  <si>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</si>
  <si>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</si>
  <si>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</si>
  <si>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</si>
  <si>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</si>
  <si>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</si>
  <si>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</si>
  <si>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</si>
  <si>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</si>
  <si>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</si>
  <si>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</si>
  <si>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</si>
  <si>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</si>
  <si>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</si>
  <si>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</si>
  <si>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</si>
  <si>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</si>
  <si>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</si>
  <si>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</si>
  <si>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</si>
  <si>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</si>
  <si>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</si>
  <si>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</si>
  <si>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</si>
  <si>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</si>
  <si>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</si>
  <si>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</si>
  <si>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</si>
  <si>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</si>
  <si>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</si>
  <si>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</si>
  <si>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</si>
  <si>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</si>
  <si>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</si>
  <si>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</si>
  <si>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</si>
  <si>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</si>
  <si>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</si>
  <si>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</si>
  <si>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</si>
  <si>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</si>
  <si>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</si>
  <si>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</si>
  <si>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</si>
  <si>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</si>
  <si>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</si>
  <si>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</si>
  <si>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</si>
  <si>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</si>
  <si>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</si>
  <si>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</si>
  <si>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</si>
  <si>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</si>
  <si>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</si>
  <si>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</si>
  <si>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</si>
  <si>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</si>
  <si>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</si>
  <si>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</si>
  <si>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</si>
  <si>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</si>
  <si>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</si>
  <si>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</si>
  <si>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</si>
  <si>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</si>
  <si>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</si>
  <si>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</si>
  <si>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</si>
  <si>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</si>
  <si>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</si>
  <si>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</si>
  <si>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</si>
  <si>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</si>
  <si>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</si>
  <si>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</si>
  <si>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</si>
  <si>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</si>
  <si>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</si>
  <si>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</si>
  <si>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</si>
  <si>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</si>
  <si>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</si>
  <si>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</si>
  <si>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</si>
  <si>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</si>
  <si>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</si>
  <si>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</si>
  <si>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</si>
  <si>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</si>
  <si>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</si>
  <si>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</si>
  <si>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</si>
  <si>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</si>
  <si>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</si>
  <si>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</si>
  <si>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</si>
  <si>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</si>
  <si>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</si>
  <si>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</si>
  <si>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</si>
  <si>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</si>
  <si>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</si>
  <si>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</si>
  <si>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</si>
  <si>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</si>
  <si>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</si>
  <si>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</si>
  <si>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</si>
  <si>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</si>
  <si>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</si>
  <si>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</si>
  <si>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</si>
  <si>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</si>
  <si>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</si>
  <si>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</si>
  <si>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</si>
  <si>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</si>
  <si>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</si>
  <si>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</si>
  <si>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</si>
  <si>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</si>
  <si>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</si>
  <si>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</si>
  <si>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</si>
  <si>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</si>
  <si>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</si>
  <si>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</si>
  <si>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</si>
  <si>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</si>
  <si>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</si>
  <si>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</si>
  <si>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</si>
  <si>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</si>
  <si>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</si>
  <si>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</si>
  <si>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</si>
  <si>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</si>
  <si>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</si>
  <si>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</si>
  <si>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</si>
  <si>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</si>
  <si>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</si>
  <si>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</si>
  <si>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</si>
  <si>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</si>
  <si>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</si>
  <si>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</si>
  <si>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</si>
  <si>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</si>
  <si>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</si>
  <si>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</si>
  <si>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</si>
  <si>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</si>
  <si>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</si>
  <si>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</si>
  <si>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</si>
  <si>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</si>
  <si>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</si>
  <si>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</si>
  <si>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</si>
  <si>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</si>
  <si>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</si>
  <si>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</si>
  <si>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</si>
  <si>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</si>
  <si>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</si>
  <si>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</si>
  <si>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</si>
  <si>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</si>
  <si>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</si>
  <si>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</si>
  <si>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</si>
  <si>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</si>
  <si>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</si>
  <si>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</si>
  <si>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</si>
  <si>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</si>
  <si>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</si>
  <si>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</si>
  <si>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</si>
  <si>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</si>
  <si>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</si>
  <si>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</si>
  <si>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</si>
  <si>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</si>
  <si>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</si>
  <si>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</si>
  <si>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</si>
  <si>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</si>
  <si>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</si>
  <si>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</si>
  <si>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</si>
  <si>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</si>
  <si>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</si>
  <si>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</si>
  <si>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</si>
  <si>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</si>
  <si>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</si>
  <si>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</si>
  <si>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</si>
  <si>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</si>
  <si>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</si>
  <si>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</si>
  <si>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</si>
  <si>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</si>
  <si>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</si>
  <si>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</si>
  <si>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</si>
  <si>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</si>
  <si>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</si>
  <si>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</si>
  <si>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</si>
  <si>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</si>
  <si>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</si>
  <si>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</si>
  <si>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</si>
  <si>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</si>
  <si>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</si>
  <si>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</si>
  <si>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</si>
  <si>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</si>
  <si>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</si>
  <si>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</si>
  <si>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</si>
  <si>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</si>
  <si>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</si>
  <si>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</si>
  <si>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</si>
  <si>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</si>
  <si>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</si>
  <si>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</si>
  <si>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</si>
  <si>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</si>
  <si>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</si>
  <si>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</si>
  <si>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</si>
  <si>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</si>
  <si>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</si>
  <si>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</si>
  <si>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</si>
  <si>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</si>
  <si>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</si>
  <si>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</si>
  <si>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</si>
  <si>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</si>
  <si>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</si>
  <si>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</si>
  <si>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</si>
  <si>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</si>
  <si>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</si>
  <si>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</si>
  <si>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</si>
  <si>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</si>
  <si>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</si>
  <si>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</si>
  <si>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</si>
  <si>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</si>
  <si>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</si>
  <si>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</si>
  <si>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</si>
  <si>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</si>
  <si>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</si>
  <si>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</si>
  <si>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</si>
  <si>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</si>
  <si>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</si>
  <si>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</si>
  <si>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</si>
  <si>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</si>
  <si>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</si>
  <si>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</si>
  <si>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</si>
  <si>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</si>
  <si>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</si>
  <si>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</si>
  <si>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</si>
  <si>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</si>
  <si>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</si>
  <si>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</si>
  <si>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</si>
  <si>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</si>
  <si>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</si>
  <si>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</si>
  <si>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</si>
  <si>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</si>
  <si>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</si>
  <si>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</si>
  <si>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</si>
  <si>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</si>
  <si>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</si>
  <si>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</si>
  <si>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</si>
  <si>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</si>
  <si>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</si>
  <si>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</si>
  <si>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</si>
  <si>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</si>
  <si>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</si>
  <si>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</si>
  <si>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</si>
  <si>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</si>
  <si>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</si>
  <si>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</si>
  <si>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</si>
  <si>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</si>
  <si>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</si>
  <si>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</si>
  <si>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</si>
  <si>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</si>
  <si>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</si>
  <si>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</si>
  <si>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</si>
  <si>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</si>
  <si>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</si>
  <si>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</si>
  <si>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</si>
  <si>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</si>
  <si>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</si>
  <si>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</si>
  <si>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</si>
  <si>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</si>
  <si>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</si>
  <si>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</si>
  <si>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</si>
  <si>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</si>
  <si>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</si>
  <si>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</si>
  <si>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</si>
  <si>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</si>
  <si>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</si>
  <si>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</si>
  <si>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</si>
  <si>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</si>
  <si>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</si>
  <si>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</si>
  <si>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</si>
  <si>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</si>
  <si>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</si>
  <si>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</si>
  <si>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</si>
  <si>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</si>
  <si>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</si>
  <si>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</si>
  <si>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</si>
  <si>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</si>
  <si>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</si>
  <si>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</si>
  <si>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</si>
  <si>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</si>
  <si>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</si>
  <si>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</si>
  <si>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</si>
  <si>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</si>
  <si>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</si>
  <si>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</si>
  <si>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</si>
  <si>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</si>
  <si>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</si>
  <si>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</si>
  <si>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</si>
  <si>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</si>
  <si>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</si>
  <si>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</si>
  <si>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</si>
  <si>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</si>
  <si>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</si>
  <si>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</si>
  <si>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</si>
  <si>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</si>
  <si>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</si>
  <si>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</si>
  <si>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</si>
  <si>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</si>
  <si>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</si>
  <si>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</si>
  <si>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</si>
  <si>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</si>
  <si>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</si>
  <si>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</si>
  <si>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</si>
  <si>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</si>
  <si>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</si>
  <si>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</si>
  <si>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</si>
  <si>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</si>
  <si>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</si>
  <si>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</si>
  <si>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</si>
  <si>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</si>
  <si>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</si>
  <si>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</si>
  <si>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</si>
  <si>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</si>
  <si>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</si>
  <si>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</si>
  <si>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</si>
  <si>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</si>
  <si>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</si>
  <si>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</si>
  <si>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</si>
  <si>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</si>
  <si>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</si>
  <si>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</si>
  <si>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</si>
  <si>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</si>
  <si>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</si>
  <si>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</si>
  <si>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</si>
  <si>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</si>
  <si>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</si>
  <si>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</si>
  <si>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</si>
  <si>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</si>
  <si>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</si>
  <si>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</si>
  <si>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</si>
  <si>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</si>
  <si>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</si>
  <si>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</si>
  <si>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</si>
  <si>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</si>
  <si>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</si>
  <si>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</si>
  <si>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</si>
  <si>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</si>
  <si>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</si>
  <si>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</si>
  <si>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</si>
  <si>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</si>
  <si>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</si>
  <si>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</si>
  <si>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</si>
  <si>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</si>
  <si>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</si>
  <si>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</si>
  <si>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</si>
  <si>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</si>
  <si>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</si>
  <si>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</si>
  <si>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</si>
  <si>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</si>
  <si>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</si>
  <si>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</si>
  <si>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</si>
  <si>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</si>
  <si>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</si>
  <si>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</si>
  <si>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</si>
  <si>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</si>
  <si>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</si>
  <si>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</si>
  <si>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</si>
  <si>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</si>
  <si>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</si>
  <si>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</si>
  <si>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</si>
  <si>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</si>
  <si>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</si>
  <si>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</si>
  <si>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</si>
  <si>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</si>
  <si>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</si>
  <si>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</si>
  <si>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</si>
  <si>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</si>
  <si>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</si>
  <si>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</si>
  <si>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</si>
  <si>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</si>
  <si>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</si>
  <si>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</si>
  <si>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</si>
  <si>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</si>
  <si>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</si>
  <si>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</si>
  <si>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</si>
  <si>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</si>
  <si>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</si>
  <si>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</si>
  <si>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</si>
  <si>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</si>
  <si>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</si>
  <si>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</si>
  <si>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</si>
  <si>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</si>
  <si>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</si>
  <si>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</si>
  <si>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</si>
  <si>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</si>
  <si>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</si>
  <si>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</si>
  <si>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</si>
  <si>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</si>
  <si>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</si>
  <si>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</si>
  <si>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</si>
  <si>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</si>
  <si>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</si>
  <si>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</si>
  <si>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</si>
  <si>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TABELA 41. BEZROBOTNI WEDŁUG MIAST I GMIN WOJEWÓDZTWA KUJAWSKO-POMORSKIEGO</t>
  </si>
  <si>
    <t xml:space="preserve"> 2019 ROKU</t>
  </si>
  <si>
    <t>2019 ROKU</t>
  </si>
  <si>
    <t>2019 ROKU; CIĄG DALSZY</t>
  </si>
  <si>
    <t>2019 ROKU;  CIĄG DALSZY</t>
  </si>
  <si>
    <t>III 2019</t>
  </si>
  <si>
    <t>Bezrobotni uczestniczący w aktywnych formach przeciwdziałania bezrobociu w końcu kwietnia 2019 r.</t>
  </si>
  <si>
    <t>Zgłoszenia zwolnień i zwolnienia grupowe, zwolnienia monitorowane; bezrobotni zwolnieni z przyczyn zakładu pracy w kwietniu 2019 r.</t>
  </si>
  <si>
    <t>Bezrobotni niepełnosprawni w kwietniu 2019 r.</t>
  </si>
  <si>
    <t>Bilans bezrobotnych w kwietniu 2019 r.</t>
  </si>
  <si>
    <t>Podjęcia pracy i aktywizacja bezrobotnych w kwietniu 2019 r.</t>
  </si>
  <si>
    <t>Bilans bezrobotnych kobiet w kwietniu 2019 roku</t>
  </si>
  <si>
    <t>Podjęcia pracy i aktywizacja bezrobotnych kobiet w kwietniu 2019 r.</t>
  </si>
  <si>
    <t>Bilans bezrobotnych zamieszkałych na wsi w kwietniu 2019 r.</t>
  </si>
  <si>
    <t>Podjęcia pracy i aktywizacja bezrobotnych zamieszkałych na wsi w kwietniu 2019 r.</t>
  </si>
  <si>
    <t>Bilans bezrobotnych do 30 roku życia w kwietniu 2019 r.</t>
  </si>
  <si>
    <t>Podjęcia pracy i aktywizacja bezrobotnych do 30 roku życia w kwietniu 2019 r.</t>
  </si>
  <si>
    <t>Bilans bezrobotnych do 25 roku życia w kwietniu 2019 r.</t>
  </si>
  <si>
    <t>Podjęcia pracy i aktywizacja bezrobotnych do 25 roku życia w kwietniu 2019 r.</t>
  </si>
  <si>
    <t>Bilans bezrobotnych powyżej 50 roku życia w kwietniu 2019 r.</t>
  </si>
  <si>
    <t>Podjęcia pracy i aktywizacja bezrobotnych powyżej 50 roku życia w kwietniu 2019 r.</t>
  </si>
  <si>
    <t>Bilans długotrwale bezrobotnych w kwietniu 2019 r.</t>
  </si>
  <si>
    <t>Podjęcia pracy i aktywizacja długotrwale bezrobotnych w kwietniu 2019 r.</t>
  </si>
  <si>
    <t>Wolne miejsca pracy i miejsca aktywizacji zawodowej w kwietniu 2019 r.</t>
  </si>
  <si>
    <t>Uczestnictwo w działaniach realizowanych w ramach projektów współfinansowanych z EFS w kwietniu 2019 r.</t>
  </si>
  <si>
    <t>Bezrobotni, dla których ustalono profil pomocy w kwietniu 2019 r.</t>
  </si>
  <si>
    <t>Osoby objęte indywidualnym planem działania (bezrobotni i poszukujący pracy) w kwietniu 2019 r.</t>
  </si>
  <si>
    <t>Osoby uprawnione do dodatku aktywizacyjnego oraz cudzoziemcy z prawem do zasiłku w kwietniu 2019 r.</t>
  </si>
  <si>
    <t>Poszukujący pracy w kwietniu 2019 r.</t>
  </si>
  <si>
    <t>Bezrobotni według miast i gmin województwa kujawsko-pomorskiego w kwietniu 2019 r.</t>
  </si>
  <si>
    <t>Informacja dotycząca refundowania pracodawcom lub przedsiębiorcom kosztów zatrudnienia bezrobotnych do 30 roku życia w kwietniu 2019 roku</t>
  </si>
  <si>
    <t>ANEKS STATYSTYCZNY: Dane o sytuacji na rynku pracy województwa kujawsko-pomorskiego za kwiecień 2019 roku</t>
  </si>
  <si>
    <t>Bilans bezrobotnych w okresie styczeń - kwiecień 2019 r.</t>
  </si>
  <si>
    <t>Podjęcia pracy i aktywizacja bezrobotnych w okresie styczeń - kwiecień 2019 r.</t>
  </si>
  <si>
    <t>Bilans bezrobotnych kobiet w okresie styczeń - kwiecień 2019 r.</t>
  </si>
  <si>
    <t>Podjęcia pracy i aktywizacja bezrobotnych kobiet w okresie styczeń - kwiecień 2019 r.</t>
  </si>
  <si>
    <t>Bilans bezrobotnych zamieszkałych na wsi w okresie styczeń - kwiecień 2019 r.</t>
  </si>
  <si>
    <t>Podjęcia pracy i aktywizacja bezrobotnych zamieszkałych na wsi w okresie styczeń - kwiecień 2019 r.</t>
  </si>
  <si>
    <t>Bilans bezrobotnych do 30 roku życia w okresie styczeń - kwiecień 2019 r.</t>
  </si>
  <si>
    <t>Podjęcia pracy i aktywizacja bezrobotnych do 30 roku życia w okresie styczeń - kwiecień 2019 r.</t>
  </si>
  <si>
    <t>Bilans bezrobotnych do 25 roku życia w okresie styczeń - kwiecień 2019 r.</t>
  </si>
  <si>
    <t>Podjęcia pracy i aktywizacja bezrobotnych do 25 roku życia w okresie styczeń - kwiecień 2019 r.</t>
  </si>
  <si>
    <t>Bilans bezrobotnych powyżej 50 roku życia w okresie styczeń - kwiecień 2019 r.</t>
  </si>
  <si>
    <t>Podjęcia pracy i aktywizacja bezrobotnych powyżej 50  roku życia w okresie styczeń - kwiecień 2019 r.</t>
  </si>
  <si>
    <t xml:space="preserve">Bilans długotrwale bezrobotnych w okresie styczeń - kwiecień 2019 r. </t>
  </si>
  <si>
    <t>Podjęcia pracy i aktywizacja długotrwale bezrobotnych w okresie styczeń - kwiecień 2019 r.</t>
  </si>
  <si>
    <t>30.04.2019 r.</t>
  </si>
  <si>
    <t>IV 2019</t>
  </si>
  <si>
    <t>TABELA 34. BEZROBOTNI UCZESTNICZĄCY W AKTYWNYCH FORMACH PRZECIWDZIAŁANIA BEZROBOCIU W KOŃCU KWIETNIA</t>
  </si>
  <si>
    <t>TABELA 42. INFORMACJA DOTYCZĄCA REFUNDOWANIA PRACODAWCOM LUB PRZEDSIĘBIORCOMKOSZTÓW ZATRUDNIENIA BEZROBOTNYCH DO 30 ROKU ŻYCIA W KWIETNIU 2019 ROKU</t>
  </si>
  <si>
    <t>TABELA 40. POSZUKUJĄCY PRACY W KWIETNIU</t>
  </si>
  <si>
    <t>TABELA 39. OSOBY UPRAWNIONE DO DODATKU AKTYWIZACYJNEGO ORAZ CUDZOZIEMCY Z PRAWEM DO ZASIŁKU W KWIETNIU</t>
  </si>
  <si>
    <t>TABELA 38. OSOBY OBJĘTE INDYWIDUALNYM PLANEM DZIAŁANIA (BEZROBOTNI I POSZUKUJĄCY PRACY) W KWIETNIU</t>
  </si>
  <si>
    <t>TABELA 37. BEZROBOTNI, DLA KTÓRYCH USTALONO PROFIL POMOCY W KWIETNIU</t>
  </si>
  <si>
    <t>TABELA 36. UCZESTNICTWO W DZIAŁANIACH REALIZOWANYCH W RAMACH PROJEKTÓW WSPÓŁFINANSOWANYCH Z EFS W KWIETNIU</t>
  </si>
  <si>
    <t>TABELA 35. WOLNE MIEJSCA PRACY I MIEJSCA AKTYWIZACJI ZAWODOWEJ W KWIETNIU</t>
  </si>
  <si>
    <t>TABELA 31. PODJĘCIA PRACY I AKTYWIZACJA DŁUGOTRWALE BEZROBOTNYCH W KWIETNIU</t>
  </si>
  <si>
    <t>TABELA 30. BILANS DŁUGOTRWALE BEZROBOTNYCH W KWIETNIU</t>
  </si>
  <si>
    <t>TABELA 27. PODJĘCIA PRACY I AKTYWIZACJA BEZROBOTNYCH POWYŻEJ 50 ROKU ŻYCIA W KWIETNIU</t>
  </si>
  <si>
    <t>TABELA 26. BILANS BEZROBOTNYCH POWYŻEJ 50 ROKU ŻYCIA W KWIETNIU</t>
  </si>
  <si>
    <t>TABELA 23. PODJĘCIA PRACY I AKTYWIZACJA BEZROBOTNYCH DO 25 ROKU ŻYCIA W KWIETNIU</t>
  </si>
  <si>
    <t>TABELA 22. BILANS BEZROBOTNYCH DO 25 ROKU ŻYCIA W KWIETNIU</t>
  </si>
  <si>
    <t>TABELA 19. PODJĘCIA PRACY I AKTYWIZACJA BEZROBOTNYCH DO 30 ROKU ŻYCIA W KWIETNIU</t>
  </si>
  <si>
    <t>TABELA 18. BILANS BEZROBOTNYCH DO 30 ROKU ŻYCIA W KWIETNIU</t>
  </si>
  <si>
    <t>TABELA 15. PODJĘCIA PRACY I AKTYWIZACJA BEZROBOTNYCH ZAMIESZKAŁYCH NA WSI W KWIETNIU</t>
  </si>
  <si>
    <t>TABELA 14. BILANS BEZROBOTNYCH ZAMIESZKAŁYCH NA WSI W KWIETNIU</t>
  </si>
  <si>
    <t>TABELA 11. PODJĘCIA PRACY I AKTYWIZACJA BEZROBOTNYCH KOBIET W KWIETNIU</t>
  </si>
  <si>
    <t>TABELA 10. BILANS BEZROBOTNYCH KOBIET W KWIETNIU</t>
  </si>
  <si>
    <t>TABELA 7. PODJĘCIA PRACY I AKTYWIZACJA BEZROBOTNYCH W KWIETNIU</t>
  </si>
  <si>
    <t>TABELA 6. BILANS BEZROBOTNYCH W KWIETNIU</t>
  </si>
  <si>
    <t>TABELA 5. BEZROBOTNI NIEPEŁNOSPRAWNI W KWIETNIU</t>
  </si>
  <si>
    <t>TABELA 4. ZGŁOSZENIA ZWOLNIEŃ I ZWOLNIENIA GRUPOWE, ZWOLNIENIA MONITOROWANE; BEZROBOTNI ZWOLNIENI Z PRZYCZYN ZAKŁADU PRACY W KWIETNIU</t>
  </si>
  <si>
    <t>TABELA 33. PODJĘCIA PRACY I AKTYWIZACJA DŁUGOTRWALE BEZROBOTNYCH W OKRESIE STYCZEŃ-KWIECIEŃ</t>
  </si>
  <si>
    <t>TABELA 32. BILANS DŁUGOTRWALE BEZROBOTNYCH W OKRESIE STYCZEŃ-KWIECIEŃ</t>
  </si>
  <si>
    <t>TABELA 29. PODJĘCIA PRACY I AKTYWIZACJA BEZROBOTNYCH POWYŻEJ 50 ROKU ŻYCIA W OKRESIE STYCZEŃ-KWIECIEŃ</t>
  </si>
  <si>
    <t>TABELA 28. BILANS BEZROBOTNYCH POWYŻEJ 50 ROKU ŻYCIA W OKRESIE STYCZEŃ-KWIECIEŃ</t>
  </si>
  <si>
    <t>TABELA 25. PODJĘCIA PRACY I AKTYWIZACJA BEZROBOTNYCH DO 25 ROKU ŻYCIA W OKRESIE STYCZEŃ-KWIECIEŃ</t>
  </si>
  <si>
    <t>TABELA 24. BILANS BEZROBOTNYCH DO 25 ROKU ŻYCIA W OKRESIE STYCZEŃ-KWIECIEŃ</t>
  </si>
  <si>
    <t>TABELA 21. PODJĘCIA PRACY I AKTYWIZACJA BEZROBOTNYCH DO 30 ROKU ŻYCIA W OKRESIE STYCZEŃ-KWIECIEŃ</t>
  </si>
  <si>
    <t>TABELA 20. BILANS BEZROBOTNYCH DO 30 ROKU ŻYCIA W OKRESIE STYCZEŃ-KWIECIEŃ</t>
  </si>
  <si>
    <t>TABELA 17. PODJĘCIA PRACY I AKTYWIZACJA BEZROBOTNYCH ZAMIESZKAŁYCH NA WSI W OKRESIE STYCZEŃ-KWIECIEŃ</t>
  </si>
  <si>
    <t>TABELA 16. BILANS BEZROBOTNYCH ZAMIESZKAŁYCH NA WSI W OKRESIE STYCZEŃ-KWIECIEŃ</t>
  </si>
  <si>
    <t>TABELA 13. PODJĘCIA PRACY I AKTYWIZACJA BEZROBOTNYCH KOBIET W OKRESIE STYCZEŃ-KWIECIEŃ</t>
  </si>
  <si>
    <t>TABELA 12. BILANS BEZROBOTNYCH KOBIET W OKRESIE STYCZEŃ-KWIECIEŃ</t>
  </si>
  <si>
    <t>TABELA 9. PODJĘCIA PRACY I AKTYWIZACJA BEZROBOTNYCH W OKRESIE STYCZEŃ-KWIECIEŃ</t>
  </si>
  <si>
    <t xml:space="preserve">TABELA 8. BILANS BEZROBOTNYCH W OKRESIE STYCZEŃ-KWIECIEŃ </t>
  </si>
  <si>
    <t>I - IV 2019</t>
  </si>
  <si>
    <t>I - IV 2018</t>
  </si>
  <si>
    <t>stopa bezrobocia (w %) za marzec 2019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</si>
</sst>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4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4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4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4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4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4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4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693</v>
          </cell>
        </row>
      </sheetData>
      <sheetData sheetId="3">
        <row r="5">
          <cell r="F5">
            <v>6062</v>
          </cell>
        </row>
      </sheetData>
      <sheetData sheetId="4">
        <row r="5">
          <cell r="F5">
            <v>1200</v>
          </cell>
        </row>
      </sheetData>
      <sheetData sheetId="5">
        <row r="5">
          <cell r="D5">
            <v>36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729</v>
          </cell>
        </row>
      </sheetData>
      <sheetData sheetId="8"/>
      <sheetData sheetId="9">
        <row r="13">
          <cell r="D13">
            <v>119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237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3514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237</v>
          </cell>
        </row>
      </sheetData>
      <sheetData sheetId="3">
        <row r="5">
          <cell r="F5">
            <v>2439</v>
          </cell>
        </row>
      </sheetData>
      <sheetData sheetId="4">
        <row r="5">
          <cell r="F5">
            <v>672</v>
          </cell>
        </row>
      </sheetData>
      <sheetData sheetId="5">
        <row r="5">
          <cell r="D5">
            <v>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260</v>
          </cell>
        </row>
      </sheetData>
      <sheetData sheetId="8"/>
      <sheetData sheetId="9">
        <row r="13">
          <cell r="D13">
            <v>61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52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1356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508</v>
          </cell>
        </row>
      </sheetData>
      <sheetData sheetId="3">
        <row r="5">
          <cell r="F5">
            <v>3197</v>
          </cell>
        </row>
      </sheetData>
      <sheetData sheetId="4">
        <row r="5">
          <cell r="F5">
            <v>764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477</v>
          </cell>
        </row>
      </sheetData>
      <sheetData sheetId="8"/>
      <sheetData sheetId="9">
        <row r="13">
          <cell r="D13">
            <v>27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46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183</v>
          </cell>
        </row>
      </sheetData>
      <sheetData sheetId="3">
        <row r="5">
          <cell r="F5">
            <v>1898</v>
          </cell>
        </row>
      </sheetData>
      <sheetData sheetId="4">
        <row r="5">
          <cell r="F5">
            <v>545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172</v>
          </cell>
        </row>
      </sheetData>
      <sheetData sheetId="8"/>
      <sheetData sheetId="9">
        <row r="13">
          <cell r="D13">
            <v>22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525</v>
          </cell>
        </row>
      </sheetData>
      <sheetData sheetId="3">
        <row r="5">
          <cell r="F5">
            <v>4412</v>
          </cell>
        </row>
      </sheetData>
      <sheetData sheetId="4">
        <row r="5">
          <cell r="F5">
            <v>933</v>
          </cell>
        </row>
      </sheetData>
      <sheetData sheetId="5">
        <row r="5">
          <cell r="D5">
            <v>26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576</v>
          </cell>
        </row>
      </sheetData>
      <sheetData sheetId="8"/>
      <sheetData sheetId="9">
        <row r="13">
          <cell r="D13">
            <v>140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89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2464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487</v>
          </cell>
        </row>
      </sheetData>
      <sheetData sheetId="3">
        <row r="5">
          <cell r="F5">
            <v>3890</v>
          </cell>
        </row>
      </sheetData>
      <sheetData sheetId="4">
        <row r="5">
          <cell r="F5">
            <v>1155</v>
          </cell>
        </row>
      </sheetData>
      <sheetData sheetId="5">
        <row r="5">
          <cell r="D5">
            <v>261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507</v>
          </cell>
        </row>
      </sheetData>
      <sheetData sheetId="8"/>
      <sheetData sheetId="9">
        <row r="13">
          <cell r="D13">
            <v>155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48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2200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417</v>
          </cell>
        </row>
      </sheetData>
      <sheetData sheetId="3">
        <row r="5">
          <cell r="F5">
            <v>4861</v>
          </cell>
        </row>
      </sheetData>
      <sheetData sheetId="4">
        <row r="5">
          <cell r="F5">
            <v>851</v>
          </cell>
        </row>
      </sheetData>
      <sheetData sheetId="5">
        <row r="5">
          <cell r="D5">
            <v>63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506</v>
          </cell>
        </row>
      </sheetData>
      <sheetData sheetId="8"/>
      <sheetData sheetId="9">
        <row r="13">
          <cell r="D13">
            <v>47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105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2511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357</v>
          </cell>
        </row>
      </sheetData>
      <sheetData sheetId="3">
        <row r="5">
          <cell r="F5">
            <v>5024</v>
          </cell>
        </row>
      </sheetData>
      <sheetData sheetId="4">
        <row r="5">
          <cell r="F5">
            <v>1186</v>
          </cell>
        </row>
      </sheetData>
      <sheetData sheetId="5">
        <row r="5">
          <cell r="D5">
            <v>53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430</v>
          </cell>
        </row>
      </sheetData>
      <sheetData sheetId="8"/>
      <sheetData sheetId="9">
        <row r="13">
          <cell r="D13">
            <v>45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26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2230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230</v>
          </cell>
        </row>
      </sheetData>
      <sheetData sheetId="3">
        <row r="5">
          <cell r="F5">
            <v>2625</v>
          </cell>
        </row>
      </sheetData>
      <sheetData sheetId="4">
        <row r="5">
          <cell r="F5">
            <v>670</v>
          </cell>
        </row>
      </sheetData>
      <sheetData sheetId="5">
        <row r="5">
          <cell r="D5">
            <v>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261</v>
          </cell>
        </row>
      </sheetData>
      <sheetData sheetId="8"/>
      <sheetData sheetId="9">
        <row r="13">
          <cell r="D13">
            <v>35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1253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278</v>
          </cell>
        </row>
      </sheetData>
      <sheetData sheetId="3">
        <row r="5">
          <cell r="F5">
            <v>2476</v>
          </cell>
        </row>
      </sheetData>
      <sheetData sheetId="4">
        <row r="5">
          <cell r="F5">
            <v>805</v>
          </cell>
        </row>
      </sheetData>
      <sheetData sheetId="5">
        <row r="5">
          <cell r="D5">
            <v>27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282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1424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245</v>
          </cell>
        </row>
      </sheetData>
      <sheetData sheetId="3">
        <row r="5">
          <cell r="F5">
            <v>2209</v>
          </cell>
        </row>
      </sheetData>
      <sheetData sheetId="4">
        <row r="5">
          <cell r="F5">
            <v>624</v>
          </cell>
        </row>
      </sheetData>
      <sheetData sheetId="5">
        <row r="5">
          <cell r="D5">
            <v>60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272</v>
          </cell>
        </row>
      </sheetData>
      <sheetData sheetId="8"/>
      <sheetData sheetId="9">
        <row r="13">
          <cell r="D13">
            <v>21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16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1161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201</v>
          </cell>
        </row>
      </sheetData>
      <sheetData sheetId="3">
        <row r="5">
          <cell r="F5">
            <v>1946</v>
          </cell>
        </row>
      </sheetData>
      <sheetData sheetId="4">
        <row r="5">
          <cell r="F5">
            <v>631</v>
          </cell>
        </row>
      </sheetData>
      <sheetData sheetId="5">
        <row r="5">
          <cell r="D5">
            <v>58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246</v>
          </cell>
        </row>
      </sheetData>
      <sheetData sheetId="8"/>
      <sheetData sheetId="9">
        <row r="13">
          <cell r="D13">
            <v>56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H11">
            <v>7466</v>
          </cell>
        </row>
      </sheetData>
      <sheetData sheetId="3">
        <row r="5">
          <cell r="F5">
            <v>7888</v>
          </cell>
        </row>
      </sheetData>
      <sheetData sheetId="4">
        <row r="5">
          <cell r="F5">
            <v>2172</v>
          </cell>
        </row>
      </sheetData>
      <sheetData sheetId="5">
        <row r="5">
          <cell r="D5">
            <v>290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882</v>
          </cell>
        </row>
      </sheetData>
      <sheetData sheetId="8" refreshError="1"/>
      <sheetData sheetId="9">
        <row r="13">
          <cell r="D13">
            <v>143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43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3827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387</v>
          </cell>
        </row>
      </sheetData>
      <sheetData sheetId="3">
        <row r="5">
          <cell r="F5">
            <v>3763</v>
          </cell>
        </row>
      </sheetData>
      <sheetData sheetId="4">
        <row r="5">
          <cell r="F5">
            <v>1211</v>
          </cell>
        </row>
      </sheetData>
      <sheetData sheetId="5">
        <row r="5">
          <cell r="D5">
            <v>169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439</v>
          </cell>
        </row>
      </sheetData>
      <sheetData sheetId="8"/>
      <sheetData sheetId="9">
        <row r="13">
          <cell r="D13">
            <v>23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42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1955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191</v>
          </cell>
        </row>
      </sheetData>
      <sheetData sheetId="3">
        <row r="5">
          <cell r="F5">
            <v>1876</v>
          </cell>
        </row>
      </sheetData>
      <sheetData sheetId="4">
        <row r="5">
          <cell r="F5">
            <v>550</v>
          </cell>
        </row>
      </sheetData>
      <sheetData sheetId="5">
        <row r="5">
          <cell r="D5">
            <v>137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197</v>
          </cell>
        </row>
      </sheetData>
      <sheetData sheetId="8"/>
      <sheetData sheetId="9">
        <row r="13">
          <cell r="D13">
            <v>23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939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321</v>
          </cell>
        </row>
      </sheetData>
      <sheetData sheetId="3">
        <row r="5">
          <cell r="F5">
            <v>3326</v>
          </cell>
        </row>
      </sheetData>
      <sheetData sheetId="4">
        <row r="5">
          <cell r="F5">
            <v>983</v>
          </cell>
        </row>
      </sheetData>
      <sheetData sheetId="5">
        <row r="5">
          <cell r="D5">
            <v>14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374</v>
          </cell>
        </row>
      </sheetData>
      <sheetData sheetId="8"/>
      <sheetData sheetId="9">
        <row r="13">
          <cell r="D13">
            <v>78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1682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197</v>
          </cell>
        </row>
      </sheetData>
      <sheetData sheetId="3">
        <row r="5">
          <cell r="F5">
            <v>2679</v>
          </cell>
        </row>
      </sheetData>
      <sheetData sheetId="4">
        <row r="5">
          <cell r="F5">
            <v>794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238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1224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1754</v>
          </cell>
        </row>
      </sheetData>
      <sheetData sheetId="3">
        <row r="5">
          <cell r="F5">
            <v>1843</v>
          </cell>
        </row>
      </sheetData>
      <sheetData sheetId="4">
        <row r="5">
          <cell r="F5">
            <v>548</v>
          </cell>
        </row>
      </sheetData>
      <sheetData sheetId="5">
        <row r="5">
          <cell r="D5">
            <v>111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223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1051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246</v>
          </cell>
        </row>
      </sheetData>
      <sheetData sheetId="3">
        <row r="5">
          <cell r="F5">
            <v>1741</v>
          </cell>
        </row>
      </sheetData>
      <sheetData sheetId="4">
        <row r="5">
          <cell r="F5">
            <v>501</v>
          </cell>
        </row>
      </sheetData>
      <sheetData sheetId="5">
        <row r="5">
          <cell r="D5">
            <v>149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264</v>
          </cell>
        </row>
      </sheetData>
      <sheetData sheetId="8"/>
      <sheetData sheetId="9">
        <row r="13">
          <cell r="D13">
            <v>22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1165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301</v>
          </cell>
        </row>
      </sheetData>
      <sheetData sheetId="3">
        <row r="5">
          <cell r="F5">
            <v>2606</v>
          </cell>
        </row>
      </sheetData>
      <sheetData sheetId="4">
        <row r="5">
          <cell r="F5">
            <v>734</v>
          </cell>
        </row>
      </sheetData>
      <sheetData sheetId="5">
        <row r="5">
          <cell r="D5">
            <v>27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307</v>
          </cell>
        </row>
      </sheetData>
      <sheetData sheetId="8"/>
      <sheetData sheetId="9">
        <row r="13">
          <cell r="D13">
            <v>28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1467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243</v>
          </cell>
        </row>
      </sheetData>
      <sheetData sheetId="3">
        <row r="5">
          <cell r="F5">
            <v>1870</v>
          </cell>
        </row>
      </sheetData>
      <sheetData sheetId="4">
        <row r="5">
          <cell r="F5">
            <v>600</v>
          </cell>
        </row>
      </sheetData>
      <sheetData sheetId="5">
        <row r="5">
          <cell r="D5">
            <v>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248</v>
          </cell>
        </row>
      </sheetData>
      <sheetData sheetId="8"/>
      <sheetData sheetId="9">
        <row r="13">
          <cell r="D13">
            <v>19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16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1094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131</v>
          </cell>
        </row>
      </sheetData>
      <sheetData sheetId="3">
        <row r="5">
          <cell r="F5">
            <v>1562</v>
          </cell>
        </row>
      </sheetData>
      <sheetData sheetId="4">
        <row r="5">
          <cell r="F5">
            <v>453</v>
          </cell>
        </row>
      </sheetData>
      <sheetData sheetId="5">
        <row r="5">
          <cell r="D5">
            <v>119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165</v>
          </cell>
        </row>
      </sheetData>
      <sheetData sheetId="8"/>
      <sheetData sheetId="9">
        <row r="13">
          <cell r="D13">
            <v>7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781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313</v>
          </cell>
        </row>
      </sheetData>
      <sheetData sheetId="3">
        <row r="5">
          <cell r="F5">
            <v>2680</v>
          </cell>
        </row>
      </sheetData>
      <sheetData sheetId="4">
        <row r="5">
          <cell r="F5">
            <v>710</v>
          </cell>
        </row>
      </sheetData>
      <sheetData sheetId="5">
        <row r="5">
          <cell r="D5">
            <v>80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276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1449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1</v>
          </cell>
          <cell r="D5">
            <v>0</v>
          </cell>
          <cell r="E5">
            <v>18</v>
          </cell>
          <cell r="F5">
            <v>100</v>
          </cell>
          <cell r="G5">
            <v>96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>
        <row r="28">
          <cell r="C28">
            <v>52</v>
          </cell>
        </row>
      </sheetData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4"/>
  <sheetViews>
    <sheetView tabSelected="1"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513</v>
      </c>
    </row>
    <row r="7" spans="1:2" s="195" customFormat="1" ht="15" customHeight="1">
      <c r="A7" s="196" t="s">
        <v>24</v>
      </c>
      <c r="B7" s="198" t="s">
        <v>514</v>
      </c>
    </row>
    <row r="8" spans="1:2" s="195" customFormat="1" ht="15" customHeight="1">
      <c r="A8" s="196" t="s">
        <v>34</v>
      </c>
      <c r="B8" s="198" t="s">
        <v>515</v>
      </c>
    </row>
    <row r="9" spans="1:2" s="195" customFormat="1" ht="15" customHeight="1">
      <c r="A9" s="196" t="s">
        <v>35</v>
      </c>
      <c r="B9" s="198" t="s">
        <v>516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517</v>
      </c>
    </row>
    <row r="13" spans="1:2" s="195" customFormat="1" ht="15" customHeight="1">
      <c r="A13" s="196" t="s">
        <v>39</v>
      </c>
      <c r="B13" s="198" t="s">
        <v>518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519</v>
      </c>
    </row>
    <row r="17" spans="1:2" s="195" customFormat="1" ht="15" customHeight="1">
      <c r="A17" s="196" t="s">
        <v>443</v>
      </c>
      <c r="B17" s="198" t="s">
        <v>520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521</v>
      </c>
    </row>
    <row r="21" spans="1:2" s="195" customFormat="1" ht="15" customHeight="1">
      <c r="A21" s="196" t="s">
        <v>447</v>
      </c>
      <c r="B21" s="198" t="s">
        <v>522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523</v>
      </c>
    </row>
    <row r="25" spans="1:2" s="195" customFormat="1" ht="15" customHeight="1">
      <c r="A25" s="196" t="s">
        <v>451</v>
      </c>
      <c r="B25" s="198" t="s">
        <v>524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525</v>
      </c>
    </row>
    <row r="29" spans="1:2" s="195" customFormat="1" ht="15" customHeight="1">
      <c r="A29" s="196" t="s">
        <v>455</v>
      </c>
      <c r="B29" s="198" t="s">
        <v>526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527</v>
      </c>
    </row>
    <row r="33" spans="1:2" s="195" customFormat="1" ht="15" customHeight="1">
      <c r="A33" s="196" t="s">
        <v>459</v>
      </c>
      <c r="B33" s="198" t="s">
        <v>528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512</v>
      </c>
    </row>
    <row r="37" spans="1:2" s="195" customFormat="1" ht="15" customHeight="1">
      <c r="A37" s="196" t="s">
        <v>463</v>
      </c>
      <c r="B37" s="198" t="s">
        <v>529</v>
      </c>
    </row>
    <row r="38" spans="1:2" s="195" customFormat="1" ht="33">
      <c r="A38" s="196" t="s">
        <v>464</v>
      </c>
      <c r="B38" s="198" t="s">
        <v>530</v>
      </c>
    </row>
    <row r="39" spans="1:2" s="195" customFormat="1" ht="15" customHeight="1">
      <c r="A39" s="196" t="s">
        <v>465</v>
      </c>
      <c r="B39" s="198" t="s">
        <v>531</v>
      </c>
    </row>
    <row r="40" spans="1:2" s="195" customFormat="1" ht="15" customHeight="1">
      <c r="A40" s="196" t="s">
        <v>466</v>
      </c>
      <c r="B40" s="198" t="s">
        <v>532</v>
      </c>
    </row>
    <row r="41" spans="1:2" s="195" customFormat="1" ht="33">
      <c r="A41" s="196" t="s">
        <v>467</v>
      </c>
      <c r="B41" s="198" t="s">
        <v>533</v>
      </c>
    </row>
    <row r="42" spans="1:2" s="195" customFormat="1" ht="15" customHeight="1">
      <c r="A42" s="196" t="s">
        <v>468</v>
      </c>
      <c r="B42" s="198" t="s">
        <v>534</v>
      </c>
    </row>
    <row r="43" spans="1:2" s="195" customFormat="1" ht="15" customHeight="1">
      <c r="A43" s="196" t="s">
        <v>469</v>
      </c>
      <c r="B43" s="198" t="s">
        <v>535</v>
      </c>
    </row>
    <row r="44" spans="1:2" ht="33">
      <c r="A44" s="196" t="s">
        <v>500</v>
      </c>
      <c r="B44" s="198" t="s">
        <v>536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EFS'!A1" display="Uczestnictwo w działaniach realizowanych w ramach projektów współfinansowanych z EFS w styczniu 2015 r." xr:uid="{00000000-0004-0000-0000-000023000000}"/>
    <hyperlink ref="B39" location="'37-PROFILE'!A1" display="Bezrobotni, dla których ustalono profil pomocy w styczniu 2015 r." xr:uid="{00000000-0004-0000-0000-000024000000}"/>
    <hyperlink ref="B40" location="'38-IPD'!A1" display="Osoby objęte indywidualnym planem działania (bezrobotni i poszukujący pracy) w styczniu 2015 r." xr:uid="{00000000-0004-0000-0000-000025000000}"/>
    <hyperlink ref="B41" location="'39-DODATEK AKTYWIZ I CUDZOZIEMC'!A1" display="Osoby uprawnione do dodatku aktywizacyjnego oraz cudzoziemcy z prawem do zasiłku w styczniu 2015 r." xr:uid="{00000000-0004-0000-0000-000026000000}"/>
    <hyperlink ref="B42" location="'40-POSZUKUJĄCY PRACY'!A1" display="Poszukujący pracy w styczniu 2015 r." xr:uid="{00000000-0004-0000-0000-000027000000}"/>
    <hyperlink ref="B43" location="'41-GMINY'!A1" display="Bezrobotni według miast i gmin województwa kujawsko-pomorskiego w styczniu 2015 r." xr:uid="{00000000-0004-0000-0000-000028000000}"/>
    <hyperlink ref="B44" location="'42-ZATRUDNIENIE 30-'!A1" display="Informacja dotycząca refundowania pracodawcom lub przedsiębiorcom kosztów zatrudnienia bezrobotnych do 30 roku życia w lutym 2016 roku" xr:uid="{00000000-0004-0000-0000-000029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H14" sqref="H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552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30.04.2019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553</v>
      </c>
      <c r="D4" s="241" t="s">
        <v>511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69435</v>
      </c>
      <c r="D6" s="40">
        <v>72873</v>
      </c>
      <c r="E6" s="110">
        <v>-3438</v>
      </c>
      <c r="F6" s="42">
        <v>5927</v>
      </c>
      <c r="G6" s="40">
        <v>2258</v>
      </c>
      <c r="H6" s="40">
        <v>8185</v>
      </c>
      <c r="I6" s="40">
        <v>3101</v>
      </c>
      <c r="J6" s="40">
        <v>1830</v>
      </c>
      <c r="K6" s="40">
        <v>4931</v>
      </c>
      <c r="L6" s="40">
        <v>4241</v>
      </c>
      <c r="M6" s="40">
        <v>3771</v>
      </c>
      <c r="N6" s="40">
        <v>4643</v>
      </c>
      <c r="O6" s="40">
        <v>4803</v>
      </c>
      <c r="P6" s="40">
        <v>9446</v>
      </c>
      <c r="Q6" s="237" t="s">
        <v>12</v>
      </c>
      <c r="R6" s="38" t="s">
        <v>13</v>
      </c>
      <c r="S6" s="40">
        <v>2403</v>
      </c>
      <c r="T6" s="40">
        <v>2350</v>
      </c>
      <c r="U6" s="40">
        <v>2108</v>
      </c>
      <c r="V6" s="40">
        <v>1855</v>
      </c>
      <c r="W6" s="40">
        <v>7466</v>
      </c>
      <c r="X6" s="40">
        <v>3597</v>
      </c>
      <c r="Y6" s="40">
        <v>1759</v>
      </c>
      <c r="Z6" s="40">
        <v>3151</v>
      </c>
      <c r="AA6" s="40">
        <v>2587</v>
      </c>
      <c r="AB6" s="40">
        <v>1754</v>
      </c>
      <c r="AC6" s="40">
        <v>1664</v>
      </c>
      <c r="AD6" s="40">
        <v>2437</v>
      </c>
      <c r="AE6" s="40">
        <v>1791</v>
      </c>
      <c r="AF6" s="40">
        <v>1517</v>
      </c>
      <c r="AG6" s="40">
        <v>2422</v>
      </c>
    </row>
    <row r="7" spans="1:33" s="6" customFormat="1" ht="30" customHeight="1">
      <c r="A7" s="240"/>
      <c r="B7" s="18" t="s">
        <v>14</v>
      </c>
      <c r="C7" s="10">
        <v>72873</v>
      </c>
      <c r="D7" s="8">
        <v>75774</v>
      </c>
      <c r="E7" s="11">
        <v>-2901</v>
      </c>
      <c r="F7" s="9">
        <v>6062</v>
      </c>
      <c r="G7" s="8">
        <v>2439</v>
      </c>
      <c r="H7" s="8">
        <v>8501</v>
      </c>
      <c r="I7" s="8">
        <v>3197</v>
      </c>
      <c r="J7" s="8">
        <v>1898</v>
      </c>
      <c r="K7" s="8">
        <v>5095</v>
      </c>
      <c r="L7" s="8">
        <v>4412</v>
      </c>
      <c r="M7" s="8">
        <v>3890</v>
      </c>
      <c r="N7" s="8">
        <v>4861</v>
      </c>
      <c r="O7" s="8">
        <v>5024</v>
      </c>
      <c r="P7" s="8">
        <v>9885</v>
      </c>
      <c r="Q7" s="240"/>
      <c r="R7" s="18" t="s">
        <v>14</v>
      </c>
      <c r="S7" s="8">
        <v>2625</v>
      </c>
      <c r="T7" s="8">
        <v>2476</v>
      </c>
      <c r="U7" s="8">
        <v>2209</v>
      </c>
      <c r="V7" s="8">
        <v>1946</v>
      </c>
      <c r="W7" s="8">
        <v>7888</v>
      </c>
      <c r="X7" s="8">
        <v>3763</v>
      </c>
      <c r="Y7" s="8">
        <v>1876</v>
      </c>
      <c r="Z7" s="8">
        <v>3326</v>
      </c>
      <c r="AA7" s="8">
        <v>2679</v>
      </c>
      <c r="AB7" s="8">
        <v>1843</v>
      </c>
      <c r="AC7" s="8">
        <v>1741</v>
      </c>
      <c r="AD7" s="8">
        <v>2606</v>
      </c>
      <c r="AE7" s="8">
        <v>1870</v>
      </c>
      <c r="AF7" s="8">
        <v>1562</v>
      </c>
      <c r="AG7" s="8">
        <v>2680</v>
      </c>
    </row>
    <row r="8" spans="1:33" s="6" customFormat="1" ht="30" customHeight="1">
      <c r="A8" s="240"/>
      <c r="B8" s="18" t="s">
        <v>15</v>
      </c>
      <c r="C8" s="10">
        <v>-3438</v>
      </c>
      <c r="D8" s="8">
        <v>-2901</v>
      </c>
      <c r="E8" s="59" t="s">
        <v>136</v>
      </c>
      <c r="F8" s="9">
        <v>-135</v>
      </c>
      <c r="G8" s="8">
        <v>-181</v>
      </c>
      <c r="H8" s="8">
        <v>-316</v>
      </c>
      <c r="I8" s="8">
        <v>-96</v>
      </c>
      <c r="J8" s="8">
        <v>-68</v>
      </c>
      <c r="K8" s="8">
        <v>-164</v>
      </c>
      <c r="L8" s="8">
        <v>-171</v>
      </c>
      <c r="M8" s="8">
        <v>-119</v>
      </c>
      <c r="N8" s="8">
        <v>-218</v>
      </c>
      <c r="O8" s="8">
        <v>-221</v>
      </c>
      <c r="P8" s="8">
        <v>-439</v>
      </c>
      <c r="Q8" s="240"/>
      <c r="R8" s="18" t="s">
        <v>15</v>
      </c>
      <c r="S8" s="8">
        <v>-222</v>
      </c>
      <c r="T8" s="8">
        <v>-126</v>
      </c>
      <c r="U8" s="8">
        <v>-101</v>
      </c>
      <c r="V8" s="8">
        <v>-91</v>
      </c>
      <c r="W8" s="8">
        <v>-422</v>
      </c>
      <c r="X8" s="8">
        <v>-166</v>
      </c>
      <c r="Y8" s="8">
        <v>-117</v>
      </c>
      <c r="Z8" s="8">
        <v>-175</v>
      </c>
      <c r="AA8" s="8">
        <v>-92</v>
      </c>
      <c r="AB8" s="8">
        <v>-89</v>
      </c>
      <c r="AC8" s="8">
        <v>-77</v>
      </c>
      <c r="AD8" s="8">
        <v>-169</v>
      </c>
      <c r="AE8" s="8">
        <v>-79</v>
      </c>
      <c r="AF8" s="8">
        <v>-45</v>
      </c>
      <c r="AG8" s="8">
        <v>-258</v>
      </c>
    </row>
    <row r="9" spans="1:33" s="6" customFormat="1" ht="30" customHeight="1">
      <c r="A9" s="238"/>
      <c r="B9" s="18" t="s">
        <v>16</v>
      </c>
      <c r="C9" s="20">
        <v>-4.7177967148326587</v>
      </c>
      <c r="D9" s="21">
        <v>-3.8284899833716111</v>
      </c>
      <c r="E9" s="149" t="s">
        <v>136</v>
      </c>
      <c r="F9" s="22">
        <v>-2.2269877928076482</v>
      </c>
      <c r="G9" s="21">
        <v>-7.4210742107421055</v>
      </c>
      <c r="H9" s="21">
        <v>-3.717209740030583</v>
      </c>
      <c r="I9" s="21">
        <v>-3.0028151391929896</v>
      </c>
      <c r="J9" s="21">
        <v>-3.5827186512118061</v>
      </c>
      <c r="K9" s="21">
        <v>-3.2188420019627131</v>
      </c>
      <c r="L9" s="21">
        <v>-3.875793291024479</v>
      </c>
      <c r="M9" s="21">
        <v>-3.0591259640102777</v>
      </c>
      <c r="N9" s="21">
        <v>-4.4846739354042313</v>
      </c>
      <c r="O9" s="21">
        <v>-4.3988853503184657</v>
      </c>
      <c r="P9" s="21">
        <v>-4.4410723318158887</v>
      </c>
      <c r="Q9" s="238"/>
      <c r="R9" s="18" t="s">
        <v>16</v>
      </c>
      <c r="S9" s="21">
        <v>-8.4571428571428555</v>
      </c>
      <c r="T9" s="21">
        <v>-5.0888529886914426</v>
      </c>
      <c r="U9" s="21">
        <v>-4.5722046174739717</v>
      </c>
      <c r="V9" s="21">
        <v>-4.6762589928057565</v>
      </c>
      <c r="W9" s="21">
        <v>-5.3498985801217032</v>
      </c>
      <c r="X9" s="21">
        <v>-4.411373903800154</v>
      </c>
      <c r="Y9" s="21">
        <v>-6.2366737739872065</v>
      </c>
      <c r="Z9" s="21">
        <v>-5.2615754660252492</v>
      </c>
      <c r="AA9" s="21">
        <v>-3.4341172079134026</v>
      </c>
      <c r="AB9" s="21">
        <v>-4.8290830168204053</v>
      </c>
      <c r="AC9" s="21">
        <v>-4.4227455485353175</v>
      </c>
      <c r="AD9" s="21">
        <v>-6.4850345356868786</v>
      </c>
      <c r="AE9" s="21">
        <v>-4.2245989304812781</v>
      </c>
      <c r="AF9" s="21">
        <v>-2.8809218950063951</v>
      </c>
      <c r="AG9" s="21">
        <v>-9.6268656716417951</v>
      </c>
    </row>
    <row r="10" spans="1:33" s="231" customFormat="1" ht="30" customHeight="1">
      <c r="A10" s="224" t="s">
        <v>594</v>
      </c>
      <c r="B10" s="225"/>
      <c r="C10" s="226" t="s">
        <v>136</v>
      </c>
      <c r="D10" s="227">
        <v>8.8000000000000007</v>
      </c>
      <c r="E10" s="228" t="s">
        <v>136</v>
      </c>
      <c r="F10" s="229">
        <v>3.6</v>
      </c>
      <c r="G10" s="227">
        <v>5.7</v>
      </c>
      <c r="H10" s="230" t="s">
        <v>136</v>
      </c>
      <c r="I10" s="227">
        <v>9</v>
      </c>
      <c r="J10" s="227">
        <v>13.2</v>
      </c>
      <c r="K10" s="230" t="s">
        <v>136</v>
      </c>
      <c r="L10" s="227">
        <v>4.5999999999999996</v>
      </c>
      <c r="M10" s="227">
        <v>11.1</v>
      </c>
      <c r="N10" s="227">
        <v>10.1</v>
      </c>
      <c r="O10" s="227">
        <v>15.5</v>
      </c>
      <c r="P10" s="230" t="s">
        <v>136</v>
      </c>
      <c r="Q10" s="224" t="s">
        <v>594</v>
      </c>
      <c r="R10" s="225"/>
      <c r="S10" s="227">
        <v>13.2</v>
      </c>
      <c r="T10" s="227">
        <v>7.6</v>
      </c>
      <c r="U10" s="227">
        <v>12.4</v>
      </c>
      <c r="V10" s="227">
        <v>10.4</v>
      </c>
      <c r="W10" s="227">
        <v>12.8</v>
      </c>
      <c r="X10" s="227">
        <v>16</v>
      </c>
      <c r="Y10" s="227">
        <v>10.8</v>
      </c>
      <c r="Z10" s="227">
        <v>11.8</v>
      </c>
      <c r="AA10" s="227">
        <v>17</v>
      </c>
      <c r="AB10" s="227">
        <v>10.9</v>
      </c>
      <c r="AC10" s="227">
        <v>12</v>
      </c>
      <c r="AD10" s="227">
        <v>7.5</v>
      </c>
      <c r="AE10" s="227">
        <v>10.3</v>
      </c>
      <c r="AF10" s="227">
        <v>11.8</v>
      </c>
      <c r="AG10" s="227">
        <v>10.8</v>
      </c>
    </row>
    <row r="11" spans="1:33" s="6" customFormat="1" ht="30" customHeight="1">
      <c r="A11" s="7" t="s">
        <v>17</v>
      </c>
      <c r="B11" s="18" t="s">
        <v>18</v>
      </c>
      <c r="C11" s="10">
        <v>42144</v>
      </c>
      <c r="D11" s="8">
        <v>43768</v>
      </c>
      <c r="E11" s="11">
        <v>-1624</v>
      </c>
      <c r="F11" s="9">
        <v>3380</v>
      </c>
      <c r="G11" s="8">
        <v>1356</v>
      </c>
      <c r="H11" s="8">
        <v>4736</v>
      </c>
      <c r="I11" s="8">
        <v>1928</v>
      </c>
      <c r="J11" s="8">
        <v>1177</v>
      </c>
      <c r="K11" s="8">
        <v>3105</v>
      </c>
      <c r="L11" s="8">
        <v>2414</v>
      </c>
      <c r="M11" s="8">
        <v>2374</v>
      </c>
      <c r="N11" s="8">
        <v>2606</v>
      </c>
      <c r="O11" s="8">
        <v>2802</v>
      </c>
      <c r="P11" s="8">
        <v>5408</v>
      </c>
      <c r="Q11" s="7" t="s">
        <v>17</v>
      </c>
      <c r="R11" s="18" t="s">
        <v>18</v>
      </c>
      <c r="S11" s="8">
        <v>1289</v>
      </c>
      <c r="T11" s="8">
        <v>1562</v>
      </c>
      <c r="U11" s="8">
        <v>1243</v>
      </c>
      <c r="V11" s="8">
        <v>1197</v>
      </c>
      <c r="W11" s="8">
        <v>4442</v>
      </c>
      <c r="X11" s="8">
        <v>2196</v>
      </c>
      <c r="Y11" s="8">
        <v>1161</v>
      </c>
      <c r="Z11" s="8">
        <v>2050</v>
      </c>
      <c r="AA11" s="8">
        <v>1550</v>
      </c>
      <c r="AB11" s="8">
        <v>1170</v>
      </c>
      <c r="AC11" s="8">
        <v>1039</v>
      </c>
      <c r="AD11" s="8">
        <v>1558</v>
      </c>
      <c r="AE11" s="8">
        <v>1071</v>
      </c>
      <c r="AF11" s="8">
        <v>957</v>
      </c>
      <c r="AG11" s="8">
        <v>1622</v>
      </c>
    </row>
    <row r="12" spans="1:33" s="15" customFormat="1" ht="30" customHeight="1">
      <c r="A12" s="237" t="s">
        <v>19</v>
      </c>
      <c r="B12" s="38" t="s">
        <v>20</v>
      </c>
      <c r="C12" s="39">
        <v>11888</v>
      </c>
      <c r="D12" s="40">
        <v>12352</v>
      </c>
      <c r="E12" s="41">
        <v>-464</v>
      </c>
      <c r="F12" s="42">
        <v>981</v>
      </c>
      <c r="G12" s="40">
        <v>408</v>
      </c>
      <c r="H12" s="40">
        <v>1389</v>
      </c>
      <c r="I12" s="40">
        <v>529</v>
      </c>
      <c r="J12" s="40">
        <v>293</v>
      </c>
      <c r="K12" s="40">
        <v>822</v>
      </c>
      <c r="L12" s="40">
        <v>688</v>
      </c>
      <c r="M12" s="40">
        <v>775</v>
      </c>
      <c r="N12" s="40">
        <v>559</v>
      </c>
      <c r="O12" s="40">
        <v>591</v>
      </c>
      <c r="P12" s="40">
        <v>1150</v>
      </c>
      <c r="Q12" s="237" t="s">
        <v>19</v>
      </c>
      <c r="R12" s="38" t="s">
        <v>20</v>
      </c>
      <c r="S12" s="40">
        <v>406</v>
      </c>
      <c r="T12" s="40">
        <v>340</v>
      </c>
      <c r="U12" s="40">
        <v>395</v>
      </c>
      <c r="V12" s="40">
        <v>344</v>
      </c>
      <c r="W12" s="40">
        <v>1544</v>
      </c>
      <c r="X12" s="40">
        <v>567</v>
      </c>
      <c r="Y12" s="40">
        <v>359</v>
      </c>
      <c r="Z12" s="40">
        <v>630</v>
      </c>
      <c r="AA12" s="40">
        <v>348</v>
      </c>
      <c r="AB12" s="40">
        <v>367</v>
      </c>
      <c r="AC12" s="40">
        <v>317</v>
      </c>
      <c r="AD12" s="40">
        <v>314</v>
      </c>
      <c r="AE12" s="40">
        <v>347</v>
      </c>
      <c r="AF12" s="40">
        <v>256</v>
      </c>
      <c r="AG12" s="40">
        <v>530</v>
      </c>
    </row>
    <row r="13" spans="1:33" s="6" customFormat="1" ht="30" customHeight="1">
      <c r="A13" s="238"/>
      <c r="B13" s="19" t="s">
        <v>21</v>
      </c>
      <c r="C13" s="10">
        <v>6951</v>
      </c>
      <c r="D13" s="8">
        <v>7096</v>
      </c>
      <c r="E13" s="11">
        <v>-145</v>
      </c>
      <c r="F13" s="9">
        <v>625</v>
      </c>
      <c r="G13" s="8">
        <v>238</v>
      </c>
      <c r="H13" s="8">
        <v>863</v>
      </c>
      <c r="I13" s="8">
        <v>331</v>
      </c>
      <c r="J13" s="8">
        <v>183</v>
      </c>
      <c r="K13" s="8">
        <v>514</v>
      </c>
      <c r="L13" s="8">
        <v>399</v>
      </c>
      <c r="M13" s="8">
        <v>495</v>
      </c>
      <c r="N13" s="8">
        <v>322</v>
      </c>
      <c r="O13" s="8">
        <v>315</v>
      </c>
      <c r="P13" s="8">
        <v>637</v>
      </c>
      <c r="Q13" s="238"/>
      <c r="R13" s="18" t="s">
        <v>21</v>
      </c>
      <c r="S13" s="8">
        <v>228</v>
      </c>
      <c r="T13" s="8">
        <v>220</v>
      </c>
      <c r="U13" s="8">
        <v>217</v>
      </c>
      <c r="V13" s="8">
        <v>192</v>
      </c>
      <c r="W13" s="8">
        <v>887</v>
      </c>
      <c r="X13" s="8">
        <v>299</v>
      </c>
      <c r="Y13" s="8">
        <v>195</v>
      </c>
      <c r="Z13" s="8">
        <v>388</v>
      </c>
      <c r="AA13" s="8">
        <v>177</v>
      </c>
      <c r="AB13" s="8">
        <v>208</v>
      </c>
      <c r="AC13" s="8">
        <v>164</v>
      </c>
      <c r="AD13" s="8">
        <v>178</v>
      </c>
      <c r="AE13" s="8">
        <v>205</v>
      </c>
      <c r="AF13" s="8">
        <v>154</v>
      </c>
      <c r="AG13" s="8">
        <v>331</v>
      </c>
    </row>
    <row r="14" spans="1:33" s="15" customFormat="1" ht="30" customHeight="1">
      <c r="A14" s="237" t="s">
        <v>22</v>
      </c>
      <c r="B14" s="38" t="s">
        <v>23</v>
      </c>
      <c r="C14" s="39">
        <v>33017</v>
      </c>
      <c r="D14" s="40">
        <v>34837</v>
      </c>
      <c r="E14" s="41">
        <v>-1820</v>
      </c>
      <c r="F14" s="42">
        <v>0</v>
      </c>
      <c r="G14" s="40">
        <v>1727</v>
      </c>
      <c r="H14" s="40">
        <v>1727</v>
      </c>
      <c r="I14" s="40">
        <v>0</v>
      </c>
      <c r="J14" s="40">
        <v>1590</v>
      </c>
      <c r="K14" s="40">
        <v>1590</v>
      </c>
      <c r="L14" s="40">
        <v>0</v>
      </c>
      <c r="M14" s="40">
        <v>3091</v>
      </c>
      <c r="N14" s="40">
        <v>0</v>
      </c>
      <c r="O14" s="40">
        <v>3850</v>
      </c>
      <c r="P14" s="40">
        <v>3850</v>
      </c>
      <c r="Q14" s="237" t="s">
        <v>22</v>
      </c>
      <c r="R14" s="38" t="s">
        <v>23</v>
      </c>
      <c r="S14" s="40">
        <v>1304</v>
      </c>
      <c r="T14" s="40">
        <v>1390</v>
      </c>
      <c r="U14" s="40">
        <v>1312</v>
      </c>
      <c r="V14" s="40">
        <v>1111</v>
      </c>
      <c r="W14" s="40">
        <v>2748</v>
      </c>
      <c r="X14" s="40">
        <v>2549</v>
      </c>
      <c r="Y14" s="40">
        <v>1111</v>
      </c>
      <c r="Z14" s="40">
        <v>1851</v>
      </c>
      <c r="AA14" s="40">
        <v>1935</v>
      </c>
      <c r="AB14" s="40">
        <v>1015</v>
      </c>
      <c r="AC14" s="40">
        <v>1018</v>
      </c>
      <c r="AD14" s="40">
        <v>1733</v>
      </c>
      <c r="AE14" s="40">
        <v>1281</v>
      </c>
      <c r="AF14" s="40">
        <v>904</v>
      </c>
      <c r="AG14" s="40">
        <v>1497</v>
      </c>
    </row>
    <row r="15" spans="1:33" s="6" customFormat="1" ht="30" customHeight="1">
      <c r="A15" s="238"/>
      <c r="B15" s="19" t="s">
        <v>21</v>
      </c>
      <c r="C15" s="10">
        <v>20739</v>
      </c>
      <c r="D15" s="8">
        <v>21495</v>
      </c>
      <c r="E15" s="11">
        <v>-756</v>
      </c>
      <c r="F15" s="9">
        <v>0</v>
      </c>
      <c r="G15" s="8">
        <v>1052</v>
      </c>
      <c r="H15" s="8">
        <v>1052</v>
      </c>
      <c r="I15" s="8">
        <v>0</v>
      </c>
      <c r="J15" s="8">
        <v>1039</v>
      </c>
      <c r="K15" s="8">
        <v>1039</v>
      </c>
      <c r="L15" s="8">
        <v>0</v>
      </c>
      <c r="M15" s="8">
        <v>1958</v>
      </c>
      <c r="N15" s="8">
        <v>0</v>
      </c>
      <c r="O15" s="8">
        <v>2240</v>
      </c>
      <c r="P15" s="8">
        <v>2240</v>
      </c>
      <c r="Q15" s="238"/>
      <c r="R15" s="18" t="s">
        <v>21</v>
      </c>
      <c r="S15" s="8">
        <v>741</v>
      </c>
      <c r="T15" s="8">
        <v>941</v>
      </c>
      <c r="U15" s="8">
        <v>808</v>
      </c>
      <c r="V15" s="8">
        <v>714</v>
      </c>
      <c r="W15" s="8">
        <v>1696</v>
      </c>
      <c r="X15" s="8">
        <v>1591</v>
      </c>
      <c r="Y15" s="8">
        <v>724</v>
      </c>
      <c r="Z15" s="8">
        <v>1224</v>
      </c>
      <c r="AA15" s="8">
        <v>1167</v>
      </c>
      <c r="AB15" s="8">
        <v>683</v>
      </c>
      <c r="AC15" s="8">
        <v>651</v>
      </c>
      <c r="AD15" s="8">
        <v>1126</v>
      </c>
      <c r="AE15" s="8">
        <v>787</v>
      </c>
      <c r="AF15" s="8">
        <v>566</v>
      </c>
      <c r="AG15" s="8">
        <v>1031</v>
      </c>
    </row>
    <row r="16" spans="1:33" s="15" customFormat="1" ht="30" customHeight="1">
      <c r="A16" s="237" t="s">
        <v>24</v>
      </c>
      <c r="B16" s="38" t="s">
        <v>25</v>
      </c>
      <c r="C16" s="39">
        <v>59694</v>
      </c>
      <c r="D16" s="40">
        <v>62308</v>
      </c>
      <c r="E16" s="41">
        <v>-2614</v>
      </c>
      <c r="F16" s="42">
        <v>4947</v>
      </c>
      <c r="G16" s="40">
        <v>1923</v>
      </c>
      <c r="H16" s="40">
        <v>6870</v>
      </c>
      <c r="I16" s="40">
        <v>2638</v>
      </c>
      <c r="J16" s="40">
        <v>1632</v>
      </c>
      <c r="K16" s="40">
        <v>4270</v>
      </c>
      <c r="L16" s="40">
        <v>3536</v>
      </c>
      <c r="M16" s="40">
        <v>3087</v>
      </c>
      <c r="N16" s="40">
        <v>4113</v>
      </c>
      <c r="O16" s="40">
        <v>4350</v>
      </c>
      <c r="P16" s="40">
        <v>8463</v>
      </c>
      <c r="Q16" s="237" t="s">
        <v>24</v>
      </c>
      <c r="R16" s="38" t="s">
        <v>25</v>
      </c>
      <c r="S16" s="40">
        <v>2010</v>
      </c>
      <c r="T16" s="40">
        <v>2012</v>
      </c>
      <c r="U16" s="40">
        <v>1829</v>
      </c>
      <c r="V16" s="40">
        <v>1633</v>
      </c>
      <c r="W16" s="40">
        <v>6204</v>
      </c>
      <c r="X16" s="40">
        <v>3162</v>
      </c>
      <c r="Y16" s="40">
        <v>1536</v>
      </c>
      <c r="Z16" s="40">
        <v>2734</v>
      </c>
      <c r="AA16" s="40">
        <v>2321</v>
      </c>
      <c r="AB16" s="40">
        <v>1516</v>
      </c>
      <c r="AC16" s="40">
        <v>1470</v>
      </c>
      <c r="AD16" s="40">
        <v>2104</v>
      </c>
      <c r="AE16" s="40">
        <v>1597</v>
      </c>
      <c r="AF16" s="40">
        <v>1337</v>
      </c>
      <c r="AG16" s="40">
        <v>2003</v>
      </c>
    </row>
    <row r="17" spans="1:33" s="6" customFormat="1" ht="30" customHeight="1">
      <c r="A17" s="238"/>
      <c r="B17" s="19" t="s">
        <v>21</v>
      </c>
      <c r="C17" s="10">
        <v>37513</v>
      </c>
      <c r="D17" s="8">
        <v>38825</v>
      </c>
      <c r="E17" s="11">
        <v>-1312</v>
      </c>
      <c r="F17" s="9">
        <v>2902</v>
      </c>
      <c r="G17" s="8">
        <v>1194</v>
      </c>
      <c r="H17" s="8">
        <v>4096</v>
      </c>
      <c r="I17" s="8">
        <v>1687</v>
      </c>
      <c r="J17" s="8">
        <v>1079</v>
      </c>
      <c r="K17" s="8">
        <v>2766</v>
      </c>
      <c r="L17" s="8">
        <v>2072</v>
      </c>
      <c r="M17" s="8">
        <v>2007</v>
      </c>
      <c r="N17" s="8">
        <v>2386</v>
      </c>
      <c r="O17" s="8">
        <v>2620</v>
      </c>
      <c r="P17" s="8">
        <v>5006</v>
      </c>
      <c r="Q17" s="238"/>
      <c r="R17" s="18" t="s">
        <v>21</v>
      </c>
      <c r="S17" s="8">
        <v>1141</v>
      </c>
      <c r="T17" s="8">
        <v>1375</v>
      </c>
      <c r="U17" s="8">
        <v>1132</v>
      </c>
      <c r="V17" s="8">
        <v>1102</v>
      </c>
      <c r="W17" s="8">
        <v>3853</v>
      </c>
      <c r="X17" s="8">
        <v>2009</v>
      </c>
      <c r="Y17" s="8">
        <v>1046</v>
      </c>
      <c r="Z17" s="8">
        <v>1851</v>
      </c>
      <c r="AA17" s="8">
        <v>1418</v>
      </c>
      <c r="AB17" s="8">
        <v>1041</v>
      </c>
      <c r="AC17" s="8">
        <v>956</v>
      </c>
      <c r="AD17" s="8">
        <v>1398</v>
      </c>
      <c r="AE17" s="8">
        <v>982</v>
      </c>
      <c r="AF17" s="8">
        <v>872</v>
      </c>
      <c r="AG17" s="8">
        <v>1390</v>
      </c>
    </row>
    <row r="18" spans="1:33" s="15" customFormat="1" ht="30" customHeight="1">
      <c r="A18" s="237" t="s">
        <v>34</v>
      </c>
      <c r="B18" s="38" t="s">
        <v>26</v>
      </c>
      <c r="C18" s="39">
        <v>18257</v>
      </c>
      <c r="D18" s="201">
        <v>19292</v>
      </c>
      <c r="E18" s="110">
        <v>-1035</v>
      </c>
      <c r="F18" s="42">
        <v>1127</v>
      </c>
      <c r="G18" s="40">
        <v>625</v>
      </c>
      <c r="H18" s="40">
        <v>1752</v>
      </c>
      <c r="I18" s="40">
        <v>726</v>
      </c>
      <c r="J18" s="40">
        <v>530</v>
      </c>
      <c r="K18" s="40">
        <v>1256</v>
      </c>
      <c r="L18" s="40">
        <v>893</v>
      </c>
      <c r="M18" s="40">
        <v>1113</v>
      </c>
      <c r="N18" s="40">
        <v>806</v>
      </c>
      <c r="O18" s="40">
        <v>1125</v>
      </c>
      <c r="P18" s="40">
        <v>1931</v>
      </c>
      <c r="Q18" s="237" t="s">
        <v>34</v>
      </c>
      <c r="R18" s="38" t="s">
        <v>26</v>
      </c>
      <c r="S18" s="40">
        <v>594</v>
      </c>
      <c r="T18" s="40">
        <v>760</v>
      </c>
      <c r="U18" s="40">
        <v>580</v>
      </c>
      <c r="V18" s="40">
        <v>572</v>
      </c>
      <c r="W18" s="40">
        <v>2044</v>
      </c>
      <c r="X18" s="40">
        <v>1159</v>
      </c>
      <c r="Y18" s="40">
        <v>529</v>
      </c>
      <c r="Z18" s="40">
        <v>929</v>
      </c>
      <c r="AA18" s="40">
        <v>785</v>
      </c>
      <c r="AB18" s="40">
        <v>532</v>
      </c>
      <c r="AC18" s="40">
        <v>460</v>
      </c>
      <c r="AD18" s="40">
        <v>705</v>
      </c>
      <c r="AE18" s="40">
        <v>567</v>
      </c>
      <c r="AF18" s="40">
        <v>441</v>
      </c>
      <c r="AG18" s="40">
        <v>655</v>
      </c>
    </row>
    <row r="19" spans="1:33" s="6" customFormat="1" ht="30" customHeight="1">
      <c r="A19" s="238"/>
      <c r="B19" s="19" t="s">
        <v>21</v>
      </c>
      <c r="C19" s="10">
        <v>12777</v>
      </c>
      <c r="D19" s="201">
        <v>13374</v>
      </c>
      <c r="E19" s="27">
        <v>-597</v>
      </c>
      <c r="F19" s="9">
        <v>823</v>
      </c>
      <c r="G19" s="8">
        <v>463</v>
      </c>
      <c r="H19" s="8">
        <v>1286</v>
      </c>
      <c r="I19" s="8">
        <v>563</v>
      </c>
      <c r="J19" s="8">
        <v>402</v>
      </c>
      <c r="K19" s="8">
        <v>965</v>
      </c>
      <c r="L19" s="8">
        <v>565</v>
      </c>
      <c r="M19" s="8">
        <v>759</v>
      </c>
      <c r="N19" s="8">
        <v>554</v>
      </c>
      <c r="O19" s="8">
        <v>769</v>
      </c>
      <c r="P19" s="8">
        <v>1323</v>
      </c>
      <c r="Q19" s="238"/>
      <c r="R19" s="18" t="s">
        <v>21</v>
      </c>
      <c r="S19" s="8">
        <v>363</v>
      </c>
      <c r="T19" s="8">
        <v>570</v>
      </c>
      <c r="U19" s="8">
        <v>410</v>
      </c>
      <c r="V19" s="8">
        <v>421</v>
      </c>
      <c r="W19" s="8">
        <v>1331</v>
      </c>
      <c r="X19" s="8">
        <v>786</v>
      </c>
      <c r="Y19" s="8">
        <v>379</v>
      </c>
      <c r="Z19" s="8">
        <v>689</v>
      </c>
      <c r="AA19" s="8">
        <v>478</v>
      </c>
      <c r="AB19" s="8">
        <v>385</v>
      </c>
      <c r="AC19" s="8">
        <v>327</v>
      </c>
      <c r="AD19" s="8">
        <v>522</v>
      </c>
      <c r="AE19" s="8">
        <v>386</v>
      </c>
      <c r="AF19" s="8">
        <v>330</v>
      </c>
      <c r="AG19" s="8">
        <v>502</v>
      </c>
    </row>
    <row r="20" spans="1:33" s="15" customFormat="1" ht="30" customHeight="1">
      <c r="A20" s="237" t="s">
        <v>35</v>
      </c>
      <c r="B20" s="38" t="s">
        <v>27</v>
      </c>
      <c r="C20" s="39">
        <v>8402</v>
      </c>
      <c r="D20" s="40">
        <v>8948</v>
      </c>
      <c r="E20" s="41">
        <v>-546</v>
      </c>
      <c r="F20" s="42">
        <v>425</v>
      </c>
      <c r="G20" s="40">
        <v>257</v>
      </c>
      <c r="H20" s="40">
        <v>682</v>
      </c>
      <c r="I20" s="40">
        <v>335</v>
      </c>
      <c r="J20" s="40">
        <v>238</v>
      </c>
      <c r="K20" s="40">
        <v>573</v>
      </c>
      <c r="L20" s="40">
        <v>353</v>
      </c>
      <c r="M20" s="40">
        <v>546</v>
      </c>
      <c r="N20" s="40">
        <v>321</v>
      </c>
      <c r="O20" s="40">
        <v>499</v>
      </c>
      <c r="P20" s="40">
        <v>820</v>
      </c>
      <c r="Q20" s="237" t="s">
        <v>35</v>
      </c>
      <c r="R20" s="38" t="s">
        <v>27</v>
      </c>
      <c r="S20" s="40">
        <v>303</v>
      </c>
      <c r="T20" s="40">
        <v>355</v>
      </c>
      <c r="U20" s="40">
        <v>260</v>
      </c>
      <c r="V20" s="40">
        <v>264</v>
      </c>
      <c r="W20" s="40">
        <v>969</v>
      </c>
      <c r="X20" s="40">
        <v>583</v>
      </c>
      <c r="Y20" s="40">
        <v>289</v>
      </c>
      <c r="Z20" s="40">
        <v>416</v>
      </c>
      <c r="AA20" s="40">
        <v>389</v>
      </c>
      <c r="AB20" s="40">
        <v>230</v>
      </c>
      <c r="AC20" s="40">
        <v>228</v>
      </c>
      <c r="AD20" s="40">
        <v>371</v>
      </c>
      <c r="AE20" s="40">
        <v>267</v>
      </c>
      <c r="AF20" s="40">
        <v>208</v>
      </c>
      <c r="AG20" s="40">
        <v>296</v>
      </c>
    </row>
    <row r="21" spans="1:33" s="6" customFormat="1" ht="30" customHeight="1">
      <c r="A21" s="238"/>
      <c r="B21" s="19" t="s">
        <v>21</v>
      </c>
      <c r="C21" s="10">
        <v>5591</v>
      </c>
      <c r="D21" s="8">
        <v>5924</v>
      </c>
      <c r="E21" s="11">
        <v>-333</v>
      </c>
      <c r="F21" s="9">
        <v>309</v>
      </c>
      <c r="G21" s="8">
        <v>177</v>
      </c>
      <c r="H21" s="8">
        <v>486</v>
      </c>
      <c r="I21" s="8">
        <v>244</v>
      </c>
      <c r="J21" s="8">
        <v>173</v>
      </c>
      <c r="K21" s="8">
        <v>417</v>
      </c>
      <c r="L21" s="8">
        <v>205</v>
      </c>
      <c r="M21" s="8">
        <v>363</v>
      </c>
      <c r="N21" s="8">
        <v>224</v>
      </c>
      <c r="O21" s="8">
        <v>325</v>
      </c>
      <c r="P21" s="8">
        <v>549</v>
      </c>
      <c r="Q21" s="238"/>
      <c r="R21" s="18" t="s">
        <v>21</v>
      </c>
      <c r="S21" s="8">
        <v>170</v>
      </c>
      <c r="T21" s="8">
        <v>252</v>
      </c>
      <c r="U21" s="8">
        <v>169</v>
      </c>
      <c r="V21" s="8">
        <v>183</v>
      </c>
      <c r="W21" s="8">
        <v>598</v>
      </c>
      <c r="X21" s="8">
        <v>374</v>
      </c>
      <c r="Y21" s="8">
        <v>207</v>
      </c>
      <c r="Z21" s="8">
        <v>295</v>
      </c>
      <c r="AA21" s="8">
        <v>201</v>
      </c>
      <c r="AB21" s="8">
        <v>158</v>
      </c>
      <c r="AC21" s="8">
        <v>161</v>
      </c>
      <c r="AD21" s="8">
        <v>269</v>
      </c>
      <c r="AE21" s="8">
        <v>165</v>
      </c>
      <c r="AF21" s="8">
        <v>154</v>
      </c>
      <c r="AG21" s="8">
        <v>215</v>
      </c>
    </row>
    <row r="22" spans="1:33" s="15" customFormat="1" ht="30" customHeight="1">
      <c r="A22" s="237" t="s">
        <v>36</v>
      </c>
      <c r="B22" s="38" t="s">
        <v>28</v>
      </c>
      <c r="C22" s="39">
        <v>39234</v>
      </c>
      <c r="D22" s="40">
        <v>40770</v>
      </c>
      <c r="E22" s="41">
        <v>-1536</v>
      </c>
      <c r="F22" s="42">
        <v>2918</v>
      </c>
      <c r="G22" s="40">
        <v>1092</v>
      </c>
      <c r="H22" s="40">
        <v>4010</v>
      </c>
      <c r="I22" s="40">
        <v>1712</v>
      </c>
      <c r="J22" s="40">
        <v>1114</v>
      </c>
      <c r="K22" s="40">
        <v>2826</v>
      </c>
      <c r="L22" s="40">
        <v>2164</v>
      </c>
      <c r="M22" s="40">
        <v>1937</v>
      </c>
      <c r="N22" s="40">
        <v>3195</v>
      </c>
      <c r="O22" s="40">
        <v>3418</v>
      </c>
      <c r="P22" s="40">
        <v>6613</v>
      </c>
      <c r="Q22" s="237" t="s">
        <v>36</v>
      </c>
      <c r="R22" s="38" t="s">
        <v>28</v>
      </c>
      <c r="S22" s="40">
        <v>1333</v>
      </c>
      <c r="T22" s="40">
        <v>1160</v>
      </c>
      <c r="U22" s="40">
        <v>1187</v>
      </c>
      <c r="V22" s="40">
        <v>1073</v>
      </c>
      <c r="W22" s="40">
        <v>4022</v>
      </c>
      <c r="X22" s="40">
        <v>2164</v>
      </c>
      <c r="Y22" s="40">
        <v>962</v>
      </c>
      <c r="Z22" s="40">
        <v>1718</v>
      </c>
      <c r="AA22" s="40">
        <v>1673</v>
      </c>
      <c r="AB22" s="40">
        <v>978</v>
      </c>
      <c r="AC22" s="40">
        <v>938</v>
      </c>
      <c r="AD22" s="40">
        <v>1219</v>
      </c>
      <c r="AE22" s="40">
        <v>1019</v>
      </c>
      <c r="AF22" s="40">
        <v>951</v>
      </c>
      <c r="AG22" s="40">
        <v>1287</v>
      </c>
    </row>
    <row r="23" spans="1:33" s="6" customFormat="1" ht="30" customHeight="1">
      <c r="A23" s="238"/>
      <c r="B23" s="19" t="s">
        <v>21</v>
      </c>
      <c r="C23" s="10">
        <v>26437</v>
      </c>
      <c r="D23" s="8">
        <v>27308</v>
      </c>
      <c r="E23" s="11">
        <v>-871</v>
      </c>
      <c r="F23" s="9">
        <v>1763</v>
      </c>
      <c r="G23" s="8">
        <v>724</v>
      </c>
      <c r="H23" s="8">
        <v>2487</v>
      </c>
      <c r="I23" s="8">
        <v>1169</v>
      </c>
      <c r="J23" s="8">
        <v>791</v>
      </c>
      <c r="K23" s="8">
        <v>1960</v>
      </c>
      <c r="L23" s="8">
        <v>1328</v>
      </c>
      <c r="M23" s="8">
        <v>1388</v>
      </c>
      <c r="N23" s="8">
        <v>1875</v>
      </c>
      <c r="O23" s="8">
        <v>2142</v>
      </c>
      <c r="P23" s="8">
        <v>4017</v>
      </c>
      <c r="Q23" s="238"/>
      <c r="R23" s="18" t="s">
        <v>21</v>
      </c>
      <c r="S23" s="8">
        <v>809</v>
      </c>
      <c r="T23" s="8">
        <v>896</v>
      </c>
      <c r="U23" s="8">
        <v>793</v>
      </c>
      <c r="V23" s="8">
        <v>793</v>
      </c>
      <c r="W23" s="8">
        <v>2680</v>
      </c>
      <c r="X23" s="8">
        <v>1527</v>
      </c>
      <c r="Y23" s="8">
        <v>729</v>
      </c>
      <c r="Z23" s="8">
        <v>1279</v>
      </c>
      <c r="AA23" s="8">
        <v>1099</v>
      </c>
      <c r="AB23" s="8">
        <v>749</v>
      </c>
      <c r="AC23" s="8">
        <v>696</v>
      </c>
      <c r="AD23" s="8">
        <v>880</v>
      </c>
      <c r="AE23" s="8">
        <v>677</v>
      </c>
      <c r="AF23" s="8">
        <v>661</v>
      </c>
      <c r="AG23" s="8">
        <v>989</v>
      </c>
    </row>
    <row r="24" spans="1:33" s="15" customFormat="1" ht="30" customHeight="1">
      <c r="A24" s="237" t="s">
        <v>37</v>
      </c>
      <c r="B24" s="38" t="s">
        <v>264</v>
      </c>
      <c r="C24" s="39">
        <v>17453</v>
      </c>
      <c r="D24" s="40">
        <v>18179</v>
      </c>
      <c r="E24" s="41">
        <v>-726</v>
      </c>
      <c r="F24" s="42">
        <v>1708</v>
      </c>
      <c r="G24" s="40">
        <v>575</v>
      </c>
      <c r="H24" s="40">
        <v>2283</v>
      </c>
      <c r="I24" s="40">
        <v>957</v>
      </c>
      <c r="J24" s="40">
        <v>471</v>
      </c>
      <c r="K24" s="40">
        <v>1428</v>
      </c>
      <c r="L24" s="40">
        <v>1111</v>
      </c>
      <c r="M24" s="40">
        <v>750</v>
      </c>
      <c r="N24" s="40">
        <v>1495</v>
      </c>
      <c r="O24" s="40">
        <v>1345</v>
      </c>
      <c r="P24" s="180">
        <v>2840</v>
      </c>
      <c r="Q24" s="237" t="s">
        <v>37</v>
      </c>
      <c r="R24" s="38" t="s">
        <v>264</v>
      </c>
      <c r="S24" s="40">
        <v>625</v>
      </c>
      <c r="T24" s="40">
        <v>464</v>
      </c>
      <c r="U24" s="40">
        <v>505</v>
      </c>
      <c r="V24" s="40">
        <v>453</v>
      </c>
      <c r="W24" s="40">
        <v>1795</v>
      </c>
      <c r="X24" s="40">
        <v>707</v>
      </c>
      <c r="Y24" s="40">
        <v>396</v>
      </c>
      <c r="Z24" s="40">
        <v>709</v>
      </c>
      <c r="AA24" s="40">
        <v>586</v>
      </c>
      <c r="AB24" s="40">
        <v>405</v>
      </c>
      <c r="AC24" s="40">
        <v>405</v>
      </c>
      <c r="AD24" s="40">
        <v>601</v>
      </c>
      <c r="AE24" s="40">
        <v>437</v>
      </c>
      <c r="AF24" s="40">
        <v>363</v>
      </c>
      <c r="AG24" s="40">
        <v>590</v>
      </c>
    </row>
    <row r="25" spans="1:33" s="6" customFormat="1" ht="30" customHeight="1">
      <c r="A25" s="238"/>
      <c r="B25" s="19" t="s">
        <v>21</v>
      </c>
      <c r="C25" s="10">
        <v>7222</v>
      </c>
      <c r="D25" s="8">
        <v>7467</v>
      </c>
      <c r="E25" s="11">
        <v>-245</v>
      </c>
      <c r="F25" s="9">
        <v>631</v>
      </c>
      <c r="G25" s="8">
        <v>211</v>
      </c>
      <c r="H25" s="8">
        <v>842</v>
      </c>
      <c r="I25" s="8">
        <v>364</v>
      </c>
      <c r="J25" s="8">
        <v>209</v>
      </c>
      <c r="K25" s="8">
        <v>573</v>
      </c>
      <c r="L25" s="8">
        <v>439</v>
      </c>
      <c r="M25" s="8">
        <v>312</v>
      </c>
      <c r="N25" s="8">
        <v>632</v>
      </c>
      <c r="O25" s="8">
        <v>570</v>
      </c>
      <c r="P25" s="8">
        <v>1202</v>
      </c>
      <c r="Q25" s="238"/>
      <c r="R25" s="18" t="s">
        <v>21</v>
      </c>
      <c r="S25" s="8">
        <v>240</v>
      </c>
      <c r="T25" s="8">
        <v>175</v>
      </c>
      <c r="U25" s="8">
        <v>213</v>
      </c>
      <c r="V25" s="8">
        <v>209</v>
      </c>
      <c r="W25" s="8">
        <v>818</v>
      </c>
      <c r="X25" s="8">
        <v>285</v>
      </c>
      <c r="Y25" s="8">
        <v>183</v>
      </c>
      <c r="Z25" s="8">
        <v>297</v>
      </c>
      <c r="AA25" s="8">
        <v>270</v>
      </c>
      <c r="AB25" s="8">
        <v>188</v>
      </c>
      <c r="AC25" s="8">
        <v>149</v>
      </c>
      <c r="AD25" s="8">
        <v>262</v>
      </c>
      <c r="AE25" s="8">
        <v>152</v>
      </c>
      <c r="AF25" s="8">
        <v>147</v>
      </c>
      <c r="AG25" s="8">
        <v>266</v>
      </c>
    </row>
    <row r="26" spans="1:33" s="15" customFormat="1" ht="30" customHeight="1">
      <c r="A26" s="237" t="s">
        <v>38</v>
      </c>
      <c r="B26" s="38" t="s">
        <v>29</v>
      </c>
      <c r="C26" s="39">
        <v>2593</v>
      </c>
      <c r="D26" s="201">
        <v>2813</v>
      </c>
      <c r="E26" s="110">
        <v>-220</v>
      </c>
      <c r="F26" s="42">
        <v>3</v>
      </c>
      <c r="G26" s="40">
        <v>0</v>
      </c>
      <c r="H26" s="40">
        <v>3</v>
      </c>
      <c r="I26" s="40">
        <v>4</v>
      </c>
      <c r="J26" s="40">
        <v>1</v>
      </c>
      <c r="K26" s="40">
        <v>5</v>
      </c>
      <c r="L26" s="40">
        <v>120</v>
      </c>
      <c r="M26" s="40">
        <v>0</v>
      </c>
      <c r="N26" s="40">
        <v>932</v>
      </c>
      <c r="O26" s="40">
        <v>744</v>
      </c>
      <c r="P26" s="40">
        <v>1676</v>
      </c>
      <c r="Q26" s="237" t="s">
        <v>38</v>
      </c>
      <c r="R26" s="38" t="s">
        <v>29</v>
      </c>
      <c r="S26" s="40">
        <v>4</v>
      </c>
      <c r="T26" s="40">
        <v>35</v>
      </c>
      <c r="U26" s="40">
        <v>0</v>
      </c>
      <c r="V26" s="40">
        <v>58</v>
      </c>
      <c r="W26" s="40">
        <v>0</v>
      </c>
      <c r="X26" s="40">
        <v>236</v>
      </c>
      <c r="Y26" s="40">
        <v>0</v>
      </c>
      <c r="Z26" s="40">
        <v>24</v>
      </c>
      <c r="AA26" s="40">
        <v>2</v>
      </c>
      <c r="AB26" s="40">
        <v>8</v>
      </c>
      <c r="AC26" s="40">
        <v>0</v>
      </c>
      <c r="AD26" s="40">
        <v>264</v>
      </c>
      <c r="AE26" s="40">
        <v>93</v>
      </c>
      <c r="AF26" s="40">
        <v>42</v>
      </c>
      <c r="AG26" s="40">
        <v>23</v>
      </c>
    </row>
    <row r="27" spans="1:33" s="6" customFormat="1" ht="30" customHeight="1">
      <c r="A27" s="238"/>
      <c r="B27" s="19" t="s">
        <v>21</v>
      </c>
      <c r="C27" s="10">
        <v>1629</v>
      </c>
      <c r="D27" s="164">
        <v>1756</v>
      </c>
      <c r="E27" s="27">
        <v>-127</v>
      </c>
      <c r="F27" s="9">
        <v>3</v>
      </c>
      <c r="G27" s="8">
        <v>0</v>
      </c>
      <c r="H27" s="8">
        <v>3</v>
      </c>
      <c r="I27" s="8">
        <v>2</v>
      </c>
      <c r="J27" s="8">
        <v>0</v>
      </c>
      <c r="K27" s="8">
        <v>2</v>
      </c>
      <c r="L27" s="8">
        <v>67</v>
      </c>
      <c r="M27" s="8">
        <v>0</v>
      </c>
      <c r="N27" s="8">
        <v>541</v>
      </c>
      <c r="O27" s="8">
        <v>472</v>
      </c>
      <c r="P27" s="8">
        <v>1013</v>
      </c>
      <c r="Q27" s="238"/>
      <c r="R27" s="18" t="s">
        <v>21</v>
      </c>
      <c r="S27" s="8">
        <v>4</v>
      </c>
      <c r="T27" s="8">
        <v>22</v>
      </c>
      <c r="U27" s="8">
        <v>0</v>
      </c>
      <c r="V27" s="8">
        <v>41</v>
      </c>
      <c r="W27" s="8">
        <v>0</v>
      </c>
      <c r="X27" s="8">
        <v>158</v>
      </c>
      <c r="Y27" s="8">
        <v>0</v>
      </c>
      <c r="Z27" s="8">
        <v>18</v>
      </c>
      <c r="AA27" s="8">
        <v>1</v>
      </c>
      <c r="AB27" s="8">
        <v>5</v>
      </c>
      <c r="AC27" s="8">
        <v>0</v>
      </c>
      <c r="AD27" s="8">
        <v>188</v>
      </c>
      <c r="AE27" s="8">
        <v>59</v>
      </c>
      <c r="AF27" s="8">
        <v>28</v>
      </c>
      <c r="AG27" s="8">
        <v>20</v>
      </c>
    </row>
    <row r="28" spans="1:33" s="15" customFormat="1" ht="37.5" customHeight="1">
      <c r="A28" s="237" t="s">
        <v>39</v>
      </c>
      <c r="B28" s="38" t="s">
        <v>30</v>
      </c>
      <c r="C28" s="39">
        <v>16839</v>
      </c>
      <c r="D28" s="201">
        <v>17292</v>
      </c>
      <c r="E28" s="110">
        <v>-453</v>
      </c>
      <c r="F28" s="42">
        <v>1472</v>
      </c>
      <c r="G28" s="40">
        <v>635</v>
      </c>
      <c r="H28" s="40">
        <v>2107</v>
      </c>
      <c r="I28" s="40">
        <v>913</v>
      </c>
      <c r="J28" s="40">
        <v>538</v>
      </c>
      <c r="K28" s="40">
        <v>1451</v>
      </c>
      <c r="L28" s="40">
        <v>990</v>
      </c>
      <c r="M28" s="40">
        <v>867</v>
      </c>
      <c r="N28" s="40">
        <v>802</v>
      </c>
      <c r="O28" s="40">
        <v>856</v>
      </c>
      <c r="P28" s="40">
        <v>1658</v>
      </c>
      <c r="Q28" s="237" t="s">
        <v>39</v>
      </c>
      <c r="R28" s="38" t="s">
        <v>30</v>
      </c>
      <c r="S28" s="40">
        <v>549</v>
      </c>
      <c r="T28" s="40">
        <v>812</v>
      </c>
      <c r="U28" s="40">
        <v>603</v>
      </c>
      <c r="V28" s="40">
        <v>512</v>
      </c>
      <c r="W28" s="40">
        <v>1362</v>
      </c>
      <c r="X28" s="40">
        <v>973</v>
      </c>
      <c r="Y28" s="40">
        <v>513</v>
      </c>
      <c r="Z28" s="40">
        <v>959</v>
      </c>
      <c r="AA28" s="40">
        <v>544</v>
      </c>
      <c r="AB28" s="40">
        <v>494</v>
      </c>
      <c r="AC28" s="40">
        <v>468</v>
      </c>
      <c r="AD28" s="40">
        <v>654</v>
      </c>
      <c r="AE28" s="40">
        <v>511</v>
      </c>
      <c r="AF28" s="40">
        <v>293</v>
      </c>
      <c r="AG28" s="40">
        <v>519</v>
      </c>
    </row>
    <row r="29" spans="1:33" s="6" customFormat="1" ht="30" customHeight="1">
      <c r="A29" s="238"/>
      <c r="B29" s="19" t="s">
        <v>21</v>
      </c>
      <c r="C29" s="10">
        <v>14798</v>
      </c>
      <c r="D29" s="164">
        <v>15090</v>
      </c>
      <c r="E29" s="27">
        <v>-292</v>
      </c>
      <c r="F29" s="9">
        <v>1260</v>
      </c>
      <c r="G29" s="8">
        <v>544</v>
      </c>
      <c r="H29" s="8">
        <v>1804</v>
      </c>
      <c r="I29" s="8">
        <v>830</v>
      </c>
      <c r="J29" s="8">
        <v>488</v>
      </c>
      <c r="K29" s="8">
        <v>1318</v>
      </c>
      <c r="L29" s="8">
        <v>868</v>
      </c>
      <c r="M29" s="8">
        <v>774</v>
      </c>
      <c r="N29" s="8">
        <v>719</v>
      </c>
      <c r="O29" s="8">
        <v>771</v>
      </c>
      <c r="P29" s="8">
        <v>1490</v>
      </c>
      <c r="Q29" s="238"/>
      <c r="R29" s="18" t="s">
        <v>21</v>
      </c>
      <c r="S29" s="8">
        <v>490</v>
      </c>
      <c r="T29" s="8">
        <v>711</v>
      </c>
      <c r="U29" s="8">
        <v>500</v>
      </c>
      <c r="V29" s="8">
        <v>440</v>
      </c>
      <c r="W29" s="8">
        <v>1209</v>
      </c>
      <c r="X29" s="8">
        <v>804</v>
      </c>
      <c r="Y29" s="8">
        <v>452</v>
      </c>
      <c r="Z29" s="8">
        <v>868</v>
      </c>
      <c r="AA29" s="8">
        <v>449</v>
      </c>
      <c r="AB29" s="8">
        <v>448</v>
      </c>
      <c r="AC29" s="8">
        <v>399</v>
      </c>
      <c r="AD29" s="8">
        <v>587</v>
      </c>
      <c r="AE29" s="8">
        <v>440</v>
      </c>
      <c r="AF29" s="8">
        <v>263</v>
      </c>
      <c r="AG29" s="8">
        <v>484</v>
      </c>
    </row>
    <row r="30" spans="1:33" s="15" customFormat="1" ht="37.5" customHeight="1">
      <c r="A30" s="237" t="s">
        <v>40</v>
      </c>
      <c r="B30" s="38" t="s">
        <v>69</v>
      </c>
      <c r="C30" s="39">
        <v>240</v>
      </c>
      <c r="D30" s="201">
        <v>241</v>
      </c>
      <c r="E30" s="110">
        <v>-1</v>
      </c>
      <c r="F30" s="42">
        <v>44</v>
      </c>
      <c r="G30" s="40">
        <v>16</v>
      </c>
      <c r="H30" s="40">
        <v>60</v>
      </c>
      <c r="I30" s="40">
        <v>10</v>
      </c>
      <c r="J30" s="40">
        <v>11</v>
      </c>
      <c r="K30" s="40">
        <v>21</v>
      </c>
      <c r="L30" s="40">
        <v>5</v>
      </c>
      <c r="M30" s="40">
        <v>6</v>
      </c>
      <c r="N30" s="40">
        <v>28</v>
      </c>
      <c r="O30" s="40">
        <v>13</v>
      </c>
      <c r="P30" s="40">
        <v>41</v>
      </c>
      <c r="Q30" s="237" t="s">
        <v>40</v>
      </c>
      <c r="R30" s="38" t="s">
        <v>69</v>
      </c>
      <c r="S30" s="40">
        <v>2</v>
      </c>
      <c r="T30" s="40">
        <v>10</v>
      </c>
      <c r="U30" s="40">
        <v>12</v>
      </c>
      <c r="V30" s="40">
        <v>1</v>
      </c>
      <c r="W30" s="40">
        <v>16</v>
      </c>
      <c r="X30" s="40">
        <v>5</v>
      </c>
      <c r="Y30" s="40">
        <v>8</v>
      </c>
      <c r="Z30" s="40">
        <v>13</v>
      </c>
      <c r="AA30" s="40">
        <v>13</v>
      </c>
      <c r="AB30" s="40">
        <v>0</v>
      </c>
      <c r="AC30" s="40">
        <v>13</v>
      </c>
      <c r="AD30" s="40">
        <v>1</v>
      </c>
      <c r="AE30" s="40">
        <v>13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188</v>
      </c>
      <c r="D31" s="164">
        <v>187</v>
      </c>
      <c r="E31" s="27">
        <v>1</v>
      </c>
      <c r="F31" s="9">
        <v>36</v>
      </c>
      <c r="G31" s="8">
        <v>13</v>
      </c>
      <c r="H31" s="8">
        <v>49</v>
      </c>
      <c r="I31" s="8">
        <v>9</v>
      </c>
      <c r="J31" s="8">
        <v>11</v>
      </c>
      <c r="K31" s="8">
        <v>20</v>
      </c>
      <c r="L31" s="8">
        <v>4</v>
      </c>
      <c r="M31" s="8">
        <v>6</v>
      </c>
      <c r="N31" s="8">
        <v>18</v>
      </c>
      <c r="O31" s="8">
        <v>9</v>
      </c>
      <c r="P31" s="8">
        <v>27</v>
      </c>
      <c r="Q31" s="238"/>
      <c r="R31" s="18" t="s">
        <v>21</v>
      </c>
      <c r="S31" s="8">
        <v>2</v>
      </c>
      <c r="T31" s="8">
        <v>9</v>
      </c>
      <c r="U31" s="8">
        <v>7</v>
      </c>
      <c r="V31" s="8">
        <v>1</v>
      </c>
      <c r="W31" s="8">
        <v>15</v>
      </c>
      <c r="X31" s="8">
        <v>5</v>
      </c>
      <c r="Y31" s="8">
        <v>4</v>
      </c>
      <c r="Z31" s="8">
        <v>12</v>
      </c>
      <c r="AA31" s="8">
        <v>6</v>
      </c>
      <c r="AB31" s="8">
        <v>0</v>
      </c>
      <c r="AC31" s="8">
        <v>9</v>
      </c>
      <c r="AD31" s="8">
        <v>1</v>
      </c>
      <c r="AE31" s="8">
        <v>11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3184</v>
      </c>
      <c r="D32" s="40">
        <v>3210</v>
      </c>
      <c r="E32" s="41">
        <v>-26</v>
      </c>
      <c r="F32" s="42">
        <v>467</v>
      </c>
      <c r="G32" s="40">
        <v>127</v>
      </c>
      <c r="H32" s="40">
        <v>594</v>
      </c>
      <c r="I32" s="40">
        <v>138</v>
      </c>
      <c r="J32" s="40">
        <v>59</v>
      </c>
      <c r="K32" s="40">
        <v>197</v>
      </c>
      <c r="L32" s="40">
        <v>279</v>
      </c>
      <c r="M32" s="40">
        <v>102</v>
      </c>
      <c r="N32" s="40">
        <v>227</v>
      </c>
      <c r="O32" s="40">
        <v>101</v>
      </c>
      <c r="P32" s="40">
        <v>328</v>
      </c>
      <c r="Q32" s="237" t="s">
        <v>41</v>
      </c>
      <c r="R32" s="38" t="s">
        <v>31</v>
      </c>
      <c r="S32" s="40">
        <v>114</v>
      </c>
      <c r="T32" s="40">
        <v>102</v>
      </c>
      <c r="U32" s="40">
        <v>77</v>
      </c>
      <c r="V32" s="40">
        <v>71</v>
      </c>
      <c r="W32" s="40">
        <v>324</v>
      </c>
      <c r="X32" s="40">
        <v>68</v>
      </c>
      <c r="Y32" s="40">
        <v>65</v>
      </c>
      <c r="Z32" s="40">
        <v>144</v>
      </c>
      <c r="AA32" s="40">
        <v>62</v>
      </c>
      <c r="AB32" s="40">
        <v>72</v>
      </c>
      <c r="AC32" s="40">
        <v>65</v>
      </c>
      <c r="AD32" s="40">
        <v>210</v>
      </c>
      <c r="AE32" s="40">
        <v>128</v>
      </c>
      <c r="AF32" s="40">
        <v>112</v>
      </c>
      <c r="AG32" s="40">
        <v>70</v>
      </c>
    </row>
    <row r="33" spans="1:33" s="6" customFormat="1" ht="30" customHeight="1">
      <c r="A33" s="238"/>
      <c r="B33" s="19" t="s">
        <v>21</v>
      </c>
      <c r="C33" s="10">
        <v>1549</v>
      </c>
      <c r="D33" s="8">
        <v>1577</v>
      </c>
      <c r="E33" s="11">
        <v>-28</v>
      </c>
      <c r="F33" s="9">
        <v>208</v>
      </c>
      <c r="G33" s="8">
        <v>57</v>
      </c>
      <c r="H33" s="8">
        <v>265</v>
      </c>
      <c r="I33" s="8">
        <v>66</v>
      </c>
      <c r="J33" s="8">
        <v>31</v>
      </c>
      <c r="K33" s="8">
        <v>97</v>
      </c>
      <c r="L33" s="8">
        <v>111</v>
      </c>
      <c r="M33" s="8">
        <v>51</v>
      </c>
      <c r="N33" s="8">
        <v>117</v>
      </c>
      <c r="O33" s="8">
        <v>41</v>
      </c>
      <c r="P33" s="8">
        <v>158</v>
      </c>
      <c r="Q33" s="238"/>
      <c r="R33" s="18" t="s">
        <v>21</v>
      </c>
      <c r="S33" s="8">
        <v>52</v>
      </c>
      <c r="T33" s="8">
        <v>57</v>
      </c>
      <c r="U33" s="8">
        <v>45</v>
      </c>
      <c r="V33" s="8">
        <v>33</v>
      </c>
      <c r="W33" s="8">
        <v>163</v>
      </c>
      <c r="X33" s="8">
        <v>45</v>
      </c>
      <c r="Y33" s="8">
        <v>32</v>
      </c>
      <c r="Z33" s="8">
        <v>75</v>
      </c>
      <c r="AA33" s="8">
        <v>31</v>
      </c>
      <c r="AB33" s="8">
        <v>40</v>
      </c>
      <c r="AC33" s="8">
        <v>36</v>
      </c>
      <c r="AD33" s="8">
        <v>111</v>
      </c>
      <c r="AE33" s="8">
        <v>55</v>
      </c>
      <c r="AF33" s="8">
        <v>54</v>
      </c>
      <c r="AG33" s="8">
        <v>38</v>
      </c>
    </row>
    <row r="34" spans="1:33" s="15" customFormat="1" ht="30" customHeight="1">
      <c r="A34" s="237" t="s">
        <v>256</v>
      </c>
      <c r="B34" s="38" t="s">
        <v>257</v>
      </c>
      <c r="C34" s="39">
        <v>2336</v>
      </c>
      <c r="D34" s="40">
        <v>2445</v>
      </c>
      <c r="E34" s="41">
        <v>-109</v>
      </c>
      <c r="F34" s="42">
        <v>251</v>
      </c>
      <c r="G34" s="40">
        <v>107</v>
      </c>
      <c r="H34" s="40">
        <v>358</v>
      </c>
      <c r="I34" s="40">
        <v>41</v>
      </c>
      <c r="J34" s="40">
        <v>27</v>
      </c>
      <c r="K34" s="40">
        <v>68</v>
      </c>
      <c r="L34" s="40">
        <v>218</v>
      </c>
      <c r="M34" s="40">
        <v>313</v>
      </c>
      <c r="N34" s="40">
        <v>117</v>
      </c>
      <c r="O34" s="40">
        <v>112</v>
      </c>
      <c r="P34" s="40">
        <v>229</v>
      </c>
      <c r="Q34" s="237" t="s">
        <v>256</v>
      </c>
      <c r="R34" s="38" t="s">
        <v>257</v>
      </c>
      <c r="S34" s="40">
        <v>60</v>
      </c>
      <c r="T34" s="40">
        <v>78</v>
      </c>
      <c r="U34" s="40">
        <v>32</v>
      </c>
      <c r="V34" s="40">
        <v>98</v>
      </c>
      <c r="W34" s="40">
        <v>330</v>
      </c>
      <c r="X34" s="40">
        <v>53</v>
      </c>
      <c r="Y34" s="40">
        <v>56</v>
      </c>
      <c r="Z34" s="40">
        <v>137</v>
      </c>
      <c r="AA34" s="40">
        <v>12</v>
      </c>
      <c r="AB34" s="40">
        <v>44</v>
      </c>
      <c r="AC34" s="40">
        <v>56</v>
      </c>
      <c r="AD34" s="40">
        <v>44</v>
      </c>
      <c r="AE34" s="40">
        <v>43</v>
      </c>
      <c r="AF34" s="40">
        <v>35</v>
      </c>
      <c r="AG34" s="40">
        <v>72</v>
      </c>
    </row>
    <row r="35" spans="1:33" s="6" customFormat="1" ht="30" customHeight="1" thickBot="1">
      <c r="A35" s="238"/>
      <c r="B35" s="19" t="s">
        <v>21</v>
      </c>
      <c r="C35" s="12">
        <v>1348</v>
      </c>
      <c r="D35" s="13">
        <v>1405</v>
      </c>
      <c r="E35" s="14">
        <v>-57</v>
      </c>
      <c r="F35" s="9">
        <v>148</v>
      </c>
      <c r="G35" s="8">
        <v>63</v>
      </c>
      <c r="H35" s="8">
        <v>211</v>
      </c>
      <c r="I35" s="8">
        <v>27</v>
      </c>
      <c r="J35" s="8">
        <v>15</v>
      </c>
      <c r="K35" s="8">
        <v>42</v>
      </c>
      <c r="L35" s="8">
        <v>133</v>
      </c>
      <c r="M35" s="8">
        <v>180</v>
      </c>
      <c r="N35" s="8">
        <v>69</v>
      </c>
      <c r="O35" s="8">
        <v>63</v>
      </c>
      <c r="P35" s="8">
        <v>132</v>
      </c>
      <c r="Q35" s="238"/>
      <c r="R35" s="18" t="s">
        <v>21</v>
      </c>
      <c r="S35" s="8">
        <v>33</v>
      </c>
      <c r="T35" s="8">
        <v>49</v>
      </c>
      <c r="U35" s="8">
        <v>18</v>
      </c>
      <c r="V35" s="8">
        <v>54</v>
      </c>
      <c r="W35" s="8">
        <v>192</v>
      </c>
      <c r="X35" s="8">
        <v>30</v>
      </c>
      <c r="Y35" s="8">
        <v>33</v>
      </c>
      <c r="Z35" s="8">
        <v>73</v>
      </c>
      <c r="AA35" s="8">
        <v>9</v>
      </c>
      <c r="AB35" s="8">
        <v>11</v>
      </c>
      <c r="AC35" s="8">
        <v>30</v>
      </c>
      <c r="AD35" s="8">
        <v>26</v>
      </c>
      <c r="AE35" s="8">
        <v>28</v>
      </c>
      <c r="AF35" s="8">
        <v>21</v>
      </c>
      <c r="AG35" s="8">
        <v>43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30.04.2019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30.04.2019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686</v>
      </c>
      <c r="D7" s="8">
        <v>717</v>
      </c>
      <c r="E7" s="11">
        <v>-31</v>
      </c>
      <c r="F7" s="9">
        <v>45</v>
      </c>
      <c r="G7" s="8">
        <v>23</v>
      </c>
      <c r="H7" s="8">
        <v>68</v>
      </c>
      <c r="I7" s="8">
        <v>35</v>
      </c>
      <c r="J7" s="8">
        <v>14</v>
      </c>
      <c r="K7" s="8">
        <v>49</v>
      </c>
      <c r="L7" s="8">
        <v>53</v>
      </c>
      <c r="M7" s="8">
        <v>45</v>
      </c>
      <c r="N7" s="8">
        <v>26</v>
      </c>
      <c r="O7" s="8">
        <v>35</v>
      </c>
      <c r="P7" s="8">
        <v>61</v>
      </c>
      <c r="Q7" s="240"/>
      <c r="R7" s="18" t="s">
        <v>58</v>
      </c>
      <c r="S7" s="8">
        <v>12</v>
      </c>
      <c r="T7" s="8">
        <v>45</v>
      </c>
      <c r="U7" s="8">
        <v>14</v>
      </c>
      <c r="V7" s="8">
        <v>25</v>
      </c>
      <c r="W7" s="8">
        <v>69</v>
      </c>
      <c r="X7" s="8">
        <v>37</v>
      </c>
      <c r="Y7" s="8">
        <v>31</v>
      </c>
      <c r="Z7" s="8">
        <v>25</v>
      </c>
      <c r="AA7" s="8">
        <v>33</v>
      </c>
      <c r="AB7" s="8">
        <v>14</v>
      </c>
      <c r="AC7" s="8">
        <v>22</v>
      </c>
      <c r="AD7" s="8">
        <v>22</v>
      </c>
      <c r="AE7" s="8">
        <v>25</v>
      </c>
      <c r="AF7" s="8">
        <v>15</v>
      </c>
      <c r="AG7" s="8">
        <v>21</v>
      </c>
    </row>
    <row r="8" spans="1:33" s="6" customFormat="1" ht="30" customHeight="1">
      <c r="A8" s="240"/>
      <c r="B8" s="18" t="s">
        <v>59</v>
      </c>
      <c r="C8" s="10">
        <v>3015</v>
      </c>
      <c r="D8" s="8">
        <v>2329</v>
      </c>
      <c r="E8" s="27">
        <v>686</v>
      </c>
      <c r="F8" s="9">
        <v>231</v>
      </c>
      <c r="G8" s="8">
        <v>87</v>
      </c>
      <c r="H8" s="8">
        <v>318</v>
      </c>
      <c r="I8" s="8">
        <v>123</v>
      </c>
      <c r="J8" s="8">
        <v>66</v>
      </c>
      <c r="K8" s="8">
        <v>189</v>
      </c>
      <c r="L8" s="8">
        <v>193</v>
      </c>
      <c r="M8" s="8">
        <v>179</v>
      </c>
      <c r="N8" s="8">
        <v>136</v>
      </c>
      <c r="O8" s="8">
        <v>148</v>
      </c>
      <c r="P8" s="8">
        <v>284</v>
      </c>
      <c r="Q8" s="240"/>
      <c r="R8" s="18" t="s">
        <v>59</v>
      </c>
      <c r="S8" s="8">
        <v>78</v>
      </c>
      <c r="T8" s="8">
        <v>152</v>
      </c>
      <c r="U8" s="8">
        <v>71</v>
      </c>
      <c r="V8" s="8">
        <v>112</v>
      </c>
      <c r="W8" s="8">
        <v>299</v>
      </c>
      <c r="X8" s="8">
        <v>158</v>
      </c>
      <c r="Y8" s="8">
        <v>139</v>
      </c>
      <c r="Z8" s="8">
        <v>128</v>
      </c>
      <c r="AA8" s="8">
        <v>163</v>
      </c>
      <c r="AB8" s="8">
        <v>92</v>
      </c>
      <c r="AC8" s="8">
        <v>84</v>
      </c>
      <c r="AD8" s="8">
        <v>129</v>
      </c>
      <c r="AE8" s="8">
        <v>72</v>
      </c>
      <c r="AF8" s="8">
        <v>65</v>
      </c>
      <c r="AG8" s="8">
        <v>110</v>
      </c>
    </row>
    <row r="9" spans="1:33" s="152" customFormat="1" ht="30" customHeight="1">
      <c r="A9" s="240"/>
      <c r="B9" s="150" t="s">
        <v>60</v>
      </c>
      <c r="C9" s="10">
        <v>326</v>
      </c>
      <c r="D9" s="8">
        <v>388</v>
      </c>
      <c r="E9" s="27">
        <v>-62</v>
      </c>
      <c r="F9" s="9">
        <v>19</v>
      </c>
      <c r="G9" s="8">
        <v>12</v>
      </c>
      <c r="H9" s="8">
        <v>31</v>
      </c>
      <c r="I9" s="8">
        <v>16</v>
      </c>
      <c r="J9" s="8">
        <v>10</v>
      </c>
      <c r="K9" s="8">
        <v>26</v>
      </c>
      <c r="L9" s="8">
        <v>25</v>
      </c>
      <c r="M9" s="8">
        <v>21</v>
      </c>
      <c r="N9" s="8">
        <v>12</v>
      </c>
      <c r="O9" s="8">
        <v>15</v>
      </c>
      <c r="P9" s="8">
        <v>27</v>
      </c>
      <c r="Q9" s="240"/>
      <c r="R9" s="151" t="s">
        <v>60</v>
      </c>
      <c r="S9" s="8">
        <v>9</v>
      </c>
      <c r="T9" s="8">
        <v>12</v>
      </c>
      <c r="U9" s="8">
        <v>8</v>
      </c>
      <c r="V9" s="8">
        <v>11</v>
      </c>
      <c r="W9" s="8">
        <v>35</v>
      </c>
      <c r="X9" s="8">
        <v>12</v>
      </c>
      <c r="Y9" s="8">
        <v>16</v>
      </c>
      <c r="Z9" s="8">
        <v>20</v>
      </c>
      <c r="AA9" s="8">
        <v>4</v>
      </c>
      <c r="AB9" s="8">
        <v>10</v>
      </c>
      <c r="AC9" s="8">
        <v>18</v>
      </c>
      <c r="AD9" s="8">
        <v>10</v>
      </c>
      <c r="AE9" s="8">
        <v>10</v>
      </c>
      <c r="AF9" s="8">
        <v>12</v>
      </c>
      <c r="AG9" s="8">
        <v>9</v>
      </c>
    </row>
    <row r="10" spans="1:33" s="152" customFormat="1" ht="30" customHeight="1">
      <c r="A10" s="240"/>
      <c r="B10" s="151" t="s">
        <v>59</v>
      </c>
      <c r="C10" s="153">
        <v>1508</v>
      </c>
      <c r="D10" s="8">
        <v>1182</v>
      </c>
      <c r="E10" s="27">
        <v>326</v>
      </c>
      <c r="F10" s="9">
        <v>111</v>
      </c>
      <c r="G10" s="8">
        <v>53</v>
      </c>
      <c r="H10" s="8">
        <v>164</v>
      </c>
      <c r="I10" s="8">
        <v>51</v>
      </c>
      <c r="J10" s="8">
        <v>35</v>
      </c>
      <c r="K10" s="8">
        <v>86</v>
      </c>
      <c r="L10" s="8">
        <v>99</v>
      </c>
      <c r="M10" s="8">
        <v>104</v>
      </c>
      <c r="N10" s="8">
        <v>63</v>
      </c>
      <c r="O10" s="8">
        <v>82</v>
      </c>
      <c r="P10" s="8">
        <v>145</v>
      </c>
      <c r="Q10" s="240"/>
      <c r="R10" s="151" t="s">
        <v>59</v>
      </c>
      <c r="S10" s="8">
        <v>55</v>
      </c>
      <c r="T10" s="8">
        <v>54</v>
      </c>
      <c r="U10" s="8">
        <v>38</v>
      </c>
      <c r="V10" s="8">
        <v>42</v>
      </c>
      <c r="W10" s="8">
        <v>115</v>
      </c>
      <c r="X10" s="8">
        <v>73</v>
      </c>
      <c r="Y10" s="8">
        <v>75</v>
      </c>
      <c r="Z10" s="8">
        <v>68</v>
      </c>
      <c r="AA10" s="8">
        <v>77</v>
      </c>
      <c r="AB10" s="8">
        <v>48</v>
      </c>
      <c r="AC10" s="8">
        <v>61</v>
      </c>
      <c r="AD10" s="8">
        <v>67</v>
      </c>
      <c r="AE10" s="8">
        <v>51</v>
      </c>
      <c r="AF10" s="8">
        <v>37</v>
      </c>
      <c r="AG10" s="8">
        <v>49</v>
      </c>
    </row>
    <row r="11" spans="1:33" s="6" customFormat="1" ht="30" customHeight="1">
      <c r="A11" s="238"/>
      <c r="B11" s="19" t="s">
        <v>61</v>
      </c>
      <c r="C11" s="10">
        <v>1206</v>
      </c>
      <c r="D11" s="8">
        <v>2151</v>
      </c>
      <c r="E11" s="11">
        <v>-945</v>
      </c>
      <c r="F11" s="9">
        <v>77</v>
      </c>
      <c r="G11" s="8">
        <v>35</v>
      </c>
      <c r="H11" s="8">
        <v>112</v>
      </c>
      <c r="I11" s="8">
        <v>44</v>
      </c>
      <c r="J11" s="8">
        <v>31</v>
      </c>
      <c r="K11" s="8">
        <v>75</v>
      </c>
      <c r="L11" s="8">
        <v>79</v>
      </c>
      <c r="M11" s="8">
        <v>67</v>
      </c>
      <c r="N11" s="8">
        <v>48</v>
      </c>
      <c r="O11" s="8">
        <v>63</v>
      </c>
      <c r="P11" s="8">
        <v>111</v>
      </c>
      <c r="Q11" s="238"/>
      <c r="R11" s="18" t="s">
        <v>61</v>
      </c>
      <c r="S11" s="8">
        <v>35</v>
      </c>
      <c r="T11" s="8">
        <v>85</v>
      </c>
      <c r="U11" s="8">
        <v>31</v>
      </c>
      <c r="V11" s="8">
        <v>40</v>
      </c>
      <c r="W11" s="8">
        <v>147</v>
      </c>
      <c r="X11" s="8">
        <v>66</v>
      </c>
      <c r="Y11" s="8">
        <v>45</v>
      </c>
      <c r="Z11" s="8">
        <v>47</v>
      </c>
      <c r="AA11" s="8">
        <v>52</v>
      </c>
      <c r="AB11" s="8">
        <v>28</v>
      </c>
      <c r="AC11" s="8">
        <v>36</v>
      </c>
      <c r="AD11" s="8">
        <v>50</v>
      </c>
      <c r="AE11" s="8">
        <v>39</v>
      </c>
      <c r="AF11" s="8">
        <v>21</v>
      </c>
      <c r="AG11" s="8">
        <v>40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10</v>
      </c>
      <c r="D13" s="8">
        <v>15</v>
      </c>
      <c r="E13" s="11">
        <v>-5</v>
      </c>
      <c r="F13" s="9">
        <v>4</v>
      </c>
      <c r="G13" s="8">
        <v>1</v>
      </c>
      <c r="H13" s="8">
        <v>5</v>
      </c>
      <c r="I13" s="8">
        <v>1</v>
      </c>
      <c r="J13" s="8">
        <v>2</v>
      </c>
      <c r="K13" s="8">
        <v>3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40"/>
      <c r="R13" s="18" t="s">
        <v>58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62</v>
      </c>
      <c r="D14" s="8">
        <v>52</v>
      </c>
      <c r="E14" s="11">
        <v>10</v>
      </c>
      <c r="F14" s="9">
        <v>23</v>
      </c>
      <c r="G14" s="8">
        <v>3</v>
      </c>
      <c r="H14" s="8">
        <v>26</v>
      </c>
      <c r="I14" s="8">
        <v>5</v>
      </c>
      <c r="J14" s="8">
        <v>2</v>
      </c>
      <c r="K14" s="8">
        <v>7</v>
      </c>
      <c r="L14" s="8">
        <v>5</v>
      </c>
      <c r="M14" s="8">
        <v>5</v>
      </c>
      <c r="N14" s="8">
        <v>4</v>
      </c>
      <c r="O14" s="8">
        <v>0</v>
      </c>
      <c r="P14" s="8">
        <v>4</v>
      </c>
      <c r="Q14" s="240"/>
      <c r="R14" s="18" t="s">
        <v>59</v>
      </c>
      <c r="S14" s="8">
        <v>1</v>
      </c>
      <c r="T14" s="8">
        <v>1</v>
      </c>
      <c r="U14" s="8">
        <v>0</v>
      </c>
      <c r="V14" s="8">
        <v>0</v>
      </c>
      <c r="W14" s="8">
        <v>4</v>
      </c>
      <c r="X14" s="8">
        <v>1</v>
      </c>
      <c r="Y14" s="8">
        <v>0</v>
      </c>
      <c r="Z14" s="8">
        <v>1</v>
      </c>
      <c r="AA14" s="8">
        <v>3</v>
      </c>
      <c r="AB14" s="8">
        <v>1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40"/>
      <c r="B15" s="19" t="s">
        <v>60</v>
      </c>
      <c r="C15" s="10">
        <v>9</v>
      </c>
      <c r="D15" s="8">
        <v>3</v>
      </c>
      <c r="E15" s="11">
        <v>6</v>
      </c>
      <c r="F15" s="9">
        <v>3</v>
      </c>
      <c r="G15" s="8">
        <v>2</v>
      </c>
      <c r="H15" s="8">
        <v>5</v>
      </c>
      <c r="I15" s="8">
        <v>2</v>
      </c>
      <c r="J15" s="8">
        <v>1</v>
      </c>
      <c r="K15" s="8">
        <v>3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30</v>
      </c>
      <c r="D16" s="8">
        <v>21</v>
      </c>
      <c r="E16" s="11">
        <v>9</v>
      </c>
      <c r="F16" s="9">
        <v>7</v>
      </c>
      <c r="G16" s="8">
        <v>4</v>
      </c>
      <c r="H16" s="8">
        <v>11</v>
      </c>
      <c r="I16" s="8">
        <v>3</v>
      </c>
      <c r="J16" s="8">
        <v>1</v>
      </c>
      <c r="K16" s="8">
        <v>4</v>
      </c>
      <c r="L16" s="8">
        <v>8</v>
      </c>
      <c r="M16" s="8">
        <v>2</v>
      </c>
      <c r="N16" s="8">
        <v>1</v>
      </c>
      <c r="O16" s="8">
        <v>1</v>
      </c>
      <c r="P16" s="8">
        <v>2</v>
      </c>
      <c r="Q16" s="240"/>
      <c r="R16" s="18" t="s">
        <v>59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61</v>
      </c>
      <c r="C17" s="10">
        <v>102</v>
      </c>
      <c r="D17" s="8">
        <v>115</v>
      </c>
      <c r="E17" s="11">
        <v>-13</v>
      </c>
      <c r="F17" s="9">
        <v>28</v>
      </c>
      <c r="G17" s="8">
        <v>4</v>
      </c>
      <c r="H17" s="8">
        <v>32</v>
      </c>
      <c r="I17" s="8">
        <v>13</v>
      </c>
      <c r="J17" s="8">
        <v>0</v>
      </c>
      <c r="K17" s="8">
        <v>13</v>
      </c>
      <c r="L17" s="8">
        <v>8</v>
      </c>
      <c r="M17" s="8">
        <v>3</v>
      </c>
      <c r="N17" s="8">
        <v>14</v>
      </c>
      <c r="O17" s="8">
        <v>0</v>
      </c>
      <c r="P17" s="8">
        <v>14</v>
      </c>
      <c r="Q17" s="238"/>
      <c r="R17" s="18" t="s">
        <v>61</v>
      </c>
      <c r="S17" s="8">
        <v>4</v>
      </c>
      <c r="T17" s="8">
        <v>2</v>
      </c>
      <c r="U17" s="8">
        <v>1</v>
      </c>
      <c r="V17" s="8">
        <v>0</v>
      </c>
      <c r="W17" s="8">
        <v>8</v>
      </c>
      <c r="X17" s="8">
        <v>1</v>
      </c>
      <c r="Y17" s="8">
        <v>0</v>
      </c>
      <c r="Z17" s="8">
        <v>2</v>
      </c>
      <c r="AA17" s="8">
        <v>7</v>
      </c>
      <c r="AB17" s="8">
        <v>1</v>
      </c>
      <c r="AC17" s="8">
        <v>0</v>
      </c>
      <c r="AD17" s="8">
        <v>4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2679</v>
      </c>
      <c r="D19" s="8">
        <v>2858</v>
      </c>
      <c r="E19" s="11">
        <v>-179</v>
      </c>
      <c r="F19" s="9">
        <v>240</v>
      </c>
      <c r="G19" s="8">
        <v>83</v>
      </c>
      <c r="H19" s="8">
        <v>323</v>
      </c>
      <c r="I19" s="8">
        <v>188</v>
      </c>
      <c r="J19" s="8">
        <v>72</v>
      </c>
      <c r="K19" s="8">
        <v>260</v>
      </c>
      <c r="L19" s="8">
        <v>121</v>
      </c>
      <c r="M19" s="8">
        <v>145</v>
      </c>
      <c r="N19" s="8">
        <v>163</v>
      </c>
      <c r="O19" s="8">
        <v>131</v>
      </c>
      <c r="P19" s="8">
        <v>294</v>
      </c>
      <c r="Q19" s="240"/>
      <c r="R19" s="18" t="s">
        <v>58</v>
      </c>
      <c r="S19" s="8">
        <v>79</v>
      </c>
      <c r="T19" s="8">
        <v>106</v>
      </c>
      <c r="U19" s="8">
        <v>86</v>
      </c>
      <c r="V19" s="8">
        <v>58</v>
      </c>
      <c r="W19" s="8">
        <v>325</v>
      </c>
      <c r="X19" s="8">
        <v>158</v>
      </c>
      <c r="Y19" s="8">
        <v>51</v>
      </c>
      <c r="Z19" s="8">
        <v>104</v>
      </c>
      <c r="AA19" s="8">
        <v>55</v>
      </c>
      <c r="AB19" s="8">
        <v>86</v>
      </c>
      <c r="AC19" s="8">
        <v>79</v>
      </c>
      <c r="AD19" s="8">
        <v>127</v>
      </c>
      <c r="AE19" s="8">
        <v>77</v>
      </c>
      <c r="AF19" s="8">
        <v>52</v>
      </c>
      <c r="AG19" s="8">
        <v>93</v>
      </c>
    </row>
    <row r="20" spans="1:33" s="6" customFormat="1" ht="30" customHeight="1">
      <c r="A20" s="240"/>
      <c r="B20" s="18" t="s">
        <v>59</v>
      </c>
      <c r="C20" s="10">
        <v>12691</v>
      </c>
      <c r="D20" s="8">
        <v>10012</v>
      </c>
      <c r="E20" s="11">
        <v>2679</v>
      </c>
      <c r="F20" s="9">
        <v>1035</v>
      </c>
      <c r="G20" s="8">
        <v>463</v>
      </c>
      <c r="H20" s="8">
        <v>1498</v>
      </c>
      <c r="I20" s="8">
        <v>829</v>
      </c>
      <c r="J20" s="8">
        <v>357</v>
      </c>
      <c r="K20" s="8">
        <v>1186</v>
      </c>
      <c r="L20" s="8">
        <v>573</v>
      </c>
      <c r="M20" s="8">
        <v>665</v>
      </c>
      <c r="N20" s="8">
        <v>753</v>
      </c>
      <c r="O20" s="8">
        <v>672</v>
      </c>
      <c r="P20" s="8">
        <v>1425</v>
      </c>
      <c r="Q20" s="240"/>
      <c r="R20" s="18" t="s">
        <v>59</v>
      </c>
      <c r="S20" s="8">
        <v>438</v>
      </c>
      <c r="T20" s="8">
        <v>491</v>
      </c>
      <c r="U20" s="8">
        <v>369</v>
      </c>
      <c r="V20" s="8">
        <v>288</v>
      </c>
      <c r="W20" s="8">
        <v>1437</v>
      </c>
      <c r="X20" s="8">
        <v>883</v>
      </c>
      <c r="Y20" s="8">
        <v>310</v>
      </c>
      <c r="Z20" s="8">
        <v>526</v>
      </c>
      <c r="AA20" s="8">
        <v>347</v>
      </c>
      <c r="AB20" s="8">
        <v>379</v>
      </c>
      <c r="AC20" s="8">
        <v>348</v>
      </c>
      <c r="AD20" s="8">
        <v>587</v>
      </c>
      <c r="AE20" s="8">
        <v>275</v>
      </c>
      <c r="AF20" s="8">
        <v>270</v>
      </c>
      <c r="AG20" s="8">
        <v>396</v>
      </c>
    </row>
    <row r="21" spans="1:33" s="6" customFormat="1" ht="30" customHeight="1">
      <c r="A21" s="240"/>
      <c r="B21" s="19" t="s">
        <v>60</v>
      </c>
      <c r="C21" s="10">
        <v>1486</v>
      </c>
      <c r="D21" s="8">
        <v>1439</v>
      </c>
      <c r="E21" s="11">
        <v>47</v>
      </c>
      <c r="F21" s="9">
        <v>75</v>
      </c>
      <c r="G21" s="8">
        <v>56</v>
      </c>
      <c r="H21" s="8">
        <v>131</v>
      </c>
      <c r="I21" s="8">
        <v>74</v>
      </c>
      <c r="J21" s="8">
        <v>45</v>
      </c>
      <c r="K21" s="8">
        <v>119</v>
      </c>
      <c r="L21" s="8">
        <v>64</v>
      </c>
      <c r="M21" s="8">
        <v>80</v>
      </c>
      <c r="N21" s="8">
        <v>72</v>
      </c>
      <c r="O21" s="8">
        <v>98</v>
      </c>
      <c r="P21" s="8">
        <v>170</v>
      </c>
      <c r="Q21" s="240"/>
      <c r="R21" s="18" t="s">
        <v>60</v>
      </c>
      <c r="S21" s="8">
        <v>63</v>
      </c>
      <c r="T21" s="8">
        <v>55</v>
      </c>
      <c r="U21" s="8">
        <v>47</v>
      </c>
      <c r="V21" s="8">
        <v>31</v>
      </c>
      <c r="W21" s="8">
        <v>187</v>
      </c>
      <c r="X21" s="8">
        <v>76</v>
      </c>
      <c r="Y21" s="8">
        <v>50</v>
      </c>
      <c r="Z21" s="8">
        <v>69</v>
      </c>
      <c r="AA21" s="8">
        <v>32</v>
      </c>
      <c r="AB21" s="8">
        <v>60</v>
      </c>
      <c r="AC21" s="8">
        <v>64</v>
      </c>
      <c r="AD21" s="8">
        <v>65</v>
      </c>
      <c r="AE21" s="8">
        <v>37</v>
      </c>
      <c r="AF21" s="8">
        <v>37</v>
      </c>
      <c r="AG21" s="8">
        <v>49</v>
      </c>
    </row>
    <row r="22" spans="1:33" s="6" customFormat="1" ht="30" customHeight="1">
      <c r="A22" s="240"/>
      <c r="B22" s="18" t="s">
        <v>59</v>
      </c>
      <c r="C22" s="10">
        <v>5353</v>
      </c>
      <c r="D22" s="8">
        <v>3867</v>
      </c>
      <c r="E22" s="11">
        <v>1486</v>
      </c>
      <c r="F22" s="9">
        <v>366</v>
      </c>
      <c r="G22" s="8">
        <v>180</v>
      </c>
      <c r="H22" s="8">
        <v>546</v>
      </c>
      <c r="I22" s="8">
        <v>311</v>
      </c>
      <c r="J22" s="8">
        <v>158</v>
      </c>
      <c r="K22" s="8">
        <v>469</v>
      </c>
      <c r="L22" s="8">
        <v>253</v>
      </c>
      <c r="M22" s="8">
        <v>303</v>
      </c>
      <c r="N22" s="8">
        <v>297</v>
      </c>
      <c r="O22" s="8">
        <v>340</v>
      </c>
      <c r="P22" s="8">
        <v>637</v>
      </c>
      <c r="Q22" s="240"/>
      <c r="R22" s="18" t="s">
        <v>59</v>
      </c>
      <c r="S22" s="8">
        <v>197</v>
      </c>
      <c r="T22" s="8">
        <v>163</v>
      </c>
      <c r="U22" s="8">
        <v>158</v>
      </c>
      <c r="V22" s="8">
        <v>108</v>
      </c>
      <c r="W22" s="8">
        <v>529</v>
      </c>
      <c r="X22" s="8">
        <v>321</v>
      </c>
      <c r="Y22" s="8">
        <v>170</v>
      </c>
      <c r="Z22" s="8">
        <v>227</v>
      </c>
      <c r="AA22" s="8">
        <v>166</v>
      </c>
      <c r="AB22" s="8">
        <v>206</v>
      </c>
      <c r="AC22" s="8">
        <v>241</v>
      </c>
      <c r="AD22" s="8">
        <v>230</v>
      </c>
      <c r="AE22" s="8">
        <v>131</v>
      </c>
      <c r="AF22" s="8">
        <v>124</v>
      </c>
      <c r="AG22" s="8">
        <v>174</v>
      </c>
    </row>
    <row r="23" spans="1:33" s="6" customFormat="1" ht="30" customHeight="1">
      <c r="A23" s="238"/>
      <c r="B23" s="19" t="s">
        <v>61</v>
      </c>
      <c r="C23" s="10">
        <v>25643</v>
      </c>
      <c r="D23" s="8">
        <v>26853</v>
      </c>
      <c r="E23" s="11">
        <v>-1210</v>
      </c>
      <c r="F23" s="9">
        <v>1929</v>
      </c>
      <c r="G23" s="8">
        <v>824</v>
      </c>
      <c r="H23" s="8">
        <v>2753</v>
      </c>
      <c r="I23" s="8">
        <v>1209</v>
      </c>
      <c r="J23" s="8">
        <v>718</v>
      </c>
      <c r="K23" s="8">
        <v>1927</v>
      </c>
      <c r="L23" s="8">
        <v>1070</v>
      </c>
      <c r="M23" s="8">
        <v>1202</v>
      </c>
      <c r="N23" s="8">
        <v>1834</v>
      </c>
      <c r="O23" s="8">
        <v>2085</v>
      </c>
      <c r="P23" s="8">
        <v>3919</v>
      </c>
      <c r="Q23" s="238"/>
      <c r="R23" s="18" t="s">
        <v>61</v>
      </c>
      <c r="S23" s="8">
        <v>929</v>
      </c>
      <c r="T23" s="8">
        <v>905</v>
      </c>
      <c r="U23" s="8">
        <v>722</v>
      </c>
      <c r="V23" s="8">
        <v>653</v>
      </c>
      <c r="W23" s="8">
        <v>3068</v>
      </c>
      <c r="X23" s="8">
        <v>1686</v>
      </c>
      <c r="Y23" s="8">
        <v>533</v>
      </c>
      <c r="Z23" s="8">
        <v>1099</v>
      </c>
      <c r="AA23" s="8">
        <v>865</v>
      </c>
      <c r="AB23" s="8">
        <v>771</v>
      </c>
      <c r="AC23" s="8">
        <v>617</v>
      </c>
      <c r="AD23" s="8">
        <v>980</v>
      </c>
      <c r="AE23" s="8">
        <v>609</v>
      </c>
      <c r="AF23" s="8">
        <v>623</v>
      </c>
      <c r="AG23" s="8">
        <v>712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1291</v>
      </c>
      <c r="D25" s="8">
        <v>1469</v>
      </c>
      <c r="E25" s="11">
        <v>-178</v>
      </c>
      <c r="F25" s="9">
        <v>82</v>
      </c>
      <c r="G25" s="8">
        <v>36</v>
      </c>
      <c r="H25" s="8">
        <v>118</v>
      </c>
      <c r="I25" s="8">
        <v>62</v>
      </c>
      <c r="J25" s="8">
        <v>32</v>
      </c>
      <c r="K25" s="8">
        <v>94</v>
      </c>
      <c r="L25" s="8">
        <v>63</v>
      </c>
      <c r="M25" s="8">
        <v>80</v>
      </c>
      <c r="N25" s="8">
        <v>85</v>
      </c>
      <c r="O25" s="8">
        <v>58</v>
      </c>
      <c r="P25" s="8">
        <v>143</v>
      </c>
      <c r="Q25" s="240"/>
      <c r="R25" s="18" t="s">
        <v>58</v>
      </c>
      <c r="S25" s="8">
        <v>47</v>
      </c>
      <c r="T25" s="8">
        <v>51</v>
      </c>
      <c r="U25" s="8">
        <v>53</v>
      </c>
      <c r="V25" s="8">
        <v>39</v>
      </c>
      <c r="W25" s="8">
        <v>132</v>
      </c>
      <c r="X25" s="8">
        <v>120</v>
      </c>
      <c r="Y25" s="8">
        <v>31</v>
      </c>
      <c r="Z25" s="8">
        <v>61</v>
      </c>
      <c r="AA25" s="8">
        <v>58</v>
      </c>
      <c r="AB25" s="8">
        <v>37</v>
      </c>
      <c r="AC25" s="8">
        <v>26</v>
      </c>
      <c r="AD25" s="8">
        <v>47</v>
      </c>
      <c r="AE25" s="8">
        <v>33</v>
      </c>
      <c r="AF25" s="8">
        <v>23</v>
      </c>
      <c r="AG25" s="8">
        <v>35</v>
      </c>
    </row>
    <row r="26" spans="1:33" s="6" customFormat="1" ht="30" customHeight="1">
      <c r="A26" s="240"/>
      <c r="B26" s="18" t="s">
        <v>59</v>
      </c>
      <c r="C26" s="10">
        <v>6308</v>
      </c>
      <c r="D26" s="8">
        <v>5017</v>
      </c>
      <c r="E26" s="11">
        <v>1291</v>
      </c>
      <c r="F26" s="9">
        <v>417</v>
      </c>
      <c r="G26" s="8">
        <v>184</v>
      </c>
      <c r="H26" s="8">
        <v>601</v>
      </c>
      <c r="I26" s="8">
        <v>278</v>
      </c>
      <c r="J26" s="8">
        <v>140</v>
      </c>
      <c r="K26" s="8">
        <v>418</v>
      </c>
      <c r="L26" s="8">
        <v>303</v>
      </c>
      <c r="M26" s="8">
        <v>415</v>
      </c>
      <c r="N26" s="8">
        <v>374</v>
      </c>
      <c r="O26" s="8">
        <v>320</v>
      </c>
      <c r="P26" s="8">
        <v>694</v>
      </c>
      <c r="Q26" s="240"/>
      <c r="R26" s="18" t="s">
        <v>59</v>
      </c>
      <c r="S26" s="8">
        <v>259</v>
      </c>
      <c r="T26" s="8">
        <v>203</v>
      </c>
      <c r="U26" s="8">
        <v>207</v>
      </c>
      <c r="V26" s="8">
        <v>213</v>
      </c>
      <c r="W26" s="8">
        <v>618</v>
      </c>
      <c r="X26" s="8">
        <v>618</v>
      </c>
      <c r="Y26" s="8">
        <v>182</v>
      </c>
      <c r="Z26" s="8">
        <v>253</v>
      </c>
      <c r="AA26" s="8">
        <v>324</v>
      </c>
      <c r="AB26" s="8">
        <v>171</v>
      </c>
      <c r="AC26" s="8">
        <v>126</v>
      </c>
      <c r="AD26" s="8">
        <v>235</v>
      </c>
      <c r="AE26" s="8">
        <v>130</v>
      </c>
      <c r="AF26" s="8">
        <v>128</v>
      </c>
      <c r="AG26" s="8">
        <v>210</v>
      </c>
    </row>
    <row r="27" spans="1:33" s="6" customFormat="1" ht="30" customHeight="1">
      <c r="A27" s="240"/>
      <c r="B27" s="19" t="s">
        <v>60</v>
      </c>
      <c r="C27" s="10">
        <v>554</v>
      </c>
      <c r="D27" s="8">
        <v>657</v>
      </c>
      <c r="E27" s="11">
        <v>-103</v>
      </c>
      <c r="F27" s="9">
        <v>28</v>
      </c>
      <c r="G27" s="8">
        <v>21</v>
      </c>
      <c r="H27" s="8">
        <v>49</v>
      </c>
      <c r="I27" s="8">
        <v>21</v>
      </c>
      <c r="J27" s="8">
        <v>14</v>
      </c>
      <c r="K27" s="8">
        <v>35</v>
      </c>
      <c r="L27" s="8">
        <v>31</v>
      </c>
      <c r="M27" s="8">
        <v>43</v>
      </c>
      <c r="N27" s="8">
        <v>27</v>
      </c>
      <c r="O27" s="8">
        <v>37</v>
      </c>
      <c r="P27" s="8">
        <v>64</v>
      </c>
      <c r="Q27" s="240"/>
      <c r="R27" s="18" t="s">
        <v>60</v>
      </c>
      <c r="S27" s="8">
        <v>27</v>
      </c>
      <c r="T27" s="8">
        <v>12</v>
      </c>
      <c r="U27" s="8">
        <v>24</v>
      </c>
      <c r="V27" s="8">
        <v>14</v>
      </c>
      <c r="W27" s="8">
        <v>67</v>
      </c>
      <c r="X27" s="8">
        <v>37</v>
      </c>
      <c r="Y27" s="8">
        <v>24</v>
      </c>
      <c r="Z27" s="8">
        <v>25</v>
      </c>
      <c r="AA27" s="8">
        <v>8</v>
      </c>
      <c r="AB27" s="8">
        <v>12</v>
      </c>
      <c r="AC27" s="8">
        <v>17</v>
      </c>
      <c r="AD27" s="8">
        <v>10</v>
      </c>
      <c r="AE27" s="8">
        <v>17</v>
      </c>
      <c r="AF27" s="8">
        <v>19</v>
      </c>
      <c r="AG27" s="8">
        <v>19</v>
      </c>
    </row>
    <row r="28" spans="1:33" s="6" customFormat="1" ht="30" customHeight="1">
      <c r="A28" s="240"/>
      <c r="B28" s="18" t="s">
        <v>59</v>
      </c>
      <c r="C28" s="10">
        <v>2526</v>
      </c>
      <c r="D28" s="8">
        <v>1972</v>
      </c>
      <c r="E28" s="11">
        <v>554</v>
      </c>
      <c r="F28" s="9">
        <v>157</v>
      </c>
      <c r="G28" s="8">
        <v>72</v>
      </c>
      <c r="H28" s="8">
        <v>229</v>
      </c>
      <c r="I28" s="8">
        <v>85</v>
      </c>
      <c r="J28" s="8">
        <v>54</v>
      </c>
      <c r="K28" s="8">
        <v>139</v>
      </c>
      <c r="L28" s="8">
        <v>139</v>
      </c>
      <c r="M28" s="8">
        <v>189</v>
      </c>
      <c r="N28" s="8">
        <v>128</v>
      </c>
      <c r="O28" s="8">
        <v>155</v>
      </c>
      <c r="P28" s="8">
        <v>283</v>
      </c>
      <c r="Q28" s="240"/>
      <c r="R28" s="18" t="s">
        <v>59</v>
      </c>
      <c r="S28" s="8">
        <v>121</v>
      </c>
      <c r="T28" s="8">
        <v>57</v>
      </c>
      <c r="U28" s="8">
        <v>79</v>
      </c>
      <c r="V28" s="8">
        <v>67</v>
      </c>
      <c r="W28" s="8">
        <v>212</v>
      </c>
      <c r="X28" s="8">
        <v>200</v>
      </c>
      <c r="Y28" s="8">
        <v>95</v>
      </c>
      <c r="Z28" s="8">
        <v>109</v>
      </c>
      <c r="AA28" s="8">
        <v>147</v>
      </c>
      <c r="AB28" s="8">
        <v>74</v>
      </c>
      <c r="AC28" s="8">
        <v>81</v>
      </c>
      <c r="AD28" s="8">
        <v>85</v>
      </c>
      <c r="AE28" s="8">
        <v>71</v>
      </c>
      <c r="AF28" s="8">
        <v>63</v>
      </c>
      <c r="AG28" s="8">
        <v>86</v>
      </c>
    </row>
    <row r="29" spans="1:33" s="6" customFormat="1" ht="30" customHeight="1">
      <c r="A29" s="238"/>
      <c r="B29" s="19" t="s">
        <v>61</v>
      </c>
      <c r="C29" s="10">
        <v>12928</v>
      </c>
      <c r="D29" s="8">
        <v>13546</v>
      </c>
      <c r="E29" s="11">
        <v>-618</v>
      </c>
      <c r="F29" s="9">
        <v>646</v>
      </c>
      <c r="G29" s="8">
        <v>327</v>
      </c>
      <c r="H29" s="8">
        <v>973</v>
      </c>
      <c r="I29" s="8">
        <v>434</v>
      </c>
      <c r="J29" s="8">
        <v>342</v>
      </c>
      <c r="K29" s="8">
        <v>776</v>
      </c>
      <c r="L29" s="8">
        <v>524</v>
      </c>
      <c r="M29" s="8">
        <v>641</v>
      </c>
      <c r="N29" s="8">
        <v>903</v>
      </c>
      <c r="O29" s="8">
        <v>1230</v>
      </c>
      <c r="P29" s="8">
        <v>2133</v>
      </c>
      <c r="Q29" s="238"/>
      <c r="R29" s="18" t="s">
        <v>61</v>
      </c>
      <c r="S29" s="8">
        <v>514</v>
      </c>
      <c r="T29" s="8">
        <v>416</v>
      </c>
      <c r="U29" s="8">
        <v>367</v>
      </c>
      <c r="V29" s="8">
        <v>424</v>
      </c>
      <c r="W29" s="8">
        <v>1346</v>
      </c>
      <c r="X29" s="8">
        <v>1191</v>
      </c>
      <c r="Y29" s="8">
        <v>282</v>
      </c>
      <c r="Z29" s="8">
        <v>552</v>
      </c>
      <c r="AA29" s="8">
        <v>689</v>
      </c>
      <c r="AB29" s="8">
        <v>363</v>
      </c>
      <c r="AC29" s="8">
        <v>299</v>
      </c>
      <c r="AD29" s="8">
        <v>413</v>
      </c>
      <c r="AE29" s="8">
        <v>342</v>
      </c>
      <c r="AF29" s="8">
        <v>321</v>
      </c>
      <c r="AG29" s="8">
        <v>362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582</v>
      </c>
      <c r="D31" s="8">
        <v>614</v>
      </c>
      <c r="E31" s="11">
        <v>-32</v>
      </c>
      <c r="F31" s="9">
        <v>71</v>
      </c>
      <c r="G31" s="8">
        <v>29</v>
      </c>
      <c r="H31" s="8">
        <v>100</v>
      </c>
      <c r="I31" s="8">
        <v>38</v>
      </c>
      <c r="J31" s="8">
        <v>8</v>
      </c>
      <c r="K31" s="8">
        <v>46</v>
      </c>
      <c r="L31" s="8">
        <v>32</v>
      </c>
      <c r="M31" s="8">
        <v>27</v>
      </c>
      <c r="N31" s="8">
        <v>35</v>
      </c>
      <c r="O31" s="8">
        <v>20</v>
      </c>
      <c r="P31" s="8">
        <v>55</v>
      </c>
      <c r="Q31" s="240"/>
      <c r="R31" s="18" t="s">
        <v>58</v>
      </c>
      <c r="S31" s="8">
        <v>15</v>
      </c>
      <c r="T31" s="8">
        <v>20</v>
      </c>
      <c r="U31" s="8">
        <v>15</v>
      </c>
      <c r="V31" s="8">
        <v>11</v>
      </c>
      <c r="W31" s="8">
        <v>52</v>
      </c>
      <c r="X31" s="8">
        <v>39</v>
      </c>
      <c r="Y31" s="8">
        <v>14</v>
      </c>
      <c r="Z31" s="8">
        <v>30</v>
      </c>
      <c r="AA31" s="8">
        <v>8</v>
      </c>
      <c r="AB31" s="8">
        <v>21</v>
      </c>
      <c r="AC31" s="8">
        <v>7</v>
      </c>
      <c r="AD31" s="8">
        <v>44</v>
      </c>
      <c r="AE31" s="8">
        <v>20</v>
      </c>
      <c r="AF31" s="8">
        <v>4</v>
      </c>
      <c r="AG31" s="8">
        <v>22</v>
      </c>
    </row>
    <row r="32" spans="1:33" s="6" customFormat="1" ht="30" customHeight="1">
      <c r="A32" s="240"/>
      <c r="B32" s="18" t="s">
        <v>59</v>
      </c>
      <c r="C32" s="10">
        <v>2681</v>
      </c>
      <c r="D32" s="8">
        <v>2099</v>
      </c>
      <c r="E32" s="11">
        <v>582</v>
      </c>
      <c r="F32" s="9">
        <v>314</v>
      </c>
      <c r="G32" s="8">
        <v>130</v>
      </c>
      <c r="H32" s="8">
        <v>444</v>
      </c>
      <c r="I32" s="8">
        <v>144</v>
      </c>
      <c r="J32" s="8">
        <v>52</v>
      </c>
      <c r="K32" s="8">
        <v>196</v>
      </c>
      <c r="L32" s="8">
        <v>136</v>
      </c>
      <c r="M32" s="8">
        <v>148</v>
      </c>
      <c r="N32" s="8">
        <v>159</v>
      </c>
      <c r="O32" s="8">
        <v>93</v>
      </c>
      <c r="P32" s="8">
        <v>252</v>
      </c>
      <c r="Q32" s="240"/>
      <c r="R32" s="18" t="s">
        <v>59</v>
      </c>
      <c r="S32" s="8">
        <v>80</v>
      </c>
      <c r="T32" s="8">
        <v>96</v>
      </c>
      <c r="U32" s="8">
        <v>72</v>
      </c>
      <c r="V32" s="8">
        <v>85</v>
      </c>
      <c r="W32" s="8">
        <v>240</v>
      </c>
      <c r="X32" s="8">
        <v>209</v>
      </c>
      <c r="Y32" s="8">
        <v>60</v>
      </c>
      <c r="Z32" s="8">
        <v>133</v>
      </c>
      <c r="AA32" s="8">
        <v>70</v>
      </c>
      <c r="AB32" s="8">
        <v>74</v>
      </c>
      <c r="AC32" s="8">
        <v>47</v>
      </c>
      <c r="AD32" s="8">
        <v>148</v>
      </c>
      <c r="AE32" s="8">
        <v>71</v>
      </c>
      <c r="AF32" s="8">
        <v>28</v>
      </c>
      <c r="AG32" s="8">
        <v>92</v>
      </c>
    </row>
    <row r="33" spans="1:33" s="6" customFormat="1" ht="30" customHeight="1">
      <c r="A33" s="240"/>
      <c r="B33" s="19" t="s">
        <v>60</v>
      </c>
      <c r="C33" s="10">
        <v>270</v>
      </c>
      <c r="D33" s="8">
        <v>302</v>
      </c>
      <c r="E33" s="11">
        <v>-32</v>
      </c>
      <c r="F33" s="9">
        <v>33</v>
      </c>
      <c r="G33" s="8">
        <v>10</v>
      </c>
      <c r="H33" s="8">
        <v>43</v>
      </c>
      <c r="I33" s="8">
        <v>14</v>
      </c>
      <c r="J33" s="8">
        <v>6</v>
      </c>
      <c r="K33" s="8">
        <v>20</v>
      </c>
      <c r="L33" s="8">
        <v>22</v>
      </c>
      <c r="M33" s="8">
        <v>13</v>
      </c>
      <c r="N33" s="8">
        <v>13</v>
      </c>
      <c r="O33" s="8">
        <v>16</v>
      </c>
      <c r="P33" s="8">
        <v>29</v>
      </c>
      <c r="Q33" s="240"/>
      <c r="R33" s="18" t="s">
        <v>60</v>
      </c>
      <c r="S33" s="8">
        <v>7</v>
      </c>
      <c r="T33" s="8">
        <v>8</v>
      </c>
      <c r="U33" s="8">
        <v>7</v>
      </c>
      <c r="V33" s="8">
        <v>6</v>
      </c>
      <c r="W33" s="8">
        <v>21</v>
      </c>
      <c r="X33" s="8">
        <v>9</v>
      </c>
      <c r="Y33" s="8">
        <v>10</v>
      </c>
      <c r="Z33" s="8">
        <v>12</v>
      </c>
      <c r="AA33" s="8">
        <v>3</v>
      </c>
      <c r="AB33" s="8">
        <v>11</v>
      </c>
      <c r="AC33" s="8">
        <v>13</v>
      </c>
      <c r="AD33" s="8">
        <v>11</v>
      </c>
      <c r="AE33" s="8">
        <v>6</v>
      </c>
      <c r="AF33" s="8">
        <v>8</v>
      </c>
      <c r="AG33" s="8">
        <v>11</v>
      </c>
    </row>
    <row r="34" spans="1:33" ht="30" customHeight="1">
      <c r="A34" s="240"/>
      <c r="B34" s="19" t="s">
        <v>59</v>
      </c>
      <c r="C34" s="10">
        <v>1097</v>
      </c>
      <c r="D34" s="8">
        <v>827</v>
      </c>
      <c r="E34" s="11">
        <v>270</v>
      </c>
      <c r="F34" s="9">
        <v>126</v>
      </c>
      <c r="G34" s="8">
        <v>47</v>
      </c>
      <c r="H34" s="8">
        <v>173</v>
      </c>
      <c r="I34" s="8">
        <v>57</v>
      </c>
      <c r="J34" s="8">
        <v>23</v>
      </c>
      <c r="K34" s="8">
        <v>80</v>
      </c>
      <c r="L34" s="8">
        <v>82</v>
      </c>
      <c r="M34" s="8">
        <v>43</v>
      </c>
      <c r="N34" s="8">
        <v>62</v>
      </c>
      <c r="O34" s="8">
        <v>42</v>
      </c>
      <c r="P34" s="8">
        <v>104</v>
      </c>
      <c r="Q34" s="240"/>
      <c r="R34" s="18" t="s">
        <v>59</v>
      </c>
      <c r="S34" s="8">
        <v>36</v>
      </c>
      <c r="T34" s="8">
        <v>35</v>
      </c>
      <c r="U34" s="8">
        <v>31</v>
      </c>
      <c r="V34" s="8">
        <v>33</v>
      </c>
      <c r="W34" s="8">
        <v>77</v>
      </c>
      <c r="X34" s="8">
        <v>43</v>
      </c>
      <c r="Y34" s="8">
        <v>28</v>
      </c>
      <c r="Z34" s="8">
        <v>51</v>
      </c>
      <c r="AA34" s="8">
        <v>37</v>
      </c>
      <c r="AB34" s="8">
        <v>41</v>
      </c>
      <c r="AC34" s="8">
        <v>44</v>
      </c>
      <c r="AD34" s="8">
        <v>55</v>
      </c>
      <c r="AE34" s="8">
        <v>31</v>
      </c>
      <c r="AF34" s="8">
        <v>19</v>
      </c>
      <c r="AG34" s="8">
        <v>54</v>
      </c>
    </row>
    <row r="35" spans="1:33" ht="30" customHeight="1" thickBot="1">
      <c r="A35" s="238"/>
      <c r="B35" s="19" t="s">
        <v>61</v>
      </c>
      <c r="C35" s="12">
        <v>15811</v>
      </c>
      <c r="D35" s="13">
        <v>16165</v>
      </c>
      <c r="E35" s="14">
        <v>-354</v>
      </c>
      <c r="F35" s="9">
        <v>1196</v>
      </c>
      <c r="G35" s="8">
        <v>519</v>
      </c>
      <c r="H35" s="8">
        <v>1715</v>
      </c>
      <c r="I35" s="8">
        <v>788</v>
      </c>
      <c r="J35" s="8">
        <v>495</v>
      </c>
      <c r="K35" s="8">
        <v>1283</v>
      </c>
      <c r="L35" s="8">
        <v>751</v>
      </c>
      <c r="M35" s="8">
        <v>758</v>
      </c>
      <c r="N35" s="8">
        <v>933</v>
      </c>
      <c r="O35" s="8">
        <v>1068</v>
      </c>
      <c r="P35" s="8">
        <v>2001</v>
      </c>
      <c r="Q35" s="238"/>
      <c r="R35" s="18" t="s">
        <v>61</v>
      </c>
      <c r="S35" s="8">
        <v>518</v>
      </c>
      <c r="T35" s="8">
        <v>712</v>
      </c>
      <c r="U35" s="8">
        <v>458</v>
      </c>
      <c r="V35" s="8">
        <v>487</v>
      </c>
      <c r="W35" s="8">
        <v>1377</v>
      </c>
      <c r="X35" s="8">
        <v>983</v>
      </c>
      <c r="Y35" s="8">
        <v>447</v>
      </c>
      <c r="Z35" s="8">
        <v>869</v>
      </c>
      <c r="AA35" s="8">
        <v>593</v>
      </c>
      <c r="AB35" s="8">
        <v>478</v>
      </c>
      <c r="AC35" s="8">
        <v>390</v>
      </c>
      <c r="AD35" s="8">
        <v>627</v>
      </c>
      <c r="AE35" s="8">
        <v>467</v>
      </c>
      <c r="AF35" s="8">
        <v>317</v>
      </c>
      <c r="AG35" s="8">
        <v>580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30.04.2019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30.04.2019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6893</v>
      </c>
      <c r="D7" s="8">
        <v>7413</v>
      </c>
      <c r="E7" s="11">
        <v>-520</v>
      </c>
      <c r="F7" s="9">
        <v>585</v>
      </c>
      <c r="G7" s="8">
        <v>209</v>
      </c>
      <c r="H7" s="8">
        <v>794</v>
      </c>
      <c r="I7" s="8">
        <v>400</v>
      </c>
      <c r="J7" s="8">
        <v>168</v>
      </c>
      <c r="K7" s="8">
        <v>568</v>
      </c>
      <c r="L7" s="8">
        <v>459</v>
      </c>
      <c r="M7" s="8">
        <v>398</v>
      </c>
      <c r="N7" s="8">
        <v>346</v>
      </c>
      <c r="O7" s="8">
        <v>350</v>
      </c>
      <c r="P7" s="8">
        <v>696</v>
      </c>
      <c r="Q7" s="240"/>
      <c r="R7" s="18" t="s">
        <v>58</v>
      </c>
      <c r="S7" s="8">
        <v>204</v>
      </c>
      <c r="T7" s="8">
        <v>246</v>
      </c>
      <c r="U7" s="8">
        <v>233</v>
      </c>
      <c r="V7" s="8">
        <v>181</v>
      </c>
      <c r="W7" s="8">
        <v>728</v>
      </c>
      <c r="X7" s="8">
        <v>388</v>
      </c>
      <c r="Y7" s="8">
        <v>192</v>
      </c>
      <c r="Z7" s="8">
        <v>303</v>
      </c>
      <c r="AA7" s="8">
        <v>205</v>
      </c>
      <c r="AB7" s="8">
        <v>183</v>
      </c>
      <c r="AC7" s="8">
        <v>216</v>
      </c>
      <c r="AD7" s="8">
        <v>290</v>
      </c>
      <c r="AE7" s="8">
        <v>223</v>
      </c>
      <c r="AF7" s="8">
        <v>120</v>
      </c>
      <c r="AG7" s="8">
        <v>266</v>
      </c>
    </row>
    <row r="8" spans="1:33" s="6" customFormat="1" ht="30" customHeight="1">
      <c r="A8" s="240"/>
      <c r="B8" s="18" t="s">
        <v>59</v>
      </c>
      <c r="C8" s="10">
        <v>31905</v>
      </c>
      <c r="D8" s="8">
        <v>25012</v>
      </c>
      <c r="E8" s="27">
        <v>6893</v>
      </c>
      <c r="F8" s="9">
        <v>2824</v>
      </c>
      <c r="G8" s="8">
        <v>1138</v>
      </c>
      <c r="H8" s="8">
        <v>3962</v>
      </c>
      <c r="I8" s="8">
        <v>1731</v>
      </c>
      <c r="J8" s="8">
        <v>907</v>
      </c>
      <c r="K8" s="8">
        <v>2638</v>
      </c>
      <c r="L8" s="8">
        <v>1960</v>
      </c>
      <c r="M8" s="8">
        <v>1829</v>
      </c>
      <c r="N8" s="8">
        <v>1753</v>
      </c>
      <c r="O8" s="8">
        <v>1668</v>
      </c>
      <c r="P8" s="8">
        <v>3421</v>
      </c>
      <c r="Q8" s="240"/>
      <c r="R8" s="18" t="s">
        <v>59</v>
      </c>
      <c r="S8" s="8">
        <v>1007</v>
      </c>
      <c r="T8" s="8">
        <v>1134</v>
      </c>
      <c r="U8" s="8">
        <v>970</v>
      </c>
      <c r="V8" s="8">
        <v>872</v>
      </c>
      <c r="W8" s="8">
        <v>3151</v>
      </c>
      <c r="X8" s="8">
        <v>1839</v>
      </c>
      <c r="Y8" s="8">
        <v>835</v>
      </c>
      <c r="Z8" s="8">
        <v>1434</v>
      </c>
      <c r="AA8" s="8">
        <v>1176</v>
      </c>
      <c r="AB8" s="8">
        <v>856</v>
      </c>
      <c r="AC8" s="8">
        <v>907</v>
      </c>
      <c r="AD8" s="8">
        <v>1301</v>
      </c>
      <c r="AE8" s="8">
        <v>862</v>
      </c>
      <c r="AF8" s="8">
        <v>593</v>
      </c>
      <c r="AG8" s="8">
        <v>1158</v>
      </c>
    </row>
    <row r="9" spans="1:33" s="152" customFormat="1" ht="30" customHeight="1">
      <c r="A9" s="240"/>
      <c r="B9" s="150" t="s">
        <v>60</v>
      </c>
      <c r="C9" s="10">
        <v>3659</v>
      </c>
      <c r="D9" s="8">
        <v>3696</v>
      </c>
      <c r="E9" s="27">
        <v>-37</v>
      </c>
      <c r="F9" s="9">
        <v>233</v>
      </c>
      <c r="G9" s="8">
        <v>125</v>
      </c>
      <c r="H9" s="8">
        <v>358</v>
      </c>
      <c r="I9" s="8">
        <v>166</v>
      </c>
      <c r="J9" s="8">
        <v>102</v>
      </c>
      <c r="K9" s="8">
        <v>268</v>
      </c>
      <c r="L9" s="8">
        <v>240</v>
      </c>
      <c r="M9" s="8">
        <v>198</v>
      </c>
      <c r="N9" s="8">
        <v>180</v>
      </c>
      <c r="O9" s="8">
        <v>234</v>
      </c>
      <c r="P9" s="8">
        <v>414</v>
      </c>
      <c r="Q9" s="240"/>
      <c r="R9" s="151" t="s">
        <v>60</v>
      </c>
      <c r="S9" s="8">
        <v>148</v>
      </c>
      <c r="T9" s="8">
        <v>130</v>
      </c>
      <c r="U9" s="8">
        <v>113</v>
      </c>
      <c r="V9" s="8">
        <v>84</v>
      </c>
      <c r="W9" s="8">
        <v>396</v>
      </c>
      <c r="X9" s="8">
        <v>142</v>
      </c>
      <c r="Y9" s="8">
        <v>120</v>
      </c>
      <c r="Z9" s="8">
        <v>159</v>
      </c>
      <c r="AA9" s="8">
        <v>93</v>
      </c>
      <c r="AB9" s="8">
        <v>112</v>
      </c>
      <c r="AC9" s="8">
        <v>145</v>
      </c>
      <c r="AD9" s="8">
        <v>147</v>
      </c>
      <c r="AE9" s="8">
        <v>146</v>
      </c>
      <c r="AF9" s="8">
        <v>87</v>
      </c>
      <c r="AG9" s="8">
        <v>159</v>
      </c>
    </row>
    <row r="10" spans="1:33" s="152" customFormat="1" ht="30" customHeight="1">
      <c r="A10" s="240"/>
      <c r="B10" s="151" t="s">
        <v>59</v>
      </c>
      <c r="C10" s="153">
        <v>13798</v>
      </c>
      <c r="D10" s="8">
        <v>10139</v>
      </c>
      <c r="E10" s="27">
        <v>3659</v>
      </c>
      <c r="F10" s="9">
        <v>1118</v>
      </c>
      <c r="G10" s="8">
        <v>468</v>
      </c>
      <c r="H10" s="8">
        <v>1586</v>
      </c>
      <c r="I10" s="8">
        <v>693</v>
      </c>
      <c r="J10" s="8">
        <v>419</v>
      </c>
      <c r="K10" s="8">
        <v>1112</v>
      </c>
      <c r="L10" s="8">
        <v>911</v>
      </c>
      <c r="M10" s="8">
        <v>818</v>
      </c>
      <c r="N10" s="8">
        <v>764</v>
      </c>
      <c r="O10" s="8">
        <v>779</v>
      </c>
      <c r="P10" s="8">
        <v>1543</v>
      </c>
      <c r="Q10" s="240"/>
      <c r="R10" s="151" t="s">
        <v>59</v>
      </c>
      <c r="S10" s="8">
        <v>476</v>
      </c>
      <c r="T10" s="8">
        <v>415</v>
      </c>
      <c r="U10" s="8">
        <v>401</v>
      </c>
      <c r="V10" s="8">
        <v>328</v>
      </c>
      <c r="W10" s="8">
        <v>1239</v>
      </c>
      <c r="X10" s="8">
        <v>642</v>
      </c>
      <c r="Y10" s="8">
        <v>408</v>
      </c>
      <c r="Z10" s="8">
        <v>574</v>
      </c>
      <c r="AA10" s="8">
        <v>525</v>
      </c>
      <c r="AB10" s="8">
        <v>429</v>
      </c>
      <c r="AC10" s="8">
        <v>578</v>
      </c>
      <c r="AD10" s="8">
        <v>526</v>
      </c>
      <c r="AE10" s="8">
        <v>466</v>
      </c>
      <c r="AF10" s="8">
        <v>305</v>
      </c>
      <c r="AG10" s="8">
        <v>516</v>
      </c>
    </row>
    <row r="11" spans="1:33" s="6" customFormat="1" ht="30" customHeight="1">
      <c r="A11" s="238"/>
      <c r="B11" s="19" t="s">
        <v>61</v>
      </c>
      <c r="C11" s="10">
        <v>59694</v>
      </c>
      <c r="D11" s="8">
        <v>62308</v>
      </c>
      <c r="E11" s="11">
        <v>-2614</v>
      </c>
      <c r="F11" s="9">
        <v>4947</v>
      </c>
      <c r="G11" s="8">
        <v>1923</v>
      </c>
      <c r="H11" s="8">
        <v>6870</v>
      </c>
      <c r="I11" s="8">
        <v>2638</v>
      </c>
      <c r="J11" s="8">
        <v>1632</v>
      </c>
      <c r="K11" s="8">
        <v>4270</v>
      </c>
      <c r="L11" s="8">
        <v>3536</v>
      </c>
      <c r="M11" s="8">
        <v>3087</v>
      </c>
      <c r="N11" s="8">
        <v>4113</v>
      </c>
      <c r="O11" s="8">
        <v>4350</v>
      </c>
      <c r="P11" s="8">
        <v>8463</v>
      </c>
      <c r="Q11" s="238"/>
      <c r="R11" s="18" t="s">
        <v>61</v>
      </c>
      <c r="S11" s="8">
        <v>2010</v>
      </c>
      <c r="T11" s="8">
        <v>2012</v>
      </c>
      <c r="U11" s="8">
        <v>1829</v>
      </c>
      <c r="V11" s="8">
        <v>1633</v>
      </c>
      <c r="W11" s="8">
        <v>6204</v>
      </c>
      <c r="X11" s="8">
        <v>3162</v>
      </c>
      <c r="Y11" s="8">
        <v>1536</v>
      </c>
      <c r="Z11" s="8">
        <v>2734</v>
      </c>
      <c r="AA11" s="8">
        <v>2321</v>
      </c>
      <c r="AB11" s="8">
        <v>1516</v>
      </c>
      <c r="AC11" s="8">
        <v>1470</v>
      </c>
      <c r="AD11" s="8">
        <v>2104</v>
      </c>
      <c r="AE11" s="8">
        <v>1597</v>
      </c>
      <c r="AF11" s="8">
        <v>1337</v>
      </c>
      <c r="AG11" s="8">
        <v>2003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116</v>
      </c>
      <c r="D13" s="164">
        <v>141</v>
      </c>
      <c r="E13" s="27">
        <v>-25</v>
      </c>
      <c r="F13" s="9">
        <v>0</v>
      </c>
      <c r="G13" s="8">
        <v>0</v>
      </c>
      <c r="H13" s="8">
        <v>0</v>
      </c>
      <c r="I13" s="8">
        <v>2</v>
      </c>
      <c r="J13" s="8">
        <v>0</v>
      </c>
      <c r="K13" s="8">
        <v>2</v>
      </c>
      <c r="L13" s="8">
        <v>8</v>
      </c>
      <c r="M13" s="8">
        <v>0</v>
      </c>
      <c r="N13" s="8">
        <v>22</v>
      </c>
      <c r="O13" s="8">
        <v>14</v>
      </c>
      <c r="P13" s="8">
        <v>36</v>
      </c>
      <c r="Q13" s="240"/>
      <c r="R13" s="18" t="s">
        <v>58</v>
      </c>
      <c r="S13" s="8">
        <v>1</v>
      </c>
      <c r="T13" s="8">
        <v>3</v>
      </c>
      <c r="U13" s="8">
        <v>0</v>
      </c>
      <c r="V13" s="8">
        <v>1</v>
      </c>
      <c r="W13" s="8">
        <v>0</v>
      </c>
      <c r="X13" s="8">
        <v>6</v>
      </c>
      <c r="Y13" s="8">
        <v>0</v>
      </c>
      <c r="Z13" s="8">
        <v>8</v>
      </c>
      <c r="AA13" s="8">
        <v>1</v>
      </c>
      <c r="AB13" s="8">
        <v>3</v>
      </c>
      <c r="AC13" s="8">
        <v>0</v>
      </c>
      <c r="AD13" s="8">
        <v>29</v>
      </c>
      <c r="AE13" s="8">
        <v>9</v>
      </c>
      <c r="AF13" s="8">
        <v>5</v>
      </c>
      <c r="AG13" s="8">
        <v>4</v>
      </c>
    </row>
    <row r="14" spans="1:33" s="6" customFormat="1" ht="30" customHeight="1">
      <c r="A14" s="240"/>
      <c r="B14" s="18" t="s">
        <v>59</v>
      </c>
      <c r="C14" s="10">
        <v>596</v>
      </c>
      <c r="D14" s="164">
        <v>480</v>
      </c>
      <c r="E14" s="27">
        <v>116</v>
      </c>
      <c r="F14" s="9">
        <v>6</v>
      </c>
      <c r="G14" s="8">
        <v>4</v>
      </c>
      <c r="H14" s="8">
        <v>10</v>
      </c>
      <c r="I14" s="8">
        <v>8</v>
      </c>
      <c r="J14" s="8">
        <v>3</v>
      </c>
      <c r="K14" s="8">
        <v>11</v>
      </c>
      <c r="L14" s="8">
        <v>21</v>
      </c>
      <c r="M14" s="8">
        <v>0</v>
      </c>
      <c r="N14" s="8">
        <v>93</v>
      </c>
      <c r="O14" s="8">
        <v>75</v>
      </c>
      <c r="P14" s="8">
        <v>168</v>
      </c>
      <c r="Q14" s="240"/>
      <c r="R14" s="18" t="s">
        <v>59</v>
      </c>
      <c r="S14" s="8">
        <v>2</v>
      </c>
      <c r="T14" s="8">
        <v>50</v>
      </c>
      <c r="U14" s="8">
        <v>0</v>
      </c>
      <c r="V14" s="8">
        <v>52</v>
      </c>
      <c r="W14" s="8">
        <v>0</v>
      </c>
      <c r="X14" s="8">
        <v>20</v>
      </c>
      <c r="Y14" s="8">
        <v>0</v>
      </c>
      <c r="Z14" s="8">
        <v>44</v>
      </c>
      <c r="AA14" s="8">
        <v>3</v>
      </c>
      <c r="AB14" s="8">
        <v>19</v>
      </c>
      <c r="AC14" s="8">
        <v>1</v>
      </c>
      <c r="AD14" s="8">
        <v>117</v>
      </c>
      <c r="AE14" s="8">
        <v>31</v>
      </c>
      <c r="AF14" s="8">
        <v>27</v>
      </c>
      <c r="AG14" s="8">
        <v>20</v>
      </c>
    </row>
    <row r="15" spans="1:33" s="6" customFormat="1" ht="30" customHeight="1">
      <c r="A15" s="240"/>
      <c r="B15" s="19" t="s">
        <v>60</v>
      </c>
      <c r="C15" s="10">
        <v>52</v>
      </c>
      <c r="D15" s="164">
        <v>49</v>
      </c>
      <c r="E15" s="27">
        <v>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6</v>
      </c>
      <c r="M15" s="8">
        <v>0</v>
      </c>
      <c r="N15" s="8">
        <v>9</v>
      </c>
      <c r="O15" s="8">
        <v>16</v>
      </c>
      <c r="P15" s="8">
        <v>25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4</v>
      </c>
      <c r="AA15" s="8">
        <v>0</v>
      </c>
      <c r="AB15" s="8">
        <v>0</v>
      </c>
      <c r="AC15" s="8">
        <v>0</v>
      </c>
      <c r="AD15" s="8">
        <v>9</v>
      </c>
      <c r="AE15" s="8">
        <v>3</v>
      </c>
      <c r="AF15" s="8">
        <v>2</v>
      </c>
      <c r="AG15" s="8">
        <v>1</v>
      </c>
    </row>
    <row r="16" spans="1:33" s="6" customFormat="1" ht="30" customHeight="1">
      <c r="A16" s="240"/>
      <c r="B16" s="18" t="s">
        <v>59</v>
      </c>
      <c r="C16" s="10">
        <v>191</v>
      </c>
      <c r="D16" s="164">
        <v>139</v>
      </c>
      <c r="E16" s="27">
        <v>52</v>
      </c>
      <c r="F16" s="9">
        <v>4</v>
      </c>
      <c r="G16" s="8">
        <v>0</v>
      </c>
      <c r="H16" s="8">
        <v>4</v>
      </c>
      <c r="I16" s="8">
        <v>1</v>
      </c>
      <c r="J16" s="8">
        <v>0</v>
      </c>
      <c r="K16" s="8">
        <v>1</v>
      </c>
      <c r="L16" s="8">
        <v>23</v>
      </c>
      <c r="M16" s="8">
        <v>0</v>
      </c>
      <c r="N16" s="8">
        <v>46</v>
      </c>
      <c r="O16" s="8">
        <v>48</v>
      </c>
      <c r="P16" s="8">
        <v>94</v>
      </c>
      <c r="Q16" s="240"/>
      <c r="R16" s="18" t="s">
        <v>59</v>
      </c>
      <c r="S16" s="8">
        <v>1</v>
      </c>
      <c r="T16" s="8">
        <v>1</v>
      </c>
      <c r="U16" s="8">
        <v>0</v>
      </c>
      <c r="V16" s="8">
        <v>2</v>
      </c>
      <c r="W16" s="8">
        <v>0</v>
      </c>
      <c r="X16" s="8">
        <v>7</v>
      </c>
      <c r="Y16" s="8">
        <v>0</v>
      </c>
      <c r="Z16" s="8">
        <v>9</v>
      </c>
      <c r="AA16" s="8">
        <v>1</v>
      </c>
      <c r="AB16" s="8">
        <v>0</v>
      </c>
      <c r="AC16" s="8">
        <v>0</v>
      </c>
      <c r="AD16" s="8">
        <v>27</v>
      </c>
      <c r="AE16" s="8">
        <v>10</v>
      </c>
      <c r="AF16" s="8">
        <v>8</v>
      </c>
      <c r="AG16" s="8">
        <v>3</v>
      </c>
    </row>
    <row r="17" spans="1:33" s="6" customFormat="1" ht="30" customHeight="1">
      <c r="A17" s="238"/>
      <c r="B17" s="19" t="s">
        <v>61</v>
      </c>
      <c r="C17" s="10">
        <v>2593</v>
      </c>
      <c r="D17" s="164">
        <v>2813</v>
      </c>
      <c r="E17" s="27">
        <v>-220</v>
      </c>
      <c r="F17" s="9">
        <v>3</v>
      </c>
      <c r="G17" s="8">
        <v>0</v>
      </c>
      <c r="H17" s="8">
        <v>3</v>
      </c>
      <c r="I17" s="8">
        <v>4</v>
      </c>
      <c r="J17" s="8">
        <v>1</v>
      </c>
      <c r="K17" s="8">
        <v>5</v>
      </c>
      <c r="L17" s="8">
        <v>120</v>
      </c>
      <c r="M17" s="8">
        <v>0</v>
      </c>
      <c r="N17" s="8">
        <v>932</v>
      </c>
      <c r="O17" s="8">
        <v>744</v>
      </c>
      <c r="P17" s="8">
        <v>1676</v>
      </c>
      <c r="Q17" s="238"/>
      <c r="R17" s="18" t="s">
        <v>61</v>
      </c>
      <c r="S17" s="8">
        <v>4</v>
      </c>
      <c r="T17" s="8">
        <v>35</v>
      </c>
      <c r="U17" s="8">
        <v>0</v>
      </c>
      <c r="V17" s="8">
        <v>58</v>
      </c>
      <c r="W17" s="8">
        <v>0</v>
      </c>
      <c r="X17" s="8">
        <v>236</v>
      </c>
      <c r="Y17" s="8">
        <v>0</v>
      </c>
      <c r="Z17" s="8">
        <v>24</v>
      </c>
      <c r="AA17" s="8">
        <v>2</v>
      </c>
      <c r="AB17" s="8">
        <v>8</v>
      </c>
      <c r="AC17" s="8">
        <v>0</v>
      </c>
      <c r="AD17" s="8">
        <v>264</v>
      </c>
      <c r="AE17" s="8">
        <v>93</v>
      </c>
      <c r="AF17" s="8">
        <v>42</v>
      </c>
      <c r="AG17" s="8">
        <v>23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1249</v>
      </c>
      <c r="D19" s="164">
        <v>1367</v>
      </c>
      <c r="E19" s="27">
        <v>-118</v>
      </c>
      <c r="F19" s="9">
        <v>145</v>
      </c>
      <c r="G19" s="8">
        <v>54</v>
      </c>
      <c r="H19" s="8">
        <v>199</v>
      </c>
      <c r="I19" s="8">
        <v>112</v>
      </c>
      <c r="J19" s="8">
        <v>30</v>
      </c>
      <c r="K19" s="8">
        <v>142</v>
      </c>
      <c r="L19" s="8">
        <v>82</v>
      </c>
      <c r="M19" s="8">
        <v>41</v>
      </c>
      <c r="N19" s="8">
        <v>63</v>
      </c>
      <c r="O19" s="8">
        <v>40</v>
      </c>
      <c r="P19" s="8">
        <v>103</v>
      </c>
      <c r="Q19" s="240"/>
      <c r="R19" s="18" t="s">
        <v>58</v>
      </c>
      <c r="S19" s="8">
        <v>37</v>
      </c>
      <c r="T19" s="8">
        <v>54</v>
      </c>
      <c r="U19" s="8">
        <v>38</v>
      </c>
      <c r="V19" s="8">
        <v>27</v>
      </c>
      <c r="W19" s="8">
        <v>84</v>
      </c>
      <c r="X19" s="8">
        <v>79</v>
      </c>
      <c r="Y19" s="8">
        <v>41</v>
      </c>
      <c r="Z19" s="8">
        <v>54</v>
      </c>
      <c r="AA19" s="8">
        <v>27</v>
      </c>
      <c r="AB19" s="8">
        <v>32</v>
      </c>
      <c r="AC19" s="8">
        <v>44</v>
      </c>
      <c r="AD19" s="8">
        <v>79</v>
      </c>
      <c r="AE19" s="8">
        <v>42</v>
      </c>
      <c r="AF19" s="8">
        <v>9</v>
      </c>
      <c r="AG19" s="8">
        <v>35</v>
      </c>
    </row>
    <row r="20" spans="1:33" s="6" customFormat="1" ht="30" customHeight="1">
      <c r="A20" s="240"/>
      <c r="B20" s="18" t="s">
        <v>59</v>
      </c>
      <c r="C20" s="10">
        <v>5826</v>
      </c>
      <c r="D20" s="164">
        <v>4577</v>
      </c>
      <c r="E20" s="27">
        <v>1249</v>
      </c>
      <c r="F20" s="9">
        <v>679</v>
      </c>
      <c r="G20" s="8">
        <v>261</v>
      </c>
      <c r="H20" s="8">
        <v>940</v>
      </c>
      <c r="I20" s="8">
        <v>398</v>
      </c>
      <c r="J20" s="8">
        <v>171</v>
      </c>
      <c r="K20" s="8">
        <v>569</v>
      </c>
      <c r="L20" s="8">
        <v>364</v>
      </c>
      <c r="M20" s="8">
        <v>263</v>
      </c>
      <c r="N20" s="8">
        <v>307</v>
      </c>
      <c r="O20" s="8">
        <v>193</v>
      </c>
      <c r="P20" s="8">
        <v>500</v>
      </c>
      <c r="Q20" s="240"/>
      <c r="R20" s="18" t="s">
        <v>59</v>
      </c>
      <c r="S20" s="8">
        <v>160</v>
      </c>
      <c r="T20" s="8">
        <v>296</v>
      </c>
      <c r="U20" s="8">
        <v>217</v>
      </c>
      <c r="V20" s="8">
        <v>155</v>
      </c>
      <c r="W20" s="8">
        <v>396</v>
      </c>
      <c r="X20" s="8">
        <v>359</v>
      </c>
      <c r="Y20" s="8">
        <v>152</v>
      </c>
      <c r="Z20" s="8">
        <v>288</v>
      </c>
      <c r="AA20" s="8">
        <v>184</v>
      </c>
      <c r="AB20" s="8">
        <v>141</v>
      </c>
      <c r="AC20" s="8">
        <v>182</v>
      </c>
      <c r="AD20" s="8">
        <v>288</v>
      </c>
      <c r="AE20" s="8">
        <v>181</v>
      </c>
      <c r="AF20" s="8">
        <v>54</v>
      </c>
      <c r="AG20" s="8">
        <v>137</v>
      </c>
    </row>
    <row r="21" spans="1:33" s="6" customFormat="1" ht="30" customHeight="1">
      <c r="A21" s="240"/>
      <c r="B21" s="19" t="s">
        <v>60</v>
      </c>
      <c r="C21" s="10">
        <v>741</v>
      </c>
      <c r="D21" s="164">
        <v>684</v>
      </c>
      <c r="E21" s="27">
        <v>57</v>
      </c>
      <c r="F21" s="9">
        <v>69</v>
      </c>
      <c r="G21" s="8">
        <v>29</v>
      </c>
      <c r="H21" s="8">
        <v>98</v>
      </c>
      <c r="I21" s="8">
        <v>53</v>
      </c>
      <c r="J21" s="8">
        <v>21</v>
      </c>
      <c r="K21" s="8">
        <v>74</v>
      </c>
      <c r="L21" s="8">
        <v>55</v>
      </c>
      <c r="M21" s="8">
        <v>26</v>
      </c>
      <c r="N21" s="8">
        <v>38</v>
      </c>
      <c r="O21" s="8">
        <v>31</v>
      </c>
      <c r="P21" s="8">
        <v>69</v>
      </c>
      <c r="Q21" s="240"/>
      <c r="R21" s="18" t="s">
        <v>60</v>
      </c>
      <c r="S21" s="8">
        <v>17</v>
      </c>
      <c r="T21" s="8">
        <v>40</v>
      </c>
      <c r="U21" s="8">
        <v>28</v>
      </c>
      <c r="V21" s="8">
        <v>26</v>
      </c>
      <c r="W21" s="8">
        <v>52</v>
      </c>
      <c r="X21" s="8">
        <v>30</v>
      </c>
      <c r="Y21" s="8">
        <v>25</v>
      </c>
      <c r="Z21" s="8">
        <v>30</v>
      </c>
      <c r="AA21" s="8">
        <v>13</v>
      </c>
      <c r="AB21" s="8">
        <v>21</v>
      </c>
      <c r="AC21" s="8">
        <v>42</v>
      </c>
      <c r="AD21" s="8">
        <v>32</v>
      </c>
      <c r="AE21" s="8">
        <v>40</v>
      </c>
      <c r="AF21" s="8">
        <v>8</v>
      </c>
      <c r="AG21" s="8">
        <v>15</v>
      </c>
    </row>
    <row r="22" spans="1:33" s="6" customFormat="1" ht="30" customHeight="1">
      <c r="A22" s="240"/>
      <c r="B22" s="18" t="s">
        <v>59</v>
      </c>
      <c r="C22" s="10">
        <v>2765</v>
      </c>
      <c r="D22" s="164">
        <v>2024</v>
      </c>
      <c r="E22" s="27">
        <v>741</v>
      </c>
      <c r="F22" s="9">
        <v>304</v>
      </c>
      <c r="G22" s="8">
        <v>127</v>
      </c>
      <c r="H22" s="8">
        <v>431</v>
      </c>
      <c r="I22" s="8">
        <v>190</v>
      </c>
      <c r="J22" s="8">
        <v>92</v>
      </c>
      <c r="K22" s="8">
        <v>282</v>
      </c>
      <c r="L22" s="8">
        <v>200</v>
      </c>
      <c r="M22" s="8">
        <v>115</v>
      </c>
      <c r="N22" s="8">
        <v>143</v>
      </c>
      <c r="O22" s="8">
        <v>97</v>
      </c>
      <c r="P22" s="8">
        <v>240</v>
      </c>
      <c r="Q22" s="240"/>
      <c r="R22" s="18" t="s">
        <v>59</v>
      </c>
      <c r="S22" s="8">
        <v>79</v>
      </c>
      <c r="T22" s="8">
        <v>106</v>
      </c>
      <c r="U22" s="8">
        <v>113</v>
      </c>
      <c r="V22" s="8">
        <v>81</v>
      </c>
      <c r="W22" s="8">
        <v>180</v>
      </c>
      <c r="X22" s="8">
        <v>131</v>
      </c>
      <c r="Y22" s="8">
        <v>81</v>
      </c>
      <c r="Z22" s="8">
        <v>106</v>
      </c>
      <c r="AA22" s="8">
        <v>89</v>
      </c>
      <c r="AB22" s="8">
        <v>81</v>
      </c>
      <c r="AC22" s="8">
        <v>136</v>
      </c>
      <c r="AD22" s="8">
        <v>114</v>
      </c>
      <c r="AE22" s="8">
        <v>103</v>
      </c>
      <c r="AF22" s="8">
        <v>31</v>
      </c>
      <c r="AG22" s="8">
        <v>66</v>
      </c>
    </row>
    <row r="23" spans="1:33" s="6" customFormat="1" ht="30" customHeight="1">
      <c r="A23" s="238"/>
      <c r="B23" s="19" t="s">
        <v>61</v>
      </c>
      <c r="C23" s="10">
        <v>16839</v>
      </c>
      <c r="D23" s="164">
        <v>17292</v>
      </c>
      <c r="E23" s="27">
        <v>-453</v>
      </c>
      <c r="F23" s="9">
        <v>1472</v>
      </c>
      <c r="G23" s="8">
        <v>635</v>
      </c>
      <c r="H23" s="8">
        <v>2107</v>
      </c>
      <c r="I23" s="8">
        <v>913</v>
      </c>
      <c r="J23" s="8">
        <v>538</v>
      </c>
      <c r="K23" s="8">
        <v>1451</v>
      </c>
      <c r="L23" s="8">
        <v>990</v>
      </c>
      <c r="M23" s="8">
        <v>867</v>
      </c>
      <c r="N23" s="8">
        <v>802</v>
      </c>
      <c r="O23" s="8">
        <v>856</v>
      </c>
      <c r="P23" s="8">
        <v>1658</v>
      </c>
      <c r="Q23" s="238"/>
      <c r="R23" s="18" t="s">
        <v>61</v>
      </c>
      <c r="S23" s="8">
        <v>549</v>
      </c>
      <c r="T23" s="8">
        <v>812</v>
      </c>
      <c r="U23" s="8">
        <v>603</v>
      </c>
      <c r="V23" s="8">
        <v>512</v>
      </c>
      <c r="W23" s="8">
        <v>1362</v>
      </c>
      <c r="X23" s="8">
        <v>973</v>
      </c>
      <c r="Y23" s="8">
        <v>513</v>
      </c>
      <c r="Z23" s="8">
        <v>959</v>
      </c>
      <c r="AA23" s="8">
        <v>544</v>
      </c>
      <c r="AB23" s="8">
        <v>494</v>
      </c>
      <c r="AC23" s="8">
        <v>468</v>
      </c>
      <c r="AD23" s="8">
        <v>654</v>
      </c>
      <c r="AE23" s="8">
        <v>511</v>
      </c>
      <c r="AF23" s="8">
        <v>293</v>
      </c>
      <c r="AG23" s="8">
        <v>519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27</v>
      </c>
      <c r="D25" s="164">
        <v>32</v>
      </c>
      <c r="E25" s="27">
        <v>-5</v>
      </c>
      <c r="F25" s="9">
        <v>6</v>
      </c>
      <c r="G25" s="8">
        <v>1</v>
      </c>
      <c r="H25" s="8">
        <v>7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5</v>
      </c>
      <c r="O25" s="8">
        <v>1</v>
      </c>
      <c r="P25" s="8">
        <v>6</v>
      </c>
      <c r="Q25" s="240"/>
      <c r="R25" s="18" t="s">
        <v>58</v>
      </c>
      <c r="S25" s="8">
        <v>0</v>
      </c>
      <c r="T25" s="8">
        <v>0</v>
      </c>
      <c r="U25" s="8">
        <v>2</v>
      </c>
      <c r="V25" s="8">
        <v>0</v>
      </c>
      <c r="W25" s="8">
        <v>4</v>
      </c>
      <c r="X25" s="8">
        <v>0</v>
      </c>
      <c r="Y25" s="8">
        <v>1</v>
      </c>
      <c r="Z25" s="8">
        <v>1</v>
      </c>
      <c r="AA25" s="8">
        <v>1</v>
      </c>
      <c r="AB25" s="8">
        <v>0</v>
      </c>
      <c r="AC25" s="8">
        <v>1</v>
      </c>
      <c r="AD25" s="8">
        <v>0</v>
      </c>
      <c r="AE25" s="8">
        <v>3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127</v>
      </c>
      <c r="D26" s="164">
        <v>100</v>
      </c>
      <c r="E26" s="27">
        <v>27</v>
      </c>
      <c r="F26" s="9">
        <v>32</v>
      </c>
      <c r="G26" s="8">
        <v>7</v>
      </c>
      <c r="H26" s="8">
        <v>39</v>
      </c>
      <c r="I26" s="8">
        <v>1</v>
      </c>
      <c r="J26" s="8">
        <v>0</v>
      </c>
      <c r="K26" s="8">
        <v>1</v>
      </c>
      <c r="L26" s="8">
        <v>0</v>
      </c>
      <c r="M26" s="8">
        <v>5</v>
      </c>
      <c r="N26" s="8">
        <v>16</v>
      </c>
      <c r="O26" s="8">
        <v>7</v>
      </c>
      <c r="P26" s="8">
        <v>23</v>
      </c>
      <c r="Q26" s="240"/>
      <c r="R26" s="18" t="s">
        <v>59</v>
      </c>
      <c r="S26" s="8">
        <v>1</v>
      </c>
      <c r="T26" s="8">
        <v>5</v>
      </c>
      <c r="U26" s="8">
        <v>4</v>
      </c>
      <c r="V26" s="8">
        <v>1</v>
      </c>
      <c r="W26" s="8">
        <v>7</v>
      </c>
      <c r="X26" s="8">
        <v>2</v>
      </c>
      <c r="Y26" s="8">
        <v>6</v>
      </c>
      <c r="Z26" s="8">
        <v>3</v>
      </c>
      <c r="AA26" s="8">
        <v>6</v>
      </c>
      <c r="AB26" s="8">
        <v>0</v>
      </c>
      <c r="AC26" s="8">
        <v>13</v>
      </c>
      <c r="AD26" s="8">
        <v>0</v>
      </c>
      <c r="AE26" s="8">
        <v>11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13</v>
      </c>
      <c r="D27" s="164">
        <v>13</v>
      </c>
      <c r="E27" s="27">
        <v>0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40"/>
      <c r="R27" s="18" t="s">
        <v>60</v>
      </c>
      <c r="S27" s="8">
        <v>0</v>
      </c>
      <c r="T27" s="8">
        <v>1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1</v>
      </c>
      <c r="AA27" s="8">
        <v>0</v>
      </c>
      <c r="AB27" s="8">
        <v>0</v>
      </c>
      <c r="AC27" s="8">
        <v>3</v>
      </c>
      <c r="AD27" s="8">
        <v>0</v>
      </c>
      <c r="AE27" s="8">
        <v>3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45</v>
      </c>
      <c r="D28" s="164">
        <v>32</v>
      </c>
      <c r="E28" s="27">
        <v>13</v>
      </c>
      <c r="F28" s="9">
        <v>8</v>
      </c>
      <c r="G28" s="8">
        <v>1</v>
      </c>
      <c r="H28" s="8">
        <v>9</v>
      </c>
      <c r="I28" s="8">
        <v>3</v>
      </c>
      <c r="J28" s="8">
        <v>1</v>
      </c>
      <c r="K28" s="8">
        <v>4</v>
      </c>
      <c r="L28" s="8">
        <v>0</v>
      </c>
      <c r="M28" s="8">
        <v>2</v>
      </c>
      <c r="N28" s="8">
        <v>5</v>
      </c>
      <c r="O28" s="8">
        <v>2</v>
      </c>
      <c r="P28" s="8">
        <v>7</v>
      </c>
      <c r="Q28" s="240"/>
      <c r="R28" s="18" t="s">
        <v>59</v>
      </c>
      <c r="S28" s="8">
        <v>0</v>
      </c>
      <c r="T28" s="8">
        <v>3</v>
      </c>
      <c r="U28" s="8">
        <v>1</v>
      </c>
      <c r="V28" s="8">
        <v>0</v>
      </c>
      <c r="W28" s="8">
        <v>2</v>
      </c>
      <c r="X28" s="8">
        <v>0</v>
      </c>
      <c r="Y28" s="8">
        <v>3</v>
      </c>
      <c r="Z28" s="8">
        <v>3</v>
      </c>
      <c r="AA28" s="8">
        <v>2</v>
      </c>
      <c r="AB28" s="8">
        <v>0</v>
      </c>
      <c r="AC28" s="8">
        <v>3</v>
      </c>
      <c r="AD28" s="8">
        <v>0</v>
      </c>
      <c r="AE28" s="8">
        <v>6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240</v>
      </c>
      <c r="D29" s="164">
        <v>241</v>
      </c>
      <c r="E29" s="27">
        <v>-1</v>
      </c>
      <c r="F29" s="9">
        <v>44</v>
      </c>
      <c r="G29" s="8">
        <v>16</v>
      </c>
      <c r="H29" s="8">
        <v>60</v>
      </c>
      <c r="I29" s="8">
        <v>10</v>
      </c>
      <c r="J29" s="8">
        <v>11</v>
      </c>
      <c r="K29" s="8">
        <v>21</v>
      </c>
      <c r="L29" s="8">
        <v>5</v>
      </c>
      <c r="M29" s="8">
        <v>6</v>
      </c>
      <c r="N29" s="8">
        <v>28</v>
      </c>
      <c r="O29" s="8">
        <v>13</v>
      </c>
      <c r="P29" s="8">
        <v>41</v>
      </c>
      <c r="Q29" s="238"/>
      <c r="R29" s="18" t="s">
        <v>61</v>
      </c>
      <c r="S29" s="8">
        <v>2</v>
      </c>
      <c r="T29" s="8">
        <v>10</v>
      </c>
      <c r="U29" s="8">
        <v>12</v>
      </c>
      <c r="V29" s="8">
        <v>1</v>
      </c>
      <c r="W29" s="8">
        <v>16</v>
      </c>
      <c r="X29" s="8">
        <v>5</v>
      </c>
      <c r="Y29" s="8">
        <v>8</v>
      </c>
      <c r="Z29" s="8">
        <v>13</v>
      </c>
      <c r="AA29" s="8">
        <v>13</v>
      </c>
      <c r="AB29" s="8">
        <v>0</v>
      </c>
      <c r="AC29" s="8">
        <v>13</v>
      </c>
      <c r="AD29" s="8">
        <v>1</v>
      </c>
      <c r="AE29" s="8">
        <v>13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activeCell="D14" sqref="D14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507</v>
      </c>
      <c r="O1" s="24"/>
      <c r="P1" s="24"/>
      <c r="Q1" s="269" t="str">
        <f>A1</f>
        <v>TABELA 4. ZGŁOSZENIA ZWOLNIEŃ I ZWOLNIENIA GRUPOWE, ZWOLNIENIA MONITOROWANE; BEZROBOTNI ZWOLNIENI Z PRZYCZYN ZAKŁADU PRACY W KWIETNIU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510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0</v>
      </c>
      <c r="D6" s="8">
        <v>1</v>
      </c>
      <c r="E6" s="11">
        <v>-1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0</v>
      </c>
      <c r="D7" s="8">
        <v>22</v>
      </c>
      <c r="E7" s="11">
        <v>-22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5</v>
      </c>
      <c r="D8" s="8">
        <v>5</v>
      </c>
      <c r="E8" s="27">
        <v>0</v>
      </c>
      <c r="F8" s="9">
        <v>1</v>
      </c>
      <c r="G8" s="8">
        <v>0</v>
      </c>
      <c r="H8" s="8">
        <v>1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1</v>
      </c>
      <c r="W8" s="8">
        <v>0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58</v>
      </c>
      <c r="D9" s="8">
        <v>58</v>
      </c>
      <c r="E9" s="27">
        <v>0</v>
      </c>
      <c r="F9" s="9">
        <v>3</v>
      </c>
      <c r="G9" s="8">
        <v>0</v>
      </c>
      <c r="H9" s="8">
        <v>3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22</v>
      </c>
      <c r="W9" s="8">
        <v>0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4</v>
      </c>
      <c r="D10" s="8">
        <v>4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131</v>
      </c>
      <c r="D11" s="8">
        <v>184</v>
      </c>
      <c r="E11" s="27">
        <v>-53</v>
      </c>
      <c r="F11" s="9">
        <v>74</v>
      </c>
      <c r="G11" s="8">
        <v>0</v>
      </c>
      <c r="H11" s="8">
        <v>74</v>
      </c>
      <c r="I11" s="8">
        <v>0</v>
      </c>
      <c r="J11" s="8">
        <v>0</v>
      </c>
      <c r="K11" s="8">
        <v>0</v>
      </c>
      <c r="L11" s="8">
        <v>25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22</v>
      </c>
      <c r="W11" s="8">
        <v>0</v>
      </c>
      <c r="X11" s="8">
        <v>0</v>
      </c>
      <c r="Y11" s="8">
        <v>10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2</v>
      </c>
      <c r="D12" s="8">
        <v>2</v>
      </c>
      <c r="E12" s="27">
        <v>0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1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53</v>
      </c>
      <c r="D13" s="8">
        <v>52</v>
      </c>
      <c r="E13" s="11">
        <v>1</v>
      </c>
      <c r="F13" s="9">
        <v>50</v>
      </c>
      <c r="G13" s="8">
        <v>0</v>
      </c>
      <c r="H13" s="8">
        <v>50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8</v>
      </c>
      <c r="D14" s="8">
        <v>6</v>
      </c>
      <c r="E14" s="11">
        <v>2</v>
      </c>
      <c r="F14" s="9">
        <v>3</v>
      </c>
      <c r="G14" s="8">
        <v>0</v>
      </c>
      <c r="H14" s="8">
        <v>3</v>
      </c>
      <c r="I14" s="8">
        <v>1</v>
      </c>
      <c r="J14" s="8">
        <v>0</v>
      </c>
      <c r="K14" s="8">
        <v>1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8"/>
      <c r="B15" s="19" t="s">
        <v>73</v>
      </c>
      <c r="C15" s="10">
        <v>220</v>
      </c>
      <c r="D15" s="8">
        <v>167</v>
      </c>
      <c r="E15" s="11">
        <v>53</v>
      </c>
      <c r="F15" s="9">
        <v>56</v>
      </c>
      <c r="G15" s="8">
        <v>0</v>
      </c>
      <c r="H15" s="8">
        <v>56</v>
      </c>
      <c r="I15" s="8">
        <v>2</v>
      </c>
      <c r="J15" s="8">
        <v>0</v>
      </c>
      <c r="K15" s="8">
        <v>2</v>
      </c>
      <c r="L15" s="8">
        <v>159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250</v>
      </c>
      <c r="D22" s="8">
        <v>241</v>
      </c>
      <c r="E22" s="11">
        <v>9</v>
      </c>
      <c r="F22" s="9">
        <v>15</v>
      </c>
      <c r="G22" s="8">
        <v>6</v>
      </c>
      <c r="H22" s="8">
        <v>21</v>
      </c>
      <c r="I22" s="8">
        <v>12</v>
      </c>
      <c r="J22" s="8">
        <v>5</v>
      </c>
      <c r="K22" s="8">
        <v>17</v>
      </c>
      <c r="L22" s="8">
        <v>40</v>
      </c>
      <c r="M22" s="8">
        <v>38</v>
      </c>
      <c r="N22" s="8">
        <v>12</v>
      </c>
      <c r="O22" s="8">
        <v>11</v>
      </c>
      <c r="P22" s="8">
        <v>23</v>
      </c>
      <c r="Q22" s="267"/>
      <c r="R22" s="18" t="s">
        <v>58</v>
      </c>
      <c r="S22" s="8">
        <v>3</v>
      </c>
      <c r="T22" s="8">
        <v>8</v>
      </c>
      <c r="U22" s="8">
        <v>8</v>
      </c>
      <c r="V22" s="8">
        <v>10</v>
      </c>
      <c r="W22" s="8">
        <v>36</v>
      </c>
      <c r="X22" s="8">
        <v>3</v>
      </c>
      <c r="Y22" s="8">
        <v>7</v>
      </c>
      <c r="Z22" s="8">
        <v>13</v>
      </c>
      <c r="AA22" s="8">
        <v>0</v>
      </c>
      <c r="AB22" s="8">
        <v>2</v>
      </c>
      <c r="AC22" s="8">
        <v>4</v>
      </c>
      <c r="AD22" s="8">
        <v>7</v>
      </c>
      <c r="AE22" s="8">
        <v>1</v>
      </c>
      <c r="AF22" s="8">
        <v>1</v>
      </c>
      <c r="AG22" s="8">
        <v>8</v>
      </c>
    </row>
    <row r="23" spans="1:33" s="6" customFormat="1" ht="30" customHeight="1">
      <c r="A23" s="267"/>
      <c r="B23" s="18" t="s">
        <v>80</v>
      </c>
      <c r="C23" s="10">
        <v>120</v>
      </c>
      <c r="D23" s="8">
        <v>120</v>
      </c>
      <c r="E23" s="11">
        <v>0</v>
      </c>
      <c r="F23" s="9">
        <v>5</v>
      </c>
      <c r="G23" s="8">
        <v>5</v>
      </c>
      <c r="H23" s="8">
        <v>10</v>
      </c>
      <c r="I23" s="8">
        <v>11</v>
      </c>
      <c r="J23" s="8">
        <v>3</v>
      </c>
      <c r="K23" s="8">
        <v>14</v>
      </c>
      <c r="L23" s="8">
        <v>25</v>
      </c>
      <c r="M23" s="8">
        <v>12</v>
      </c>
      <c r="N23" s="8">
        <v>2</v>
      </c>
      <c r="O23" s="8">
        <v>6</v>
      </c>
      <c r="P23" s="8">
        <v>8</v>
      </c>
      <c r="Q23" s="267"/>
      <c r="R23" s="18" t="s">
        <v>80</v>
      </c>
      <c r="S23" s="8">
        <v>1</v>
      </c>
      <c r="T23" s="8">
        <v>6</v>
      </c>
      <c r="U23" s="8">
        <v>3</v>
      </c>
      <c r="V23" s="8">
        <v>5</v>
      </c>
      <c r="W23" s="8">
        <v>17</v>
      </c>
      <c r="X23" s="8">
        <v>0</v>
      </c>
      <c r="Y23" s="8">
        <v>4</v>
      </c>
      <c r="Z23" s="8">
        <v>5</v>
      </c>
      <c r="AA23" s="8">
        <v>0</v>
      </c>
      <c r="AB23" s="8">
        <v>0</v>
      </c>
      <c r="AC23" s="8">
        <v>2</v>
      </c>
      <c r="AD23" s="8">
        <v>3</v>
      </c>
      <c r="AE23" s="8">
        <v>1</v>
      </c>
      <c r="AF23" s="8">
        <v>1</v>
      </c>
      <c r="AG23" s="8">
        <v>3</v>
      </c>
    </row>
    <row r="24" spans="1:33" s="6" customFormat="1" ht="30" customHeight="1">
      <c r="A24" s="267"/>
      <c r="B24" s="19" t="s">
        <v>59</v>
      </c>
      <c r="C24" s="10">
        <v>1195</v>
      </c>
      <c r="D24" s="8">
        <v>945</v>
      </c>
      <c r="E24" s="11">
        <v>250</v>
      </c>
      <c r="F24" s="9">
        <v>119</v>
      </c>
      <c r="G24" s="8">
        <v>61</v>
      </c>
      <c r="H24" s="8">
        <v>180</v>
      </c>
      <c r="I24" s="8">
        <v>27</v>
      </c>
      <c r="J24" s="8">
        <v>22</v>
      </c>
      <c r="K24" s="8">
        <v>49</v>
      </c>
      <c r="L24" s="8">
        <v>140</v>
      </c>
      <c r="M24" s="8">
        <v>155</v>
      </c>
      <c r="N24" s="8">
        <v>47</v>
      </c>
      <c r="O24" s="8">
        <v>45</v>
      </c>
      <c r="P24" s="173">
        <v>92</v>
      </c>
      <c r="Q24" s="267"/>
      <c r="R24" s="18" t="s">
        <v>59</v>
      </c>
      <c r="S24" s="8">
        <v>35</v>
      </c>
      <c r="T24" s="8">
        <v>39</v>
      </c>
      <c r="U24" s="8">
        <v>21</v>
      </c>
      <c r="V24" s="8">
        <v>56</v>
      </c>
      <c r="W24" s="8">
        <v>143</v>
      </c>
      <c r="X24" s="8">
        <v>23</v>
      </c>
      <c r="Y24" s="8">
        <v>23</v>
      </c>
      <c r="Z24" s="8">
        <v>78</v>
      </c>
      <c r="AA24" s="8">
        <v>5</v>
      </c>
      <c r="AB24" s="8">
        <v>41</v>
      </c>
      <c r="AC24" s="8">
        <v>22</v>
      </c>
      <c r="AD24" s="8">
        <v>28</v>
      </c>
      <c r="AE24" s="8">
        <v>19</v>
      </c>
      <c r="AF24" s="8">
        <v>7</v>
      </c>
      <c r="AG24" s="8">
        <v>39</v>
      </c>
    </row>
    <row r="25" spans="1:33" s="6" customFormat="1" ht="30" customHeight="1">
      <c r="A25" s="267"/>
      <c r="B25" s="18" t="s">
        <v>80</v>
      </c>
      <c r="C25" s="10">
        <v>572</v>
      </c>
      <c r="D25" s="8">
        <v>452</v>
      </c>
      <c r="E25" s="11">
        <v>120</v>
      </c>
      <c r="F25" s="9">
        <v>57</v>
      </c>
      <c r="G25" s="8">
        <v>33</v>
      </c>
      <c r="H25" s="8">
        <v>90</v>
      </c>
      <c r="I25" s="8">
        <v>20</v>
      </c>
      <c r="J25" s="8">
        <v>11</v>
      </c>
      <c r="K25" s="8">
        <v>31</v>
      </c>
      <c r="L25" s="8">
        <v>90</v>
      </c>
      <c r="M25" s="8">
        <v>70</v>
      </c>
      <c r="N25" s="8">
        <v>17</v>
      </c>
      <c r="O25" s="8">
        <v>22</v>
      </c>
      <c r="P25" s="8">
        <v>39</v>
      </c>
      <c r="Q25" s="267"/>
      <c r="R25" s="18" t="s">
        <v>80</v>
      </c>
      <c r="S25" s="8">
        <v>23</v>
      </c>
      <c r="T25" s="8">
        <v>28</v>
      </c>
      <c r="U25" s="8">
        <v>4</v>
      </c>
      <c r="V25" s="8">
        <v>26</v>
      </c>
      <c r="W25" s="8">
        <v>56</v>
      </c>
      <c r="X25" s="8">
        <v>8</v>
      </c>
      <c r="Y25" s="8">
        <v>14</v>
      </c>
      <c r="Z25" s="8">
        <v>29</v>
      </c>
      <c r="AA25" s="8">
        <v>3</v>
      </c>
      <c r="AB25" s="8">
        <v>7</v>
      </c>
      <c r="AC25" s="8">
        <v>10</v>
      </c>
      <c r="AD25" s="8">
        <v>13</v>
      </c>
      <c r="AE25" s="8">
        <v>9</v>
      </c>
      <c r="AF25" s="8">
        <v>6</v>
      </c>
      <c r="AG25" s="8">
        <v>16</v>
      </c>
    </row>
    <row r="26" spans="1:33" s="6" customFormat="1" ht="30" customHeight="1">
      <c r="A26" s="267"/>
      <c r="B26" s="19" t="s">
        <v>60</v>
      </c>
      <c r="C26" s="10">
        <v>182</v>
      </c>
      <c r="D26" s="8">
        <v>183</v>
      </c>
      <c r="E26" s="11">
        <v>-1</v>
      </c>
      <c r="F26" s="9">
        <v>12</v>
      </c>
      <c r="G26" s="8">
        <v>11</v>
      </c>
      <c r="H26" s="8">
        <v>23</v>
      </c>
      <c r="I26" s="8">
        <v>2</v>
      </c>
      <c r="J26" s="8">
        <v>4</v>
      </c>
      <c r="K26" s="8">
        <v>6</v>
      </c>
      <c r="L26" s="8">
        <v>24</v>
      </c>
      <c r="M26" s="8">
        <v>29</v>
      </c>
      <c r="N26" s="8">
        <v>12</v>
      </c>
      <c r="O26" s="8">
        <v>7</v>
      </c>
      <c r="P26" s="8">
        <v>19</v>
      </c>
      <c r="Q26" s="267"/>
      <c r="R26" s="18" t="s">
        <v>60</v>
      </c>
      <c r="S26" s="8">
        <v>3</v>
      </c>
      <c r="T26" s="8">
        <v>7</v>
      </c>
      <c r="U26" s="8">
        <v>3</v>
      </c>
      <c r="V26" s="8">
        <v>6</v>
      </c>
      <c r="W26" s="8">
        <v>25</v>
      </c>
      <c r="X26" s="8">
        <v>4</v>
      </c>
      <c r="Y26" s="8">
        <v>1</v>
      </c>
      <c r="Z26" s="8">
        <v>10</v>
      </c>
      <c r="AA26" s="8">
        <v>0</v>
      </c>
      <c r="AB26" s="8">
        <v>2</v>
      </c>
      <c r="AC26" s="8">
        <v>2</v>
      </c>
      <c r="AD26" s="8">
        <v>7</v>
      </c>
      <c r="AE26" s="8">
        <v>2</v>
      </c>
      <c r="AF26" s="8">
        <v>1</v>
      </c>
      <c r="AG26" s="8">
        <v>8</v>
      </c>
    </row>
    <row r="27" spans="1:33" s="6" customFormat="1" ht="30" customHeight="1">
      <c r="A27" s="267"/>
      <c r="B27" s="18" t="s">
        <v>80</v>
      </c>
      <c r="C27" s="10">
        <v>92</v>
      </c>
      <c r="D27" s="8">
        <v>82</v>
      </c>
      <c r="E27" s="11">
        <v>10</v>
      </c>
      <c r="F27" s="9">
        <v>7</v>
      </c>
      <c r="G27" s="8">
        <v>3</v>
      </c>
      <c r="H27" s="8">
        <v>10</v>
      </c>
      <c r="I27" s="8">
        <v>1</v>
      </c>
      <c r="J27" s="8">
        <v>2</v>
      </c>
      <c r="K27" s="8">
        <v>3</v>
      </c>
      <c r="L27" s="8">
        <v>13</v>
      </c>
      <c r="M27" s="8">
        <v>17</v>
      </c>
      <c r="N27" s="8">
        <v>6</v>
      </c>
      <c r="O27" s="8">
        <v>3</v>
      </c>
      <c r="P27" s="8">
        <v>9</v>
      </c>
      <c r="Q27" s="267"/>
      <c r="R27" s="18" t="s">
        <v>80</v>
      </c>
      <c r="S27" s="8">
        <v>2</v>
      </c>
      <c r="T27" s="8">
        <v>6</v>
      </c>
      <c r="U27" s="8">
        <v>1</v>
      </c>
      <c r="V27" s="8">
        <v>2</v>
      </c>
      <c r="W27" s="8">
        <v>13</v>
      </c>
      <c r="X27" s="8">
        <v>1</v>
      </c>
      <c r="Y27" s="8">
        <v>1</v>
      </c>
      <c r="Z27" s="8">
        <v>5</v>
      </c>
      <c r="AA27" s="8">
        <v>0</v>
      </c>
      <c r="AB27" s="8">
        <v>0</v>
      </c>
      <c r="AC27" s="8">
        <v>1</v>
      </c>
      <c r="AD27" s="8">
        <v>4</v>
      </c>
      <c r="AE27" s="8">
        <v>1</v>
      </c>
      <c r="AF27" s="8">
        <v>0</v>
      </c>
      <c r="AG27" s="8">
        <v>3</v>
      </c>
    </row>
    <row r="28" spans="1:33" s="6" customFormat="1" ht="30" customHeight="1">
      <c r="A28" s="267"/>
      <c r="B28" s="19" t="s">
        <v>59</v>
      </c>
      <c r="C28" s="10">
        <v>684</v>
      </c>
      <c r="D28" s="8">
        <v>502</v>
      </c>
      <c r="E28" s="11">
        <v>182</v>
      </c>
      <c r="F28" s="9">
        <v>67</v>
      </c>
      <c r="G28" s="8">
        <v>39</v>
      </c>
      <c r="H28" s="8">
        <v>106</v>
      </c>
      <c r="I28" s="8">
        <v>12</v>
      </c>
      <c r="J28" s="8">
        <v>15</v>
      </c>
      <c r="K28" s="8">
        <v>27</v>
      </c>
      <c r="L28" s="8">
        <v>62</v>
      </c>
      <c r="M28" s="8">
        <v>89</v>
      </c>
      <c r="N28" s="8">
        <v>43</v>
      </c>
      <c r="O28" s="8">
        <v>21</v>
      </c>
      <c r="P28" s="8">
        <v>64</v>
      </c>
      <c r="Q28" s="267"/>
      <c r="R28" s="18" t="s">
        <v>59</v>
      </c>
      <c r="S28" s="8">
        <v>12</v>
      </c>
      <c r="T28" s="8">
        <v>18</v>
      </c>
      <c r="U28" s="8">
        <v>11</v>
      </c>
      <c r="V28" s="8">
        <v>37</v>
      </c>
      <c r="W28" s="8">
        <v>91</v>
      </c>
      <c r="X28" s="8">
        <v>25</v>
      </c>
      <c r="Y28" s="8">
        <v>16</v>
      </c>
      <c r="Z28" s="8">
        <v>41</v>
      </c>
      <c r="AA28" s="8">
        <v>2</v>
      </c>
      <c r="AB28" s="8">
        <v>9</v>
      </c>
      <c r="AC28" s="8">
        <v>6</v>
      </c>
      <c r="AD28" s="8">
        <v>22</v>
      </c>
      <c r="AE28" s="8">
        <v>19</v>
      </c>
      <c r="AF28" s="8">
        <v>7</v>
      </c>
      <c r="AG28" s="8">
        <v>20</v>
      </c>
    </row>
    <row r="29" spans="1:33" s="6" customFormat="1" ht="30" customHeight="1">
      <c r="A29" s="267"/>
      <c r="B29" s="18" t="s">
        <v>80</v>
      </c>
      <c r="C29" s="10">
        <v>346</v>
      </c>
      <c r="D29" s="8">
        <v>254</v>
      </c>
      <c r="E29" s="11">
        <v>92</v>
      </c>
      <c r="F29" s="9">
        <v>32</v>
      </c>
      <c r="G29" s="8">
        <v>21</v>
      </c>
      <c r="H29" s="8">
        <v>53</v>
      </c>
      <c r="I29" s="8">
        <v>6</v>
      </c>
      <c r="J29" s="8">
        <v>8</v>
      </c>
      <c r="K29" s="8">
        <v>14</v>
      </c>
      <c r="L29" s="8">
        <v>35</v>
      </c>
      <c r="M29" s="8">
        <v>50</v>
      </c>
      <c r="N29" s="8">
        <v>16</v>
      </c>
      <c r="O29" s="8">
        <v>10</v>
      </c>
      <c r="P29" s="8">
        <v>26</v>
      </c>
      <c r="Q29" s="267"/>
      <c r="R29" s="18" t="s">
        <v>80</v>
      </c>
      <c r="S29" s="8">
        <v>7</v>
      </c>
      <c r="T29" s="8">
        <v>12</v>
      </c>
      <c r="U29" s="8">
        <v>5</v>
      </c>
      <c r="V29" s="8">
        <v>18</v>
      </c>
      <c r="W29" s="8">
        <v>44</v>
      </c>
      <c r="X29" s="8">
        <v>8</v>
      </c>
      <c r="Y29" s="8">
        <v>10</v>
      </c>
      <c r="Z29" s="8">
        <v>26</v>
      </c>
      <c r="AA29" s="8">
        <v>1</v>
      </c>
      <c r="AB29" s="8">
        <v>1</v>
      </c>
      <c r="AC29" s="8">
        <v>3</v>
      </c>
      <c r="AD29" s="8">
        <v>13</v>
      </c>
      <c r="AE29" s="8">
        <v>11</v>
      </c>
      <c r="AF29" s="8">
        <v>5</v>
      </c>
      <c r="AG29" s="8">
        <v>4</v>
      </c>
    </row>
    <row r="30" spans="1:33" s="6" customFormat="1" ht="30" customHeight="1">
      <c r="A30" s="267"/>
      <c r="B30" s="52" t="s">
        <v>61</v>
      </c>
      <c r="C30" s="10">
        <v>2336</v>
      </c>
      <c r="D30" s="8">
        <v>2445</v>
      </c>
      <c r="E30" s="11">
        <v>-109</v>
      </c>
      <c r="F30" s="9">
        <v>251</v>
      </c>
      <c r="G30" s="8">
        <v>107</v>
      </c>
      <c r="H30" s="8">
        <v>358</v>
      </c>
      <c r="I30" s="8">
        <v>41</v>
      </c>
      <c r="J30" s="8">
        <v>27</v>
      </c>
      <c r="K30" s="8">
        <v>68</v>
      </c>
      <c r="L30" s="8">
        <v>218</v>
      </c>
      <c r="M30" s="8">
        <v>313</v>
      </c>
      <c r="N30" s="8">
        <v>117</v>
      </c>
      <c r="O30" s="8">
        <v>112</v>
      </c>
      <c r="P30" s="8">
        <v>229</v>
      </c>
      <c r="Q30" s="267"/>
      <c r="R30" s="38" t="s">
        <v>61</v>
      </c>
      <c r="S30" s="8">
        <v>60</v>
      </c>
      <c r="T30" s="8">
        <v>78</v>
      </c>
      <c r="U30" s="8">
        <v>32</v>
      </c>
      <c r="V30" s="8">
        <v>98</v>
      </c>
      <c r="W30" s="8">
        <v>330</v>
      </c>
      <c r="X30" s="8">
        <v>53</v>
      </c>
      <c r="Y30" s="8">
        <v>56</v>
      </c>
      <c r="Z30" s="8">
        <v>137</v>
      </c>
      <c r="AA30" s="8">
        <v>12</v>
      </c>
      <c r="AB30" s="8">
        <v>44</v>
      </c>
      <c r="AC30" s="8">
        <v>56</v>
      </c>
      <c r="AD30" s="8">
        <v>44</v>
      </c>
      <c r="AE30" s="8">
        <v>43</v>
      </c>
      <c r="AF30" s="8">
        <v>35</v>
      </c>
      <c r="AG30" s="8">
        <v>72</v>
      </c>
    </row>
    <row r="31" spans="1:33" s="6" customFormat="1" ht="30" customHeight="1" thickBot="1">
      <c r="A31" s="268"/>
      <c r="B31" s="18" t="s">
        <v>80</v>
      </c>
      <c r="C31" s="12">
        <v>1348</v>
      </c>
      <c r="D31" s="13">
        <v>1405</v>
      </c>
      <c r="E31" s="14">
        <v>-57</v>
      </c>
      <c r="F31" s="9">
        <v>148</v>
      </c>
      <c r="G31" s="8">
        <v>63</v>
      </c>
      <c r="H31" s="8">
        <v>211</v>
      </c>
      <c r="I31" s="8">
        <v>27</v>
      </c>
      <c r="J31" s="8">
        <v>15</v>
      </c>
      <c r="K31" s="8">
        <v>42</v>
      </c>
      <c r="L31" s="8">
        <v>133</v>
      </c>
      <c r="M31" s="8">
        <v>180</v>
      </c>
      <c r="N31" s="8">
        <v>69</v>
      </c>
      <c r="O31" s="8">
        <v>63</v>
      </c>
      <c r="P31" s="8">
        <v>132</v>
      </c>
      <c r="Q31" s="268"/>
      <c r="R31" s="18" t="s">
        <v>80</v>
      </c>
      <c r="S31" s="8">
        <v>33</v>
      </c>
      <c r="T31" s="8">
        <v>49</v>
      </c>
      <c r="U31" s="8">
        <v>18</v>
      </c>
      <c r="V31" s="8">
        <v>54</v>
      </c>
      <c r="W31" s="8">
        <v>192</v>
      </c>
      <c r="X31" s="8">
        <v>30</v>
      </c>
      <c r="Y31" s="8">
        <v>33</v>
      </c>
      <c r="Z31" s="8">
        <v>73</v>
      </c>
      <c r="AA31" s="8">
        <v>9</v>
      </c>
      <c r="AB31" s="8">
        <v>11</v>
      </c>
      <c r="AC31" s="8">
        <v>30</v>
      </c>
      <c r="AD31" s="8">
        <v>26</v>
      </c>
      <c r="AE31" s="8">
        <v>28</v>
      </c>
      <c r="AF31" s="8">
        <v>21</v>
      </c>
      <c r="AG31" s="8">
        <v>43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sqref="A1:H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36" t="s">
        <v>508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KWIETNIU</v>
      </c>
      <c r="R1" s="269"/>
      <c r="S1" s="269"/>
      <c r="T1" s="269"/>
      <c r="U1" s="269"/>
      <c r="V1" s="269"/>
      <c r="W1" s="269"/>
      <c r="X1" s="269"/>
      <c r="Y1" s="36" t="s">
        <v>509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3745</v>
      </c>
      <c r="D6" s="8">
        <v>3755</v>
      </c>
      <c r="E6" s="11">
        <v>-10</v>
      </c>
      <c r="F6" s="9">
        <v>534</v>
      </c>
      <c r="G6" s="8">
        <v>142</v>
      </c>
      <c r="H6" s="8">
        <v>676</v>
      </c>
      <c r="I6" s="8">
        <v>160</v>
      </c>
      <c r="J6" s="8">
        <v>66</v>
      </c>
      <c r="K6" s="8">
        <v>226</v>
      </c>
      <c r="L6" s="8">
        <v>412</v>
      </c>
      <c r="M6" s="8">
        <v>127</v>
      </c>
      <c r="N6" s="8">
        <v>267</v>
      </c>
      <c r="O6" s="8">
        <v>105</v>
      </c>
      <c r="P6" s="8">
        <v>372</v>
      </c>
      <c r="Q6" s="119" t="s">
        <v>12</v>
      </c>
      <c r="R6" s="18" t="s">
        <v>247</v>
      </c>
      <c r="S6" s="8">
        <v>142</v>
      </c>
      <c r="T6" s="8">
        <v>120</v>
      </c>
      <c r="U6" s="8">
        <v>102</v>
      </c>
      <c r="V6" s="8">
        <v>82</v>
      </c>
      <c r="W6" s="8">
        <v>343</v>
      </c>
      <c r="X6" s="8">
        <v>83</v>
      </c>
      <c r="Y6" s="8">
        <v>76</v>
      </c>
      <c r="Z6" s="8">
        <v>153</v>
      </c>
      <c r="AA6" s="8">
        <v>85</v>
      </c>
      <c r="AB6" s="8">
        <v>92</v>
      </c>
      <c r="AC6" s="8">
        <v>81</v>
      </c>
      <c r="AD6" s="8">
        <v>233</v>
      </c>
      <c r="AE6" s="8">
        <v>141</v>
      </c>
      <c r="AF6" s="8">
        <v>117</v>
      </c>
      <c r="AG6" s="8">
        <v>82</v>
      </c>
    </row>
    <row r="7" spans="1:33" s="15" customFormat="1" ht="37.5">
      <c r="A7" s="116" t="s">
        <v>188</v>
      </c>
      <c r="B7" s="52" t="s">
        <v>259</v>
      </c>
      <c r="C7" s="39">
        <v>561</v>
      </c>
      <c r="D7" s="40">
        <v>545</v>
      </c>
      <c r="E7" s="41">
        <v>16</v>
      </c>
      <c r="F7" s="42">
        <v>67</v>
      </c>
      <c r="G7" s="40">
        <v>15</v>
      </c>
      <c r="H7" s="40">
        <v>82</v>
      </c>
      <c r="I7" s="40">
        <v>22</v>
      </c>
      <c r="J7" s="40">
        <v>7</v>
      </c>
      <c r="K7" s="40">
        <v>29</v>
      </c>
      <c r="L7" s="40">
        <v>133</v>
      </c>
      <c r="M7" s="40">
        <v>25</v>
      </c>
      <c r="N7" s="40">
        <v>40</v>
      </c>
      <c r="O7" s="40">
        <v>4</v>
      </c>
      <c r="P7" s="40">
        <v>44</v>
      </c>
      <c r="Q7" s="117" t="s">
        <v>188</v>
      </c>
      <c r="R7" s="38" t="s">
        <v>259</v>
      </c>
      <c r="S7" s="40">
        <v>28</v>
      </c>
      <c r="T7" s="40">
        <v>18</v>
      </c>
      <c r="U7" s="40">
        <v>25</v>
      </c>
      <c r="V7" s="40">
        <v>11</v>
      </c>
      <c r="W7" s="40">
        <v>19</v>
      </c>
      <c r="X7" s="40">
        <v>15</v>
      </c>
      <c r="Y7" s="40">
        <v>11</v>
      </c>
      <c r="Z7" s="40">
        <v>9</v>
      </c>
      <c r="AA7" s="40">
        <v>23</v>
      </c>
      <c r="AB7" s="40">
        <v>20</v>
      </c>
      <c r="AC7" s="40">
        <v>16</v>
      </c>
      <c r="AD7" s="40">
        <v>23</v>
      </c>
      <c r="AE7" s="40">
        <v>13</v>
      </c>
      <c r="AF7" s="40">
        <v>5</v>
      </c>
      <c r="AG7" s="40">
        <v>12</v>
      </c>
    </row>
    <row r="8" spans="1:33" s="6" customFormat="1" ht="30" customHeight="1">
      <c r="A8" s="86"/>
      <c r="B8" s="18" t="s">
        <v>262</v>
      </c>
      <c r="C8" s="10">
        <v>192</v>
      </c>
      <c r="D8" s="8">
        <v>191</v>
      </c>
      <c r="E8" s="11">
        <v>1</v>
      </c>
      <c r="F8" s="9">
        <v>19</v>
      </c>
      <c r="G8" s="8">
        <v>4</v>
      </c>
      <c r="H8" s="8">
        <v>23</v>
      </c>
      <c r="I8" s="8">
        <v>9</v>
      </c>
      <c r="J8" s="8">
        <v>5</v>
      </c>
      <c r="K8" s="8">
        <v>14</v>
      </c>
      <c r="L8" s="8">
        <v>51</v>
      </c>
      <c r="M8" s="8">
        <v>10</v>
      </c>
      <c r="N8" s="8">
        <v>4</v>
      </c>
      <c r="O8" s="8">
        <v>2</v>
      </c>
      <c r="P8" s="8">
        <v>6</v>
      </c>
      <c r="Q8" s="114"/>
      <c r="R8" s="18" t="s">
        <v>262</v>
      </c>
      <c r="S8" s="8">
        <v>7</v>
      </c>
      <c r="T8" s="8">
        <v>6</v>
      </c>
      <c r="U8" s="8">
        <v>9</v>
      </c>
      <c r="V8" s="8">
        <v>5</v>
      </c>
      <c r="W8" s="8">
        <v>6</v>
      </c>
      <c r="X8" s="8">
        <v>8</v>
      </c>
      <c r="Y8" s="8">
        <v>3</v>
      </c>
      <c r="Z8" s="8">
        <v>3</v>
      </c>
      <c r="AA8" s="8">
        <v>9</v>
      </c>
      <c r="AB8" s="8">
        <v>10</v>
      </c>
      <c r="AC8" s="8">
        <v>3</v>
      </c>
      <c r="AD8" s="8">
        <v>6</v>
      </c>
      <c r="AE8" s="8">
        <v>5</v>
      </c>
      <c r="AF8" s="8">
        <v>0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3184</v>
      </c>
      <c r="D9" s="40">
        <v>3210</v>
      </c>
      <c r="E9" s="110">
        <v>-26</v>
      </c>
      <c r="F9" s="42">
        <v>467</v>
      </c>
      <c r="G9" s="40">
        <v>127</v>
      </c>
      <c r="H9" s="40">
        <v>594</v>
      </c>
      <c r="I9" s="40">
        <v>138</v>
      </c>
      <c r="J9" s="40">
        <v>59</v>
      </c>
      <c r="K9" s="40">
        <v>197</v>
      </c>
      <c r="L9" s="40">
        <v>279</v>
      </c>
      <c r="M9" s="40">
        <v>102</v>
      </c>
      <c r="N9" s="40">
        <v>227</v>
      </c>
      <c r="O9" s="40">
        <v>101</v>
      </c>
      <c r="P9" s="40">
        <v>328</v>
      </c>
      <c r="Q9" s="154" t="s">
        <v>189</v>
      </c>
      <c r="R9" s="158" t="s">
        <v>260</v>
      </c>
      <c r="S9" s="40">
        <v>114</v>
      </c>
      <c r="T9" s="40">
        <v>102</v>
      </c>
      <c r="U9" s="40">
        <v>77</v>
      </c>
      <c r="V9" s="40">
        <v>71</v>
      </c>
      <c r="W9" s="40">
        <v>324</v>
      </c>
      <c r="X9" s="40">
        <v>68</v>
      </c>
      <c r="Y9" s="40">
        <v>65</v>
      </c>
      <c r="Z9" s="40">
        <v>144</v>
      </c>
      <c r="AA9" s="40">
        <v>62</v>
      </c>
      <c r="AB9" s="40">
        <v>72</v>
      </c>
      <c r="AC9" s="40">
        <v>65</v>
      </c>
      <c r="AD9" s="40">
        <v>210</v>
      </c>
      <c r="AE9" s="40">
        <v>128</v>
      </c>
      <c r="AF9" s="40">
        <v>112</v>
      </c>
      <c r="AG9" s="40">
        <v>70</v>
      </c>
    </row>
    <row r="10" spans="1:33" s="152" customFormat="1" ht="30" customHeight="1">
      <c r="A10" s="156"/>
      <c r="B10" s="151" t="s">
        <v>262</v>
      </c>
      <c r="C10" s="153">
        <v>1549</v>
      </c>
      <c r="D10" s="8">
        <v>1577</v>
      </c>
      <c r="E10" s="27">
        <v>-28</v>
      </c>
      <c r="F10" s="9">
        <v>208</v>
      </c>
      <c r="G10" s="8">
        <v>57</v>
      </c>
      <c r="H10" s="8">
        <v>265</v>
      </c>
      <c r="I10" s="8">
        <v>66</v>
      </c>
      <c r="J10" s="8">
        <v>31</v>
      </c>
      <c r="K10" s="8">
        <v>97</v>
      </c>
      <c r="L10" s="8">
        <v>111</v>
      </c>
      <c r="M10" s="8">
        <v>51</v>
      </c>
      <c r="N10" s="8">
        <v>117</v>
      </c>
      <c r="O10" s="8">
        <v>41</v>
      </c>
      <c r="P10" s="8">
        <v>158</v>
      </c>
      <c r="Q10" s="154"/>
      <c r="R10" s="151" t="s">
        <v>262</v>
      </c>
      <c r="S10" s="8">
        <v>52</v>
      </c>
      <c r="T10" s="8">
        <v>57</v>
      </c>
      <c r="U10" s="8">
        <v>45</v>
      </c>
      <c r="V10" s="8">
        <v>33</v>
      </c>
      <c r="W10" s="8">
        <v>163</v>
      </c>
      <c r="X10" s="8">
        <v>45</v>
      </c>
      <c r="Y10" s="8">
        <v>32</v>
      </c>
      <c r="Z10" s="8">
        <v>75</v>
      </c>
      <c r="AA10" s="8">
        <v>31</v>
      </c>
      <c r="AB10" s="8">
        <v>40</v>
      </c>
      <c r="AC10" s="8">
        <v>36</v>
      </c>
      <c r="AD10" s="8">
        <v>111</v>
      </c>
      <c r="AE10" s="8">
        <v>55</v>
      </c>
      <c r="AF10" s="8">
        <v>54</v>
      </c>
      <c r="AG10" s="8">
        <v>38</v>
      </c>
    </row>
    <row r="11" spans="1:33" s="6" customFormat="1" ht="30" customHeight="1">
      <c r="A11" s="86"/>
      <c r="B11" s="19" t="s">
        <v>261</v>
      </c>
      <c r="C11" s="10">
        <v>654</v>
      </c>
      <c r="D11" s="8">
        <v>661</v>
      </c>
      <c r="E11" s="11">
        <v>-7</v>
      </c>
      <c r="F11" s="9">
        <v>92</v>
      </c>
      <c r="G11" s="8">
        <v>17</v>
      </c>
      <c r="H11" s="8">
        <v>109</v>
      </c>
      <c r="I11" s="8">
        <v>27</v>
      </c>
      <c r="J11" s="8">
        <v>10</v>
      </c>
      <c r="K11" s="8">
        <v>37</v>
      </c>
      <c r="L11" s="8">
        <v>47</v>
      </c>
      <c r="M11" s="8">
        <v>20</v>
      </c>
      <c r="N11" s="8">
        <v>45</v>
      </c>
      <c r="O11" s="8">
        <v>16</v>
      </c>
      <c r="P11" s="8">
        <v>61</v>
      </c>
      <c r="Q11" s="114"/>
      <c r="R11" s="18" t="s">
        <v>261</v>
      </c>
      <c r="S11" s="8">
        <v>23</v>
      </c>
      <c r="T11" s="8">
        <v>17</v>
      </c>
      <c r="U11" s="8">
        <v>18</v>
      </c>
      <c r="V11" s="8">
        <v>14</v>
      </c>
      <c r="W11" s="8">
        <v>71</v>
      </c>
      <c r="X11" s="8">
        <v>20</v>
      </c>
      <c r="Y11" s="8">
        <v>20</v>
      </c>
      <c r="Z11" s="8">
        <v>40</v>
      </c>
      <c r="AA11" s="8">
        <v>14</v>
      </c>
      <c r="AB11" s="8">
        <v>16</v>
      </c>
      <c r="AC11" s="8">
        <v>11</v>
      </c>
      <c r="AD11" s="8">
        <v>38</v>
      </c>
      <c r="AE11" s="8">
        <v>34</v>
      </c>
      <c r="AF11" s="8">
        <v>24</v>
      </c>
      <c r="AG11" s="8">
        <v>20</v>
      </c>
    </row>
    <row r="12" spans="1:33" s="6" customFormat="1" ht="30" customHeight="1">
      <c r="A12" s="84"/>
      <c r="B12" s="18" t="s">
        <v>262</v>
      </c>
      <c r="C12" s="10">
        <v>370</v>
      </c>
      <c r="D12" s="8">
        <v>373</v>
      </c>
      <c r="E12" s="11">
        <v>-3</v>
      </c>
      <c r="F12" s="9">
        <v>51</v>
      </c>
      <c r="G12" s="8">
        <v>7</v>
      </c>
      <c r="H12" s="8">
        <v>58</v>
      </c>
      <c r="I12" s="8">
        <v>16</v>
      </c>
      <c r="J12" s="8">
        <v>6</v>
      </c>
      <c r="K12" s="8">
        <v>22</v>
      </c>
      <c r="L12" s="8">
        <v>25</v>
      </c>
      <c r="M12" s="8">
        <v>12</v>
      </c>
      <c r="N12" s="8">
        <v>30</v>
      </c>
      <c r="O12" s="8">
        <v>11</v>
      </c>
      <c r="P12" s="8">
        <v>41</v>
      </c>
      <c r="Q12" s="115"/>
      <c r="R12" s="18" t="s">
        <v>262</v>
      </c>
      <c r="S12" s="8">
        <v>14</v>
      </c>
      <c r="T12" s="8">
        <v>13</v>
      </c>
      <c r="U12" s="8">
        <v>13</v>
      </c>
      <c r="V12" s="8">
        <v>7</v>
      </c>
      <c r="W12" s="8">
        <v>41</v>
      </c>
      <c r="X12" s="8">
        <v>13</v>
      </c>
      <c r="Y12" s="8">
        <v>11</v>
      </c>
      <c r="Z12" s="8">
        <v>22</v>
      </c>
      <c r="AA12" s="8">
        <v>6</v>
      </c>
      <c r="AB12" s="8">
        <v>8</v>
      </c>
      <c r="AC12" s="8">
        <v>5</v>
      </c>
      <c r="AD12" s="8">
        <v>20</v>
      </c>
      <c r="AE12" s="8">
        <v>17</v>
      </c>
      <c r="AF12" s="8">
        <v>14</v>
      </c>
      <c r="AG12" s="8">
        <v>8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444</v>
      </c>
      <c r="D14" s="8">
        <v>388</v>
      </c>
      <c r="E14" s="11">
        <v>56</v>
      </c>
      <c r="F14" s="9">
        <v>62</v>
      </c>
      <c r="G14" s="8">
        <v>17</v>
      </c>
      <c r="H14" s="8">
        <v>79</v>
      </c>
      <c r="I14" s="8">
        <v>21</v>
      </c>
      <c r="J14" s="8">
        <v>7</v>
      </c>
      <c r="K14" s="8">
        <v>28</v>
      </c>
      <c r="L14" s="8">
        <v>37</v>
      </c>
      <c r="M14" s="8">
        <v>15</v>
      </c>
      <c r="N14" s="8">
        <v>27</v>
      </c>
      <c r="O14" s="8">
        <v>15</v>
      </c>
      <c r="P14" s="8">
        <v>42</v>
      </c>
      <c r="Q14" s="267"/>
      <c r="R14" s="18" t="s">
        <v>138</v>
      </c>
      <c r="S14" s="8">
        <v>11</v>
      </c>
      <c r="T14" s="8">
        <v>15</v>
      </c>
      <c r="U14" s="8">
        <v>14</v>
      </c>
      <c r="V14" s="8">
        <v>2</v>
      </c>
      <c r="W14" s="8">
        <v>43</v>
      </c>
      <c r="X14" s="8">
        <v>18</v>
      </c>
      <c r="Y14" s="8">
        <v>10</v>
      </c>
      <c r="Z14" s="8">
        <v>14</v>
      </c>
      <c r="AA14" s="8">
        <v>10</v>
      </c>
      <c r="AB14" s="8">
        <v>12</v>
      </c>
      <c r="AC14" s="8">
        <v>10</v>
      </c>
      <c r="AD14" s="8">
        <v>39</v>
      </c>
      <c r="AE14" s="8">
        <v>24</v>
      </c>
      <c r="AF14" s="8">
        <v>11</v>
      </c>
      <c r="AG14" s="8">
        <v>10</v>
      </c>
    </row>
    <row r="15" spans="1:33" s="6" customFormat="1" ht="30" customHeight="1">
      <c r="A15" s="267"/>
      <c r="B15" s="18" t="s">
        <v>262</v>
      </c>
      <c r="C15" s="10">
        <v>217</v>
      </c>
      <c r="D15" s="8">
        <v>205</v>
      </c>
      <c r="E15" s="11">
        <v>12</v>
      </c>
      <c r="F15" s="9">
        <v>28</v>
      </c>
      <c r="G15" s="8">
        <v>6</v>
      </c>
      <c r="H15" s="8">
        <v>34</v>
      </c>
      <c r="I15" s="8">
        <v>8</v>
      </c>
      <c r="J15" s="8">
        <v>5</v>
      </c>
      <c r="K15" s="8">
        <v>13</v>
      </c>
      <c r="L15" s="8">
        <v>13</v>
      </c>
      <c r="M15" s="8">
        <v>11</v>
      </c>
      <c r="N15" s="8">
        <v>13</v>
      </c>
      <c r="O15" s="8">
        <v>5</v>
      </c>
      <c r="P15" s="8">
        <v>18</v>
      </c>
      <c r="Q15" s="267"/>
      <c r="R15" s="18" t="s">
        <v>262</v>
      </c>
      <c r="S15" s="8">
        <v>5</v>
      </c>
      <c r="T15" s="8">
        <v>8</v>
      </c>
      <c r="U15" s="8">
        <v>7</v>
      </c>
      <c r="V15" s="8">
        <v>1</v>
      </c>
      <c r="W15" s="8">
        <v>24</v>
      </c>
      <c r="X15" s="8">
        <v>12</v>
      </c>
      <c r="Y15" s="8">
        <v>3</v>
      </c>
      <c r="Z15" s="8">
        <v>8</v>
      </c>
      <c r="AA15" s="8">
        <v>6</v>
      </c>
      <c r="AB15" s="8">
        <v>8</v>
      </c>
      <c r="AC15" s="8">
        <v>4</v>
      </c>
      <c r="AD15" s="8">
        <v>18</v>
      </c>
      <c r="AE15" s="8">
        <v>12</v>
      </c>
      <c r="AF15" s="8">
        <v>6</v>
      </c>
      <c r="AG15" s="8">
        <v>6</v>
      </c>
    </row>
    <row r="16" spans="1:33" s="6" customFormat="1" ht="30" customHeight="1">
      <c r="A16" s="267"/>
      <c r="B16" s="18" t="s">
        <v>139</v>
      </c>
      <c r="C16" s="10">
        <v>1787</v>
      </c>
      <c r="D16" s="8">
        <v>1343</v>
      </c>
      <c r="E16" s="11">
        <v>444</v>
      </c>
      <c r="F16" s="9">
        <v>268</v>
      </c>
      <c r="G16" s="8">
        <v>83</v>
      </c>
      <c r="H16" s="8">
        <v>351</v>
      </c>
      <c r="I16" s="8">
        <v>79</v>
      </c>
      <c r="J16" s="8">
        <v>41</v>
      </c>
      <c r="K16" s="8">
        <v>120</v>
      </c>
      <c r="L16" s="8">
        <v>142</v>
      </c>
      <c r="M16" s="8">
        <v>62</v>
      </c>
      <c r="N16" s="8">
        <v>106</v>
      </c>
      <c r="O16" s="8">
        <v>62</v>
      </c>
      <c r="P16" s="8">
        <v>168</v>
      </c>
      <c r="Q16" s="267"/>
      <c r="R16" s="18" t="s">
        <v>139</v>
      </c>
      <c r="S16" s="8">
        <v>47</v>
      </c>
      <c r="T16" s="8">
        <v>62</v>
      </c>
      <c r="U16" s="8">
        <v>53</v>
      </c>
      <c r="V16" s="8">
        <v>32</v>
      </c>
      <c r="W16" s="8">
        <v>154</v>
      </c>
      <c r="X16" s="8">
        <v>58</v>
      </c>
      <c r="Y16" s="8">
        <v>35</v>
      </c>
      <c r="Z16" s="8">
        <v>75</v>
      </c>
      <c r="AA16" s="8">
        <v>47</v>
      </c>
      <c r="AB16" s="8">
        <v>39</v>
      </c>
      <c r="AC16" s="8">
        <v>43</v>
      </c>
      <c r="AD16" s="8">
        <v>138</v>
      </c>
      <c r="AE16" s="8">
        <v>64</v>
      </c>
      <c r="AF16" s="8">
        <v>48</v>
      </c>
      <c r="AG16" s="8">
        <v>49</v>
      </c>
    </row>
    <row r="17" spans="1:33" s="6" customFormat="1" ht="30" customHeight="1">
      <c r="A17" s="268"/>
      <c r="B17" s="18" t="s">
        <v>262</v>
      </c>
      <c r="C17" s="10">
        <v>865</v>
      </c>
      <c r="D17" s="8">
        <v>648</v>
      </c>
      <c r="E17" s="11">
        <v>217</v>
      </c>
      <c r="F17" s="9">
        <v>129</v>
      </c>
      <c r="G17" s="8">
        <v>33</v>
      </c>
      <c r="H17" s="8">
        <v>162</v>
      </c>
      <c r="I17" s="8">
        <v>37</v>
      </c>
      <c r="J17" s="8">
        <v>27</v>
      </c>
      <c r="K17" s="8">
        <v>64</v>
      </c>
      <c r="L17" s="8">
        <v>55</v>
      </c>
      <c r="M17" s="8">
        <v>32</v>
      </c>
      <c r="N17" s="8">
        <v>54</v>
      </c>
      <c r="O17" s="8">
        <v>26</v>
      </c>
      <c r="P17" s="8">
        <v>80</v>
      </c>
      <c r="Q17" s="268"/>
      <c r="R17" s="18" t="s">
        <v>262</v>
      </c>
      <c r="S17" s="8">
        <v>23</v>
      </c>
      <c r="T17" s="8">
        <v>27</v>
      </c>
      <c r="U17" s="8">
        <v>26</v>
      </c>
      <c r="V17" s="8">
        <v>16</v>
      </c>
      <c r="W17" s="8">
        <v>80</v>
      </c>
      <c r="X17" s="8">
        <v>35</v>
      </c>
      <c r="Y17" s="8">
        <v>18</v>
      </c>
      <c r="Z17" s="8">
        <v>34</v>
      </c>
      <c r="AA17" s="8">
        <v>30</v>
      </c>
      <c r="AB17" s="8">
        <v>22</v>
      </c>
      <c r="AC17" s="8">
        <v>21</v>
      </c>
      <c r="AD17" s="8">
        <v>64</v>
      </c>
      <c r="AE17" s="8">
        <v>27</v>
      </c>
      <c r="AF17" s="8">
        <v>22</v>
      </c>
      <c r="AG17" s="8">
        <v>27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194</v>
      </c>
      <c r="D19" s="8">
        <v>191</v>
      </c>
      <c r="E19" s="11">
        <v>3</v>
      </c>
      <c r="F19" s="9">
        <v>23</v>
      </c>
      <c r="G19" s="8">
        <v>5</v>
      </c>
      <c r="H19" s="8">
        <v>28</v>
      </c>
      <c r="I19" s="8">
        <v>7</v>
      </c>
      <c r="J19" s="8">
        <v>3</v>
      </c>
      <c r="K19" s="8">
        <v>10</v>
      </c>
      <c r="L19" s="8">
        <v>23</v>
      </c>
      <c r="M19" s="8">
        <v>6</v>
      </c>
      <c r="N19" s="8">
        <v>8</v>
      </c>
      <c r="O19" s="8">
        <v>5</v>
      </c>
      <c r="P19" s="8">
        <v>13</v>
      </c>
      <c r="Q19" s="273"/>
      <c r="R19" s="18" t="s">
        <v>138</v>
      </c>
      <c r="S19" s="8">
        <v>3</v>
      </c>
      <c r="T19" s="8">
        <v>5</v>
      </c>
      <c r="U19" s="8">
        <v>6</v>
      </c>
      <c r="V19" s="8">
        <v>1</v>
      </c>
      <c r="W19" s="8">
        <v>19</v>
      </c>
      <c r="X19" s="8">
        <v>3</v>
      </c>
      <c r="Y19" s="8">
        <v>7</v>
      </c>
      <c r="Z19" s="8">
        <v>13</v>
      </c>
      <c r="AA19" s="8">
        <v>4</v>
      </c>
      <c r="AB19" s="8">
        <v>7</v>
      </c>
      <c r="AC19" s="8">
        <v>4</v>
      </c>
      <c r="AD19" s="8">
        <v>16</v>
      </c>
      <c r="AE19" s="8">
        <v>16</v>
      </c>
      <c r="AF19" s="8">
        <v>4</v>
      </c>
      <c r="AG19" s="8">
        <v>6</v>
      </c>
    </row>
    <row r="20" spans="1:33" s="6" customFormat="1" ht="30" customHeight="1">
      <c r="A20" s="273"/>
      <c r="B20" s="18" t="s">
        <v>262</v>
      </c>
      <c r="C20" s="10">
        <v>98</v>
      </c>
      <c r="D20" s="8">
        <v>86</v>
      </c>
      <c r="E20" s="11">
        <v>12</v>
      </c>
      <c r="F20" s="9">
        <v>14</v>
      </c>
      <c r="G20" s="8">
        <v>4</v>
      </c>
      <c r="H20" s="8">
        <v>18</v>
      </c>
      <c r="I20" s="8">
        <v>3</v>
      </c>
      <c r="J20" s="8">
        <v>3</v>
      </c>
      <c r="K20" s="8">
        <v>6</v>
      </c>
      <c r="L20" s="8">
        <v>12</v>
      </c>
      <c r="M20" s="8">
        <v>3</v>
      </c>
      <c r="N20" s="8">
        <v>4</v>
      </c>
      <c r="O20" s="8">
        <v>1</v>
      </c>
      <c r="P20" s="8">
        <v>5</v>
      </c>
      <c r="Q20" s="273"/>
      <c r="R20" s="18" t="s">
        <v>262</v>
      </c>
      <c r="S20" s="8">
        <v>1</v>
      </c>
      <c r="T20" s="8">
        <v>1</v>
      </c>
      <c r="U20" s="8">
        <v>2</v>
      </c>
      <c r="V20" s="8">
        <v>0</v>
      </c>
      <c r="W20" s="8">
        <v>12</v>
      </c>
      <c r="X20" s="8">
        <v>2</v>
      </c>
      <c r="Y20" s="8">
        <v>3</v>
      </c>
      <c r="Z20" s="8">
        <v>8</v>
      </c>
      <c r="AA20" s="8">
        <v>3</v>
      </c>
      <c r="AB20" s="8">
        <v>2</v>
      </c>
      <c r="AC20" s="8">
        <v>3</v>
      </c>
      <c r="AD20" s="8">
        <v>7</v>
      </c>
      <c r="AE20" s="8">
        <v>9</v>
      </c>
      <c r="AF20" s="8">
        <v>0</v>
      </c>
      <c r="AG20" s="8">
        <v>1</v>
      </c>
    </row>
    <row r="21" spans="1:33" s="6" customFormat="1" ht="30" customHeight="1">
      <c r="A21" s="273"/>
      <c r="B21" s="19" t="s">
        <v>139</v>
      </c>
      <c r="C21" s="10">
        <v>739</v>
      </c>
      <c r="D21" s="8">
        <v>545</v>
      </c>
      <c r="E21" s="11">
        <v>194</v>
      </c>
      <c r="F21" s="9">
        <v>104</v>
      </c>
      <c r="G21" s="8">
        <v>31</v>
      </c>
      <c r="H21" s="8">
        <v>135</v>
      </c>
      <c r="I21" s="8">
        <v>27</v>
      </c>
      <c r="J21" s="8">
        <v>14</v>
      </c>
      <c r="K21" s="8">
        <v>41</v>
      </c>
      <c r="L21" s="8">
        <v>86</v>
      </c>
      <c r="M21" s="8">
        <v>33</v>
      </c>
      <c r="N21" s="8">
        <v>37</v>
      </c>
      <c r="O21" s="8">
        <v>23</v>
      </c>
      <c r="P21" s="8">
        <v>60</v>
      </c>
      <c r="Q21" s="273"/>
      <c r="R21" s="18" t="s">
        <v>139</v>
      </c>
      <c r="S21" s="8">
        <v>18</v>
      </c>
      <c r="T21" s="8">
        <v>17</v>
      </c>
      <c r="U21" s="8">
        <v>17</v>
      </c>
      <c r="V21" s="8">
        <v>15</v>
      </c>
      <c r="W21" s="8">
        <v>51</v>
      </c>
      <c r="X21" s="8">
        <v>20</v>
      </c>
      <c r="Y21" s="8">
        <v>14</v>
      </c>
      <c r="Z21" s="8">
        <v>47</v>
      </c>
      <c r="AA21" s="8">
        <v>22</v>
      </c>
      <c r="AB21" s="8">
        <v>22</v>
      </c>
      <c r="AC21" s="8">
        <v>14</v>
      </c>
      <c r="AD21" s="8">
        <v>57</v>
      </c>
      <c r="AE21" s="8">
        <v>30</v>
      </c>
      <c r="AF21" s="8">
        <v>20</v>
      </c>
      <c r="AG21" s="8">
        <v>20</v>
      </c>
    </row>
    <row r="22" spans="1:33" s="6" customFormat="1" ht="30" customHeight="1">
      <c r="A22" s="273"/>
      <c r="B22" s="18" t="s">
        <v>262</v>
      </c>
      <c r="C22" s="10">
        <v>360</v>
      </c>
      <c r="D22" s="8">
        <v>262</v>
      </c>
      <c r="E22" s="11">
        <v>98</v>
      </c>
      <c r="F22" s="9">
        <v>55</v>
      </c>
      <c r="G22" s="8">
        <v>19</v>
      </c>
      <c r="H22" s="8">
        <v>74</v>
      </c>
      <c r="I22" s="8">
        <v>13</v>
      </c>
      <c r="J22" s="8">
        <v>10</v>
      </c>
      <c r="K22" s="8">
        <v>23</v>
      </c>
      <c r="L22" s="8">
        <v>38</v>
      </c>
      <c r="M22" s="8">
        <v>18</v>
      </c>
      <c r="N22" s="8">
        <v>21</v>
      </c>
      <c r="O22" s="8">
        <v>10</v>
      </c>
      <c r="P22" s="8">
        <v>31</v>
      </c>
      <c r="Q22" s="273"/>
      <c r="R22" s="18" t="s">
        <v>262</v>
      </c>
      <c r="S22" s="8">
        <v>6</v>
      </c>
      <c r="T22" s="8">
        <v>6</v>
      </c>
      <c r="U22" s="8">
        <v>6</v>
      </c>
      <c r="V22" s="8">
        <v>2</v>
      </c>
      <c r="W22" s="8">
        <v>27</v>
      </c>
      <c r="X22" s="8">
        <v>11</v>
      </c>
      <c r="Y22" s="8">
        <v>8</v>
      </c>
      <c r="Z22" s="8">
        <v>24</v>
      </c>
      <c r="AA22" s="8">
        <v>15</v>
      </c>
      <c r="AB22" s="8">
        <v>9</v>
      </c>
      <c r="AC22" s="8">
        <v>7</v>
      </c>
      <c r="AD22" s="8">
        <v>28</v>
      </c>
      <c r="AE22" s="8">
        <v>13</v>
      </c>
      <c r="AF22" s="8">
        <v>6</v>
      </c>
      <c r="AG22" s="8">
        <v>8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324</v>
      </c>
      <c r="D24" s="8">
        <v>270</v>
      </c>
      <c r="E24" s="11">
        <v>54</v>
      </c>
      <c r="F24" s="9">
        <v>121</v>
      </c>
      <c r="G24" s="8">
        <v>20</v>
      </c>
      <c r="H24" s="8">
        <v>141</v>
      </c>
      <c r="I24" s="8">
        <v>10</v>
      </c>
      <c r="J24" s="8">
        <v>0</v>
      </c>
      <c r="K24" s="8">
        <v>10</v>
      </c>
      <c r="L24" s="8">
        <v>37</v>
      </c>
      <c r="M24" s="8">
        <v>6</v>
      </c>
      <c r="N24" s="8">
        <v>25</v>
      </c>
      <c r="O24" s="8">
        <v>3</v>
      </c>
      <c r="P24" s="173">
        <v>28</v>
      </c>
      <c r="Q24" s="273"/>
      <c r="R24" s="18" t="s">
        <v>142</v>
      </c>
      <c r="S24" s="8">
        <v>6</v>
      </c>
      <c r="T24" s="8">
        <v>2</v>
      </c>
      <c r="U24" s="8">
        <v>20</v>
      </c>
      <c r="V24" s="8">
        <v>10</v>
      </c>
      <c r="W24" s="8">
        <v>29</v>
      </c>
      <c r="X24" s="8">
        <v>0</v>
      </c>
      <c r="Y24" s="8">
        <v>5</v>
      </c>
      <c r="Z24" s="8">
        <v>4</v>
      </c>
      <c r="AA24" s="8">
        <v>2</v>
      </c>
      <c r="AB24" s="8">
        <v>10</v>
      </c>
      <c r="AC24" s="8">
        <v>4</v>
      </c>
      <c r="AD24" s="8">
        <v>10</v>
      </c>
      <c r="AE24" s="8">
        <v>0</v>
      </c>
      <c r="AF24" s="8">
        <v>0</v>
      </c>
      <c r="AG24" s="8">
        <v>0</v>
      </c>
    </row>
    <row r="25" spans="1:33" s="6" customFormat="1" ht="30" customHeight="1">
      <c r="A25" s="273"/>
      <c r="B25" s="19" t="s">
        <v>143</v>
      </c>
      <c r="C25" s="10">
        <v>37</v>
      </c>
      <c r="D25" s="8">
        <v>26</v>
      </c>
      <c r="E25" s="11">
        <v>11</v>
      </c>
      <c r="F25" s="9">
        <v>4</v>
      </c>
      <c r="G25" s="8">
        <v>3</v>
      </c>
      <c r="H25" s="8">
        <v>7</v>
      </c>
      <c r="I25" s="8">
        <v>5</v>
      </c>
      <c r="J25" s="8">
        <v>0</v>
      </c>
      <c r="K25" s="8">
        <v>5</v>
      </c>
      <c r="L25" s="8">
        <v>2</v>
      </c>
      <c r="M25" s="8">
        <v>0</v>
      </c>
      <c r="N25" s="8">
        <v>5</v>
      </c>
      <c r="O25" s="8">
        <v>0</v>
      </c>
      <c r="P25" s="8">
        <v>5</v>
      </c>
      <c r="Q25" s="273"/>
      <c r="R25" s="18" t="s">
        <v>143</v>
      </c>
      <c r="S25" s="8">
        <v>4</v>
      </c>
      <c r="T25" s="8">
        <v>0</v>
      </c>
      <c r="U25" s="8">
        <v>2</v>
      </c>
      <c r="V25" s="8">
        <v>0</v>
      </c>
      <c r="W25" s="8">
        <v>1</v>
      </c>
      <c r="X25" s="8">
        <v>0</v>
      </c>
      <c r="Y25" s="8">
        <v>0</v>
      </c>
      <c r="Z25" s="8">
        <v>1</v>
      </c>
      <c r="AA25" s="8">
        <v>0</v>
      </c>
      <c r="AB25" s="8">
        <v>6</v>
      </c>
      <c r="AC25" s="8">
        <v>1</v>
      </c>
      <c r="AD25" s="8">
        <v>3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13</v>
      </c>
      <c r="D26" s="8">
        <v>16</v>
      </c>
      <c r="E26" s="11">
        <v>-3</v>
      </c>
      <c r="F26" s="9">
        <v>0</v>
      </c>
      <c r="G26" s="8">
        <v>4</v>
      </c>
      <c r="H26" s="8">
        <v>4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1</v>
      </c>
      <c r="T26" s="8">
        <v>0</v>
      </c>
      <c r="U26" s="8">
        <v>2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6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238</v>
      </c>
      <c r="D27" s="8">
        <v>196</v>
      </c>
      <c r="E27" s="11">
        <v>42</v>
      </c>
      <c r="F27" s="9">
        <v>62</v>
      </c>
      <c r="G27" s="8">
        <v>8</v>
      </c>
      <c r="H27" s="8">
        <v>70</v>
      </c>
      <c r="I27" s="8">
        <v>17</v>
      </c>
      <c r="J27" s="8">
        <v>0</v>
      </c>
      <c r="K27" s="8">
        <v>17</v>
      </c>
      <c r="L27" s="8">
        <v>34</v>
      </c>
      <c r="M27" s="8">
        <v>4</v>
      </c>
      <c r="N27" s="8">
        <v>31</v>
      </c>
      <c r="O27" s="8">
        <v>3</v>
      </c>
      <c r="P27" s="8">
        <v>34</v>
      </c>
      <c r="Q27" s="273"/>
      <c r="R27" s="18" t="s">
        <v>145</v>
      </c>
      <c r="S27" s="8">
        <v>3</v>
      </c>
      <c r="T27" s="8">
        <v>2</v>
      </c>
      <c r="U27" s="8">
        <v>17</v>
      </c>
      <c r="V27" s="8">
        <v>10</v>
      </c>
      <c r="W27" s="8">
        <v>8</v>
      </c>
      <c r="X27" s="8">
        <v>0</v>
      </c>
      <c r="Y27" s="8">
        <v>13</v>
      </c>
      <c r="Z27" s="8">
        <v>4</v>
      </c>
      <c r="AA27" s="8">
        <v>2</v>
      </c>
      <c r="AB27" s="8">
        <v>3</v>
      </c>
      <c r="AC27" s="8">
        <v>3</v>
      </c>
      <c r="AD27" s="8">
        <v>8</v>
      </c>
      <c r="AE27" s="8">
        <v>2</v>
      </c>
      <c r="AF27" s="8">
        <v>4</v>
      </c>
      <c r="AG27" s="8">
        <v>0</v>
      </c>
    </row>
    <row r="28" spans="1:33" s="6" customFormat="1" ht="30" customHeight="1">
      <c r="A28" s="273"/>
      <c r="B28" s="18" t="s">
        <v>146</v>
      </c>
      <c r="C28" s="10">
        <v>40</v>
      </c>
      <c r="D28" s="8">
        <v>39</v>
      </c>
      <c r="E28" s="11">
        <v>1</v>
      </c>
      <c r="F28" s="9">
        <v>0</v>
      </c>
      <c r="G28" s="8">
        <v>1</v>
      </c>
      <c r="H28" s="8">
        <v>1</v>
      </c>
      <c r="I28" s="8">
        <v>10</v>
      </c>
      <c r="J28" s="8">
        <v>0</v>
      </c>
      <c r="K28" s="8">
        <v>10</v>
      </c>
      <c r="L28" s="8">
        <v>1</v>
      </c>
      <c r="M28" s="8">
        <v>0</v>
      </c>
      <c r="N28" s="8">
        <v>13</v>
      </c>
      <c r="O28" s="8">
        <v>0</v>
      </c>
      <c r="P28" s="8">
        <v>13</v>
      </c>
      <c r="Q28" s="273"/>
      <c r="R28" s="18" t="s">
        <v>146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8</v>
      </c>
      <c r="Z28" s="8">
        <v>0</v>
      </c>
      <c r="AA28" s="8">
        <v>0</v>
      </c>
      <c r="AB28" s="8">
        <v>0</v>
      </c>
      <c r="AC28" s="8">
        <v>0</v>
      </c>
      <c r="AD28" s="8">
        <v>1</v>
      </c>
      <c r="AE28" s="8">
        <v>2</v>
      </c>
      <c r="AF28" s="8">
        <v>4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1121</v>
      </c>
      <c r="D29" s="8">
        <v>797</v>
      </c>
      <c r="E29" s="11">
        <v>324</v>
      </c>
      <c r="F29" s="9">
        <v>439</v>
      </c>
      <c r="G29" s="8">
        <v>85</v>
      </c>
      <c r="H29" s="8">
        <v>524</v>
      </c>
      <c r="I29" s="8">
        <v>35</v>
      </c>
      <c r="J29" s="8">
        <v>0</v>
      </c>
      <c r="K29" s="8">
        <v>35</v>
      </c>
      <c r="L29" s="8">
        <v>166</v>
      </c>
      <c r="M29" s="8">
        <v>15</v>
      </c>
      <c r="N29" s="8">
        <v>67</v>
      </c>
      <c r="O29" s="8">
        <v>12</v>
      </c>
      <c r="P29" s="8">
        <v>79</v>
      </c>
      <c r="Q29" s="273"/>
      <c r="R29" s="18" t="s">
        <v>147</v>
      </c>
      <c r="S29" s="8">
        <v>9</v>
      </c>
      <c r="T29" s="8">
        <v>6</v>
      </c>
      <c r="U29" s="8">
        <v>23</v>
      </c>
      <c r="V29" s="8">
        <v>13</v>
      </c>
      <c r="W29" s="8">
        <v>105</v>
      </c>
      <c r="X29" s="8">
        <v>8</v>
      </c>
      <c r="Y29" s="8">
        <v>14</v>
      </c>
      <c r="Z29" s="8">
        <v>22</v>
      </c>
      <c r="AA29" s="8">
        <v>6</v>
      </c>
      <c r="AB29" s="8">
        <v>18</v>
      </c>
      <c r="AC29" s="8">
        <v>4</v>
      </c>
      <c r="AD29" s="8">
        <v>53</v>
      </c>
      <c r="AE29" s="8">
        <v>5</v>
      </c>
      <c r="AF29" s="8">
        <v>8</v>
      </c>
      <c r="AG29" s="8">
        <v>8</v>
      </c>
    </row>
    <row r="30" spans="1:33" s="6" customFormat="1" ht="30" customHeight="1">
      <c r="A30" s="273"/>
      <c r="B30" s="18" t="s">
        <v>143</v>
      </c>
      <c r="C30" s="10">
        <v>117</v>
      </c>
      <c r="D30" s="8">
        <v>80</v>
      </c>
      <c r="E30" s="11">
        <v>37</v>
      </c>
      <c r="F30" s="9">
        <v>13</v>
      </c>
      <c r="G30" s="8">
        <v>6</v>
      </c>
      <c r="H30" s="8">
        <v>19</v>
      </c>
      <c r="I30" s="8">
        <v>10</v>
      </c>
      <c r="J30" s="8">
        <v>0</v>
      </c>
      <c r="K30" s="8">
        <v>10</v>
      </c>
      <c r="L30" s="8">
        <v>3</v>
      </c>
      <c r="M30" s="8">
        <v>2</v>
      </c>
      <c r="N30" s="8">
        <v>17</v>
      </c>
      <c r="O30" s="8">
        <v>0</v>
      </c>
      <c r="P30" s="8">
        <v>17</v>
      </c>
      <c r="Q30" s="273"/>
      <c r="R30" s="18" t="s">
        <v>143</v>
      </c>
      <c r="S30" s="8">
        <v>4</v>
      </c>
      <c r="T30" s="8">
        <v>0</v>
      </c>
      <c r="U30" s="8">
        <v>3</v>
      </c>
      <c r="V30" s="8">
        <v>0</v>
      </c>
      <c r="W30" s="8">
        <v>9</v>
      </c>
      <c r="X30" s="8">
        <v>0</v>
      </c>
      <c r="Y30" s="8">
        <v>0</v>
      </c>
      <c r="Z30" s="8">
        <v>1</v>
      </c>
      <c r="AA30" s="8">
        <v>2</v>
      </c>
      <c r="AB30" s="8">
        <v>6</v>
      </c>
      <c r="AC30" s="8">
        <v>1</v>
      </c>
      <c r="AD30" s="8">
        <v>40</v>
      </c>
      <c r="AE30" s="8">
        <v>0</v>
      </c>
      <c r="AF30" s="8">
        <v>0</v>
      </c>
      <c r="AG30" s="8">
        <v>0</v>
      </c>
    </row>
    <row r="31" spans="1:33" s="6" customFormat="1" ht="30" customHeight="1">
      <c r="A31" s="273"/>
      <c r="B31" s="19" t="s">
        <v>144</v>
      </c>
      <c r="C31" s="10">
        <v>63</v>
      </c>
      <c r="D31" s="8">
        <v>50</v>
      </c>
      <c r="E31" s="11">
        <v>13</v>
      </c>
      <c r="F31" s="9">
        <v>13</v>
      </c>
      <c r="G31" s="8">
        <v>4</v>
      </c>
      <c r="H31" s="8">
        <v>17</v>
      </c>
      <c r="I31" s="8">
        <v>2</v>
      </c>
      <c r="J31" s="8">
        <v>0</v>
      </c>
      <c r="K31" s="8">
        <v>2</v>
      </c>
      <c r="L31" s="8">
        <v>5</v>
      </c>
      <c r="M31" s="8">
        <v>0</v>
      </c>
      <c r="N31" s="8">
        <v>5</v>
      </c>
      <c r="O31" s="8">
        <v>0</v>
      </c>
      <c r="P31" s="8">
        <v>5</v>
      </c>
      <c r="Q31" s="273"/>
      <c r="R31" s="18" t="s">
        <v>144</v>
      </c>
      <c r="S31" s="8">
        <v>2</v>
      </c>
      <c r="T31" s="8">
        <v>0</v>
      </c>
      <c r="U31" s="8">
        <v>4</v>
      </c>
      <c r="V31" s="8">
        <v>0</v>
      </c>
      <c r="W31" s="8">
        <v>2</v>
      </c>
      <c r="X31" s="8">
        <v>0</v>
      </c>
      <c r="Y31" s="8">
        <v>0</v>
      </c>
      <c r="Z31" s="8">
        <v>0</v>
      </c>
      <c r="AA31" s="8">
        <v>0</v>
      </c>
      <c r="AB31" s="8">
        <v>6</v>
      </c>
      <c r="AC31" s="8">
        <v>0</v>
      </c>
      <c r="AD31" s="8">
        <v>14</v>
      </c>
      <c r="AE31" s="8">
        <v>1</v>
      </c>
      <c r="AF31" s="8">
        <v>0</v>
      </c>
      <c r="AG31" s="8">
        <v>5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72873</v>
      </c>
      <c r="D6" s="8">
        <v>75774</v>
      </c>
      <c r="E6" s="11">
        <v>-2901</v>
      </c>
      <c r="F6" s="9">
        <v>6062</v>
      </c>
      <c r="G6" s="8">
        <v>2439</v>
      </c>
      <c r="H6" s="8">
        <v>8501</v>
      </c>
      <c r="I6" s="8">
        <v>3197</v>
      </c>
      <c r="J6" s="8">
        <v>1898</v>
      </c>
      <c r="K6" s="8">
        <v>5095</v>
      </c>
      <c r="L6" s="8">
        <v>4412</v>
      </c>
      <c r="M6" s="8">
        <v>3890</v>
      </c>
      <c r="N6" s="8">
        <v>4861</v>
      </c>
      <c r="O6" s="8">
        <v>5024</v>
      </c>
      <c r="P6" s="8">
        <v>9885</v>
      </c>
      <c r="Q6" s="48" t="s">
        <v>12</v>
      </c>
      <c r="R6" s="18" t="s">
        <v>81</v>
      </c>
      <c r="S6" s="8">
        <v>2625</v>
      </c>
      <c r="T6" s="8">
        <v>2476</v>
      </c>
      <c r="U6" s="8">
        <v>2209</v>
      </c>
      <c r="V6" s="8">
        <v>1946</v>
      </c>
      <c r="W6" s="8">
        <v>7888</v>
      </c>
      <c r="X6" s="8">
        <v>3763</v>
      </c>
      <c r="Y6" s="8">
        <v>1876</v>
      </c>
      <c r="Z6" s="8">
        <v>3326</v>
      </c>
      <c r="AA6" s="8">
        <v>2679</v>
      </c>
      <c r="AB6" s="8">
        <v>1843</v>
      </c>
      <c r="AC6" s="8">
        <v>1741</v>
      </c>
      <c r="AD6" s="8">
        <v>2606</v>
      </c>
      <c r="AE6" s="8">
        <v>1870</v>
      </c>
      <c r="AF6" s="8">
        <v>1562</v>
      </c>
      <c r="AG6" s="8">
        <v>2680</v>
      </c>
    </row>
    <row r="7" spans="1:33" s="15" customFormat="1" ht="30" customHeight="1">
      <c r="A7" s="162" t="s">
        <v>17</v>
      </c>
      <c r="B7" s="38" t="s">
        <v>82</v>
      </c>
      <c r="C7" s="39">
        <v>7684</v>
      </c>
      <c r="D7" s="40">
        <v>8308</v>
      </c>
      <c r="E7" s="41">
        <v>-624</v>
      </c>
      <c r="F7" s="42">
        <v>693</v>
      </c>
      <c r="G7" s="40">
        <v>237</v>
      </c>
      <c r="H7" s="40">
        <v>930</v>
      </c>
      <c r="I7" s="40">
        <v>508</v>
      </c>
      <c r="J7" s="40">
        <v>183</v>
      </c>
      <c r="K7" s="40">
        <v>691</v>
      </c>
      <c r="L7" s="40">
        <v>525</v>
      </c>
      <c r="M7" s="40">
        <v>487</v>
      </c>
      <c r="N7" s="40">
        <v>417</v>
      </c>
      <c r="O7" s="40">
        <v>357</v>
      </c>
      <c r="P7" s="40">
        <v>774</v>
      </c>
      <c r="Q7" s="163" t="s">
        <v>17</v>
      </c>
      <c r="R7" s="38" t="s">
        <v>82</v>
      </c>
      <c r="S7" s="40">
        <v>230</v>
      </c>
      <c r="T7" s="40">
        <v>278</v>
      </c>
      <c r="U7" s="40">
        <v>245</v>
      </c>
      <c r="V7" s="40">
        <v>201</v>
      </c>
      <c r="W7" s="40">
        <v>782</v>
      </c>
      <c r="X7" s="40">
        <v>387</v>
      </c>
      <c r="Y7" s="40">
        <v>191</v>
      </c>
      <c r="Z7" s="40">
        <v>321</v>
      </c>
      <c r="AA7" s="40">
        <v>197</v>
      </c>
      <c r="AB7" s="40">
        <v>211</v>
      </c>
      <c r="AC7" s="40">
        <v>246</v>
      </c>
      <c r="AD7" s="40">
        <v>301</v>
      </c>
      <c r="AE7" s="40">
        <v>243</v>
      </c>
      <c r="AF7" s="40">
        <v>131</v>
      </c>
      <c r="AG7" s="40">
        <v>313</v>
      </c>
    </row>
    <row r="8" spans="1:33" s="6" customFormat="1" ht="30" customHeight="1">
      <c r="A8" s="30"/>
      <c r="B8" s="18" t="s">
        <v>83</v>
      </c>
      <c r="C8" s="10">
        <v>1109</v>
      </c>
      <c r="D8" s="8">
        <v>1126</v>
      </c>
      <c r="E8" s="11">
        <v>-17</v>
      </c>
      <c r="F8" s="9">
        <v>147</v>
      </c>
      <c r="G8" s="8">
        <v>43</v>
      </c>
      <c r="H8" s="8">
        <v>190</v>
      </c>
      <c r="I8" s="8">
        <v>46</v>
      </c>
      <c r="J8" s="8">
        <v>18</v>
      </c>
      <c r="K8" s="8">
        <v>64</v>
      </c>
      <c r="L8" s="8">
        <v>125</v>
      </c>
      <c r="M8" s="8">
        <v>88</v>
      </c>
      <c r="N8" s="8">
        <v>51</v>
      </c>
      <c r="O8" s="8">
        <v>33</v>
      </c>
      <c r="P8" s="8">
        <v>84</v>
      </c>
      <c r="Q8" s="30"/>
      <c r="R8" s="18" t="s">
        <v>83</v>
      </c>
      <c r="S8" s="8">
        <v>25</v>
      </c>
      <c r="T8" s="8">
        <v>55</v>
      </c>
      <c r="U8" s="8">
        <v>24</v>
      </c>
      <c r="V8" s="8">
        <v>40</v>
      </c>
      <c r="W8" s="8">
        <v>105</v>
      </c>
      <c r="X8" s="8">
        <v>50</v>
      </c>
      <c r="Y8" s="8">
        <v>26</v>
      </c>
      <c r="Z8" s="8">
        <v>46</v>
      </c>
      <c r="AA8" s="8">
        <v>33</v>
      </c>
      <c r="AB8" s="8">
        <v>20</v>
      </c>
      <c r="AC8" s="8">
        <v>21</v>
      </c>
      <c r="AD8" s="8">
        <v>40</v>
      </c>
      <c r="AE8" s="8">
        <v>19</v>
      </c>
      <c r="AF8" s="8">
        <v>19</v>
      </c>
      <c r="AG8" s="8">
        <v>35</v>
      </c>
    </row>
    <row r="9" spans="1:33" s="152" customFormat="1" ht="30" customHeight="1">
      <c r="A9" s="161"/>
      <c r="B9" s="151" t="s">
        <v>84</v>
      </c>
      <c r="C9" s="10">
        <v>6575</v>
      </c>
      <c r="D9" s="8">
        <v>7182</v>
      </c>
      <c r="E9" s="11">
        <v>-607</v>
      </c>
      <c r="F9" s="9">
        <v>546</v>
      </c>
      <c r="G9" s="8">
        <v>194</v>
      </c>
      <c r="H9" s="8">
        <v>740</v>
      </c>
      <c r="I9" s="8">
        <v>462</v>
      </c>
      <c r="J9" s="8">
        <v>165</v>
      </c>
      <c r="K9" s="8">
        <v>627</v>
      </c>
      <c r="L9" s="8">
        <v>400</v>
      </c>
      <c r="M9" s="8">
        <v>399</v>
      </c>
      <c r="N9" s="8">
        <v>366</v>
      </c>
      <c r="O9" s="8">
        <v>324</v>
      </c>
      <c r="P9" s="8">
        <v>690</v>
      </c>
      <c r="Q9" s="161"/>
      <c r="R9" s="151" t="s">
        <v>84</v>
      </c>
      <c r="S9" s="8">
        <v>205</v>
      </c>
      <c r="T9" s="8">
        <v>223</v>
      </c>
      <c r="U9" s="8">
        <v>221</v>
      </c>
      <c r="V9" s="8">
        <v>161</v>
      </c>
      <c r="W9" s="8">
        <v>677</v>
      </c>
      <c r="X9" s="8">
        <v>337</v>
      </c>
      <c r="Y9" s="8">
        <v>165</v>
      </c>
      <c r="Z9" s="8">
        <v>275</v>
      </c>
      <c r="AA9" s="8">
        <v>164</v>
      </c>
      <c r="AB9" s="8">
        <v>191</v>
      </c>
      <c r="AC9" s="8">
        <v>225</v>
      </c>
      <c r="AD9" s="8">
        <v>261</v>
      </c>
      <c r="AE9" s="8">
        <v>224</v>
      </c>
      <c r="AF9" s="8">
        <v>112</v>
      </c>
      <c r="AG9" s="8">
        <v>278</v>
      </c>
    </row>
    <row r="10" spans="1:33" s="152" customFormat="1" ht="30" customHeight="1">
      <c r="A10" s="161"/>
      <c r="B10" s="151" t="s">
        <v>85</v>
      </c>
      <c r="C10" s="10">
        <v>6</v>
      </c>
      <c r="D10" s="8">
        <v>3</v>
      </c>
      <c r="E10" s="11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2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1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35</v>
      </c>
      <c r="D11" s="8">
        <v>25</v>
      </c>
      <c r="E11" s="11">
        <v>10</v>
      </c>
      <c r="F11" s="9">
        <v>0</v>
      </c>
      <c r="G11" s="8">
        <v>0</v>
      </c>
      <c r="H11" s="8">
        <v>0</v>
      </c>
      <c r="I11" s="8">
        <v>6</v>
      </c>
      <c r="J11" s="8">
        <v>9</v>
      </c>
      <c r="K11" s="8">
        <v>15</v>
      </c>
      <c r="L11" s="8">
        <v>0</v>
      </c>
      <c r="M11" s="8">
        <v>0</v>
      </c>
      <c r="N11" s="8">
        <v>1</v>
      </c>
      <c r="O11" s="8">
        <v>1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2</v>
      </c>
      <c r="Y11" s="8">
        <v>0</v>
      </c>
      <c r="Z11" s="8">
        <v>0</v>
      </c>
      <c r="AA11" s="8">
        <v>1</v>
      </c>
      <c r="AB11" s="8">
        <v>0</v>
      </c>
      <c r="AC11" s="8">
        <v>14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216</v>
      </c>
      <c r="D12" s="8">
        <v>301</v>
      </c>
      <c r="E12" s="11">
        <v>-85</v>
      </c>
      <c r="F12" s="9">
        <v>6</v>
      </c>
      <c r="G12" s="8">
        <v>1</v>
      </c>
      <c r="H12" s="8">
        <v>7</v>
      </c>
      <c r="I12" s="8">
        <v>39</v>
      </c>
      <c r="J12" s="8">
        <v>18</v>
      </c>
      <c r="K12" s="8">
        <v>57</v>
      </c>
      <c r="L12" s="8">
        <v>16</v>
      </c>
      <c r="M12" s="8">
        <v>29</v>
      </c>
      <c r="N12" s="8">
        <v>1</v>
      </c>
      <c r="O12" s="8">
        <v>2</v>
      </c>
      <c r="P12" s="8">
        <v>3</v>
      </c>
      <c r="Q12" s="30"/>
      <c r="R12" s="18" t="s">
        <v>87</v>
      </c>
      <c r="S12" s="8">
        <v>4</v>
      </c>
      <c r="T12" s="8">
        <v>1</v>
      </c>
      <c r="U12" s="8">
        <v>16</v>
      </c>
      <c r="V12" s="8">
        <v>3</v>
      </c>
      <c r="W12" s="8">
        <v>5</v>
      </c>
      <c r="X12" s="8">
        <v>14</v>
      </c>
      <c r="Y12" s="8">
        <v>25</v>
      </c>
      <c r="Z12" s="8">
        <v>6</v>
      </c>
      <c r="AA12" s="8">
        <v>6</v>
      </c>
      <c r="AB12" s="8">
        <v>1</v>
      </c>
      <c r="AC12" s="8">
        <v>13</v>
      </c>
      <c r="AD12" s="8">
        <v>1</v>
      </c>
      <c r="AE12" s="8">
        <v>0</v>
      </c>
      <c r="AF12" s="8">
        <v>8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315</v>
      </c>
      <c r="D14" s="8">
        <v>285</v>
      </c>
      <c r="E14" s="11">
        <v>30</v>
      </c>
      <c r="F14" s="9">
        <v>0</v>
      </c>
      <c r="G14" s="8">
        <v>0</v>
      </c>
      <c r="H14" s="8">
        <v>0</v>
      </c>
      <c r="I14" s="8">
        <v>50</v>
      </c>
      <c r="J14" s="8">
        <v>17</v>
      </c>
      <c r="K14" s="8">
        <v>67</v>
      </c>
      <c r="L14" s="8">
        <v>8</v>
      </c>
      <c r="M14" s="8">
        <v>29</v>
      </c>
      <c r="N14" s="8">
        <v>18</v>
      </c>
      <c r="O14" s="8">
        <v>28</v>
      </c>
      <c r="P14" s="8">
        <v>46</v>
      </c>
      <c r="Q14" s="30"/>
      <c r="R14" s="18" t="s">
        <v>89</v>
      </c>
      <c r="S14" s="8">
        <v>3</v>
      </c>
      <c r="T14" s="8">
        <v>21</v>
      </c>
      <c r="U14" s="8">
        <v>0</v>
      </c>
      <c r="V14" s="8">
        <v>1</v>
      </c>
      <c r="W14" s="8">
        <v>24</v>
      </c>
      <c r="X14" s="8">
        <v>22</v>
      </c>
      <c r="Y14" s="8">
        <v>1</v>
      </c>
      <c r="Z14" s="8">
        <v>2</v>
      </c>
      <c r="AA14" s="8">
        <v>2</v>
      </c>
      <c r="AB14" s="8">
        <v>11</v>
      </c>
      <c r="AC14" s="8">
        <v>4</v>
      </c>
      <c r="AD14" s="8">
        <v>2</v>
      </c>
      <c r="AE14" s="8">
        <v>16</v>
      </c>
      <c r="AF14" s="8">
        <v>1</v>
      </c>
      <c r="AG14" s="8">
        <v>55</v>
      </c>
    </row>
    <row r="15" spans="1:33" s="6" customFormat="1" ht="30" customHeight="1">
      <c r="A15" s="31"/>
      <c r="B15" s="18" t="s">
        <v>90</v>
      </c>
      <c r="C15" s="10">
        <v>28</v>
      </c>
      <c r="D15" s="8">
        <v>23</v>
      </c>
      <c r="E15" s="11">
        <v>5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0</v>
      </c>
      <c r="O15" s="8">
        <v>16</v>
      </c>
      <c r="P15" s="8">
        <v>16</v>
      </c>
      <c r="Q15" s="31"/>
      <c r="R15" s="18" t="s">
        <v>90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11122</v>
      </c>
      <c r="D16" s="40">
        <v>11209</v>
      </c>
      <c r="E16" s="41">
        <v>-87</v>
      </c>
      <c r="F16" s="42">
        <v>828</v>
      </c>
      <c r="G16" s="40">
        <v>418</v>
      </c>
      <c r="H16" s="40">
        <v>1246</v>
      </c>
      <c r="I16" s="40">
        <v>604</v>
      </c>
      <c r="J16" s="40">
        <v>251</v>
      </c>
      <c r="K16" s="40">
        <v>855</v>
      </c>
      <c r="L16" s="40">
        <v>696</v>
      </c>
      <c r="M16" s="40">
        <v>606</v>
      </c>
      <c r="N16" s="40">
        <v>635</v>
      </c>
      <c r="O16" s="40">
        <v>578</v>
      </c>
      <c r="P16" s="40">
        <v>1213</v>
      </c>
      <c r="Q16" s="162" t="s">
        <v>19</v>
      </c>
      <c r="R16" s="38" t="s">
        <v>91</v>
      </c>
      <c r="S16" s="40">
        <v>452</v>
      </c>
      <c r="T16" s="40">
        <v>404</v>
      </c>
      <c r="U16" s="40">
        <v>346</v>
      </c>
      <c r="V16" s="40">
        <v>292</v>
      </c>
      <c r="W16" s="40">
        <v>1204</v>
      </c>
      <c r="X16" s="40">
        <v>553</v>
      </c>
      <c r="Y16" s="40">
        <v>308</v>
      </c>
      <c r="Z16" s="40">
        <v>496</v>
      </c>
      <c r="AA16" s="40">
        <v>289</v>
      </c>
      <c r="AB16" s="40">
        <v>300</v>
      </c>
      <c r="AC16" s="40">
        <v>323</v>
      </c>
      <c r="AD16" s="40">
        <v>470</v>
      </c>
      <c r="AE16" s="40">
        <v>322</v>
      </c>
      <c r="AF16" s="40">
        <v>176</v>
      </c>
      <c r="AG16" s="40">
        <v>571</v>
      </c>
    </row>
    <row r="17" spans="1:33" s="6" customFormat="1" ht="30" customHeight="1">
      <c r="A17" s="30" t="s">
        <v>103</v>
      </c>
      <c r="B17" s="18" t="s">
        <v>101</v>
      </c>
      <c r="C17" s="10">
        <v>5097</v>
      </c>
      <c r="D17" s="8">
        <v>5007</v>
      </c>
      <c r="E17" s="11">
        <v>90</v>
      </c>
      <c r="F17" s="9">
        <v>350</v>
      </c>
      <c r="G17" s="8">
        <v>180</v>
      </c>
      <c r="H17" s="8">
        <v>530</v>
      </c>
      <c r="I17" s="8">
        <v>237</v>
      </c>
      <c r="J17" s="8">
        <v>130</v>
      </c>
      <c r="K17" s="8">
        <v>367</v>
      </c>
      <c r="L17" s="8">
        <v>348</v>
      </c>
      <c r="M17" s="8">
        <v>270</v>
      </c>
      <c r="N17" s="8">
        <v>273</v>
      </c>
      <c r="O17" s="8">
        <v>303</v>
      </c>
      <c r="P17" s="8">
        <v>576</v>
      </c>
      <c r="Q17" s="30" t="s">
        <v>103</v>
      </c>
      <c r="R17" s="18" t="s">
        <v>101</v>
      </c>
      <c r="S17" s="8">
        <v>213</v>
      </c>
      <c r="T17" s="8">
        <v>171</v>
      </c>
      <c r="U17" s="8">
        <v>142</v>
      </c>
      <c r="V17" s="8">
        <v>124</v>
      </c>
      <c r="W17" s="8">
        <v>521</v>
      </c>
      <c r="X17" s="8">
        <v>176</v>
      </c>
      <c r="Y17" s="8">
        <v>171</v>
      </c>
      <c r="Z17" s="8">
        <v>224</v>
      </c>
      <c r="AA17" s="8">
        <v>116</v>
      </c>
      <c r="AB17" s="8">
        <v>178</v>
      </c>
      <c r="AC17" s="8">
        <v>207</v>
      </c>
      <c r="AD17" s="8">
        <v>223</v>
      </c>
      <c r="AE17" s="8">
        <v>182</v>
      </c>
      <c r="AF17" s="8">
        <v>110</v>
      </c>
      <c r="AG17" s="8">
        <v>248</v>
      </c>
    </row>
    <row r="18" spans="1:33" s="6" customFormat="1" ht="30" customHeight="1">
      <c r="A18" s="30"/>
      <c r="B18" s="18" t="s">
        <v>114</v>
      </c>
      <c r="C18" s="10">
        <v>3956</v>
      </c>
      <c r="D18" s="8">
        <v>4058</v>
      </c>
      <c r="E18" s="11">
        <v>-102</v>
      </c>
      <c r="F18" s="9">
        <v>330</v>
      </c>
      <c r="G18" s="8">
        <v>155</v>
      </c>
      <c r="H18" s="8">
        <v>485</v>
      </c>
      <c r="I18" s="8">
        <v>163</v>
      </c>
      <c r="J18" s="8">
        <v>107</v>
      </c>
      <c r="K18" s="8">
        <v>270</v>
      </c>
      <c r="L18" s="8">
        <v>325</v>
      </c>
      <c r="M18" s="8">
        <v>221</v>
      </c>
      <c r="N18" s="8">
        <v>213</v>
      </c>
      <c r="O18" s="8">
        <v>202</v>
      </c>
      <c r="P18" s="8">
        <v>415</v>
      </c>
      <c r="Q18" s="30"/>
      <c r="R18" s="18" t="s">
        <v>114</v>
      </c>
      <c r="S18" s="8">
        <v>150</v>
      </c>
      <c r="T18" s="8">
        <v>145</v>
      </c>
      <c r="U18" s="8">
        <v>113</v>
      </c>
      <c r="V18" s="8">
        <v>108</v>
      </c>
      <c r="W18" s="8">
        <v>414</v>
      </c>
      <c r="X18" s="8">
        <v>152</v>
      </c>
      <c r="Y18" s="8">
        <v>125</v>
      </c>
      <c r="Z18" s="8">
        <v>197</v>
      </c>
      <c r="AA18" s="8">
        <v>84</v>
      </c>
      <c r="AB18" s="8">
        <v>103</v>
      </c>
      <c r="AC18" s="8">
        <v>116</v>
      </c>
      <c r="AD18" s="8">
        <v>180</v>
      </c>
      <c r="AE18" s="8">
        <v>93</v>
      </c>
      <c r="AF18" s="8">
        <v>62</v>
      </c>
      <c r="AG18" s="8">
        <v>198</v>
      </c>
    </row>
    <row r="19" spans="1:33" s="6" customFormat="1" ht="30" customHeight="1">
      <c r="A19" s="30"/>
      <c r="B19" s="18" t="s">
        <v>115</v>
      </c>
      <c r="C19" s="10">
        <v>1141</v>
      </c>
      <c r="D19" s="8">
        <v>949</v>
      </c>
      <c r="E19" s="11">
        <v>192</v>
      </c>
      <c r="F19" s="9">
        <v>20</v>
      </c>
      <c r="G19" s="8">
        <v>25</v>
      </c>
      <c r="H19" s="8">
        <v>45</v>
      </c>
      <c r="I19" s="8">
        <v>74</v>
      </c>
      <c r="J19" s="8">
        <v>23</v>
      </c>
      <c r="K19" s="8">
        <v>97</v>
      </c>
      <c r="L19" s="8">
        <v>23</v>
      </c>
      <c r="M19" s="8">
        <v>49</v>
      </c>
      <c r="N19" s="8">
        <v>60</v>
      </c>
      <c r="O19" s="8">
        <v>101</v>
      </c>
      <c r="P19" s="8">
        <v>161</v>
      </c>
      <c r="Q19" s="30"/>
      <c r="R19" s="18" t="s">
        <v>115</v>
      </c>
      <c r="S19" s="8">
        <v>63</v>
      </c>
      <c r="T19" s="8">
        <v>26</v>
      </c>
      <c r="U19" s="8">
        <v>29</v>
      </c>
      <c r="V19" s="8">
        <v>16</v>
      </c>
      <c r="W19" s="8">
        <v>107</v>
      </c>
      <c r="X19" s="8">
        <v>24</v>
      </c>
      <c r="Y19" s="8">
        <v>46</v>
      </c>
      <c r="Z19" s="8">
        <v>27</v>
      </c>
      <c r="AA19" s="8">
        <v>32</v>
      </c>
      <c r="AB19" s="8">
        <v>75</v>
      </c>
      <c r="AC19" s="8">
        <v>91</v>
      </c>
      <c r="AD19" s="8">
        <v>43</v>
      </c>
      <c r="AE19" s="8">
        <v>89</v>
      </c>
      <c r="AF19" s="8">
        <v>48</v>
      </c>
      <c r="AG19" s="8">
        <v>50</v>
      </c>
    </row>
    <row r="20" spans="1:33" s="6" customFormat="1" ht="30" customHeight="1">
      <c r="A20" s="30" t="s">
        <v>104</v>
      </c>
      <c r="B20" s="18" t="s">
        <v>102</v>
      </c>
      <c r="C20" s="10">
        <v>2024</v>
      </c>
      <c r="D20" s="8">
        <v>2353</v>
      </c>
      <c r="E20" s="11">
        <v>-329</v>
      </c>
      <c r="F20" s="9">
        <v>107</v>
      </c>
      <c r="G20" s="8">
        <v>43</v>
      </c>
      <c r="H20" s="8">
        <v>150</v>
      </c>
      <c r="I20" s="8">
        <v>85</v>
      </c>
      <c r="J20" s="8">
        <v>32</v>
      </c>
      <c r="K20" s="8">
        <v>117</v>
      </c>
      <c r="L20" s="8">
        <v>103</v>
      </c>
      <c r="M20" s="8">
        <v>129</v>
      </c>
      <c r="N20" s="8">
        <v>94</v>
      </c>
      <c r="O20" s="8">
        <v>97</v>
      </c>
      <c r="P20" s="8">
        <v>191</v>
      </c>
      <c r="Q20" s="30" t="s">
        <v>104</v>
      </c>
      <c r="R20" s="18" t="s">
        <v>102</v>
      </c>
      <c r="S20" s="8">
        <v>103</v>
      </c>
      <c r="T20" s="8">
        <v>97</v>
      </c>
      <c r="U20" s="8">
        <v>83</v>
      </c>
      <c r="V20" s="8">
        <v>54</v>
      </c>
      <c r="W20" s="8">
        <v>252</v>
      </c>
      <c r="X20" s="8">
        <v>170</v>
      </c>
      <c r="Y20" s="8">
        <v>54</v>
      </c>
      <c r="Z20" s="8">
        <v>34</v>
      </c>
      <c r="AA20" s="8">
        <v>100</v>
      </c>
      <c r="AB20" s="8">
        <v>48</v>
      </c>
      <c r="AC20" s="8">
        <v>53</v>
      </c>
      <c r="AD20" s="8">
        <v>96</v>
      </c>
      <c r="AE20" s="8">
        <v>57</v>
      </c>
      <c r="AF20" s="8">
        <v>7</v>
      </c>
      <c r="AG20" s="8">
        <v>126</v>
      </c>
    </row>
    <row r="21" spans="1:33" s="6" customFormat="1" ht="56.25">
      <c r="A21" s="30" t="s">
        <v>105</v>
      </c>
      <c r="B21" s="18" t="s">
        <v>436</v>
      </c>
      <c r="C21" s="10">
        <v>480</v>
      </c>
      <c r="D21" s="8">
        <v>450</v>
      </c>
      <c r="E21" s="11">
        <v>30</v>
      </c>
      <c r="F21" s="9">
        <v>20</v>
      </c>
      <c r="G21" s="8">
        <v>14</v>
      </c>
      <c r="H21" s="8">
        <v>34</v>
      </c>
      <c r="I21" s="8">
        <v>43</v>
      </c>
      <c r="J21" s="8">
        <v>2</v>
      </c>
      <c r="K21" s="8">
        <v>45</v>
      </c>
      <c r="L21" s="8">
        <v>4</v>
      </c>
      <c r="M21" s="8">
        <v>27</v>
      </c>
      <c r="N21" s="8">
        <v>126</v>
      </c>
      <c r="O21" s="8">
        <v>45</v>
      </c>
      <c r="P21" s="8">
        <v>171</v>
      </c>
      <c r="Q21" s="30" t="s">
        <v>105</v>
      </c>
      <c r="R21" s="18" t="s">
        <v>436</v>
      </c>
      <c r="S21" s="8">
        <v>27</v>
      </c>
      <c r="T21" s="8">
        <v>10</v>
      </c>
      <c r="U21" s="8">
        <v>6</v>
      </c>
      <c r="V21" s="8">
        <v>19</v>
      </c>
      <c r="W21" s="8">
        <v>7</v>
      </c>
      <c r="X21" s="8">
        <v>57</v>
      </c>
      <c r="Y21" s="8">
        <v>13</v>
      </c>
      <c r="Z21" s="8">
        <v>2</v>
      </c>
      <c r="AA21" s="8">
        <v>5</v>
      </c>
      <c r="AB21" s="8">
        <v>9</v>
      </c>
      <c r="AC21" s="8">
        <v>2</v>
      </c>
      <c r="AD21" s="8">
        <v>10</v>
      </c>
      <c r="AE21" s="8">
        <v>2</v>
      </c>
      <c r="AF21" s="8">
        <v>5</v>
      </c>
      <c r="AG21" s="8">
        <v>25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1941</v>
      </c>
      <c r="D23" s="8">
        <v>1806</v>
      </c>
      <c r="E23" s="11">
        <v>135</v>
      </c>
      <c r="F23" s="9">
        <v>239</v>
      </c>
      <c r="G23" s="8">
        <v>134</v>
      </c>
      <c r="H23" s="8">
        <v>373</v>
      </c>
      <c r="I23" s="8">
        <v>83</v>
      </c>
      <c r="J23" s="8">
        <v>43</v>
      </c>
      <c r="K23" s="8">
        <v>126</v>
      </c>
      <c r="L23" s="8">
        <v>139</v>
      </c>
      <c r="M23" s="8">
        <v>84</v>
      </c>
      <c r="N23" s="8">
        <v>52</v>
      </c>
      <c r="O23" s="8">
        <v>70</v>
      </c>
      <c r="P23" s="8">
        <v>122</v>
      </c>
      <c r="Q23" s="30" t="s">
        <v>505</v>
      </c>
      <c r="R23" s="18" t="s">
        <v>93</v>
      </c>
      <c r="S23" s="8">
        <v>68</v>
      </c>
      <c r="T23" s="8">
        <v>89</v>
      </c>
      <c r="U23" s="8">
        <v>60</v>
      </c>
      <c r="V23" s="8">
        <v>54</v>
      </c>
      <c r="W23" s="8">
        <v>287</v>
      </c>
      <c r="X23" s="8">
        <v>66</v>
      </c>
      <c r="Y23" s="8">
        <v>41</v>
      </c>
      <c r="Z23" s="8">
        <v>81</v>
      </c>
      <c r="AA23" s="8">
        <v>14</v>
      </c>
      <c r="AB23" s="8">
        <v>26</v>
      </c>
      <c r="AC23" s="8">
        <v>25</v>
      </c>
      <c r="AD23" s="8">
        <v>92</v>
      </c>
      <c r="AE23" s="8">
        <v>29</v>
      </c>
      <c r="AF23" s="8">
        <v>32</v>
      </c>
      <c r="AG23" s="8">
        <v>133</v>
      </c>
    </row>
    <row r="24" spans="1:33" s="6" customFormat="1" ht="30" customHeight="1">
      <c r="A24" s="30" t="s">
        <v>108</v>
      </c>
      <c r="B24" s="18" t="s">
        <v>94</v>
      </c>
      <c r="C24" s="10">
        <v>663</v>
      </c>
      <c r="D24" s="8">
        <v>760</v>
      </c>
      <c r="E24" s="11">
        <v>-97</v>
      </c>
      <c r="F24" s="9">
        <v>53</v>
      </c>
      <c r="G24" s="8">
        <v>28</v>
      </c>
      <c r="H24" s="8">
        <v>81</v>
      </c>
      <c r="I24" s="8">
        <v>51</v>
      </c>
      <c r="J24" s="8">
        <v>19</v>
      </c>
      <c r="K24" s="8">
        <v>70</v>
      </c>
      <c r="L24" s="8">
        <v>32</v>
      </c>
      <c r="M24" s="8">
        <v>54</v>
      </c>
      <c r="N24" s="8">
        <v>35</v>
      </c>
      <c r="O24" s="8">
        <v>22</v>
      </c>
      <c r="P24" s="173">
        <v>57</v>
      </c>
      <c r="Q24" s="30" t="s">
        <v>108</v>
      </c>
      <c r="R24" s="18" t="s">
        <v>94</v>
      </c>
      <c r="S24" s="8">
        <v>18</v>
      </c>
      <c r="T24" s="8">
        <v>20</v>
      </c>
      <c r="U24" s="8">
        <v>30</v>
      </c>
      <c r="V24" s="8">
        <v>24</v>
      </c>
      <c r="W24" s="8">
        <v>46</v>
      </c>
      <c r="X24" s="8">
        <v>49</v>
      </c>
      <c r="Y24" s="8">
        <v>14</v>
      </c>
      <c r="Z24" s="8">
        <v>35</v>
      </c>
      <c r="AA24" s="8">
        <v>16</v>
      </c>
      <c r="AB24" s="8">
        <v>21</v>
      </c>
      <c r="AC24" s="8">
        <v>13</v>
      </c>
      <c r="AD24" s="8">
        <v>29</v>
      </c>
      <c r="AE24" s="8">
        <v>24</v>
      </c>
      <c r="AF24" s="8">
        <v>7</v>
      </c>
      <c r="AG24" s="8">
        <v>23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8">
        <v>3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120</v>
      </c>
      <c r="D26" s="8">
        <v>135</v>
      </c>
      <c r="E26" s="11">
        <v>-15</v>
      </c>
      <c r="F26" s="9">
        <v>8</v>
      </c>
      <c r="G26" s="8">
        <v>5</v>
      </c>
      <c r="H26" s="8">
        <v>13</v>
      </c>
      <c r="I26" s="8">
        <v>5</v>
      </c>
      <c r="J26" s="8">
        <v>5</v>
      </c>
      <c r="K26" s="8">
        <v>10</v>
      </c>
      <c r="L26" s="8">
        <v>7</v>
      </c>
      <c r="M26" s="8">
        <v>3</v>
      </c>
      <c r="N26" s="8">
        <v>11</v>
      </c>
      <c r="O26" s="8">
        <v>5</v>
      </c>
      <c r="P26" s="8">
        <v>16</v>
      </c>
      <c r="Q26" s="30" t="s">
        <v>110</v>
      </c>
      <c r="R26" s="18" t="s">
        <v>96</v>
      </c>
      <c r="S26" s="8">
        <v>4</v>
      </c>
      <c r="T26" s="8">
        <v>3</v>
      </c>
      <c r="U26" s="8">
        <v>5</v>
      </c>
      <c r="V26" s="8">
        <v>3</v>
      </c>
      <c r="W26" s="8">
        <v>15</v>
      </c>
      <c r="X26" s="8">
        <v>8</v>
      </c>
      <c r="Y26" s="8">
        <v>5</v>
      </c>
      <c r="Z26" s="8">
        <v>8</v>
      </c>
      <c r="AA26" s="8">
        <v>1</v>
      </c>
      <c r="AB26" s="8">
        <v>4</v>
      </c>
      <c r="AC26" s="8">
        <v>4</v>
      </c>
      <c r="AD26" s="8">
        <v>3</v>
      </c>
      <c r="AE26" s="8">
        <v>5</v>
      </c>
      <c r="AF26" s="8">
        <v>0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39</v>
      </c>
      <c r="D27" s="8">
        <v>37</v>
      </c>
      <c r="E27" s="11">
        <v>2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4</v>
      </c>
      <c r="N27" s="8">
        <v>3</v>
      </c>
      <c r="O27" s="8">
        <v>3</v>
      </c>
      <c r="P27" s="8">
        <v>6</v>
      </c>
      <c r="Q27" s="30" t="s">
        <v>111</v>
      </c>
      <c r="R27" s="18" t="s">
        <v>97</v>
      </c>
      <c r="S27" s="8">
        <v>0</v>
      </c>
      <c r="T27" s="8">
        <v>3</v>
      </c>
      <c r="U27" s="8">
        <v>0</v>
      </c>
      <c r="V27" s="8">
        <v>2</v>
      </c>
      <c r="W27" s="8">
        <v>11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1</v>
      </c>
      <c r="AD27" s="8">
        <v>0</v>
      </c>
      <c r="AE27" s="8">
        <v>2</v>
      </c>
      <c r="AF27" s="8">
        <v>1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78</v>
      </c>
      <c r="D28" s="8">
        <v>52</v>
      </c>
      <c r="E28" s="11">
        <v>26</v>
      </c>
      <c r="F28" s="9">
        <v>16</v>
      </c>
      <c r="G28" s="8">
        <v>3</v>
      </c>
      <c r="H28" s="8">
        <v>19</v>
      </c>
      <c r="I28" s="8">
        <v>0</v>
      </c>
      <c r="J28" s="8">
        <v>0</v>
      </c>
      <c r="K28" s="8">
        <v>0</v>
      </c>
      <c r="L28" s="8">
        <v>21</v>
      </c>
      <c r="M28" s="8">
        <v>5</v>
      </c>
      <c r="N28" s="8">
        <v>1</v>
      </c>
      <c r="O28" s="8">
        <v>0</v>
      </c>
      <c r="P28" s="8">
        <v>1</v>
      </c>
      <c r="Q28" s="30" t="s">
        <v>112</v>
      </c>
      <c r="R28" s="18" t="s">
        <v>98</v>
      </c>
      <c r="S28" s="8">
        <v>0</v>
      </c>
      <c r="T28" s="8">
        <v>0</v>
      </c>
      <c r="U28" s="8">
        <v>3</v>
      </c>
      <c r="V28" s="8">
        <v>0</v>
      </c>
      <c r="W28" s="8">
        <v>8</v>
      </c>
      <c r="X28" s="8">
        <v>0</v>
      </c>
      <c r="Y28" s="8">
        <v>2</v>
      </c>
      <c r="Z28" s="8">
        <v>2</v>
      </c>
      <c r="AA28" s="8">
        <v>2</v>
      </c>
      <c r="AB28" s="8">
        <v>1</v>
      </c>
      <c r="AC28" s="8">
        <v>2</v>
      </c>
      <c r="AD28" s="8">
        <v>1</v>
      </c>
      <c r="AE28" s="8">
        <v>5</v>
      </c>
      <c r="AF28" s="8">
        <v>1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677</v>
      </c>
      <c r="D29" s="8">
        <v>606</v>
      </c>
      <c r="E29" s="11">
        <v>71</v>
      </c>
      <c r="F29" s="9">
        <v>31</v>
      </c>
      <c r="G29" s="8">
        <v>11</v>
      </c>
      <c r="H29" s="8">
        <v>42</v>
      </c>
      <c r="I29" s="8">
        <v>100</v>
      </c>
      <c r="J29" s="8">
        <v>20</v>
      </c>
      <c r="K29" s="8">
        <v>120</v>
      </c>
      <c r="L29" s="8">
        <v>42</v>
      </c>
      <c r="M29" s="8">
        <v>30</v>
      </c>
      <c r="N29" s="8">
        <v>40</v>
      </c>
      <c r="O29" s="8">
        <v>33</v>
      </c>
      <c r="P29" s="8">
        <v>73</v>
      </c>
      <c r="Q29" s="31" t="s">
        <v>126</v>
      </c>
      <c r="R29" s="18" t="s">
        <v>99</v>
      </c>
      <c r="S29" s="8">
        <v>19</v>
      </c>
      <c r="T29" s="8">
        <v>11</v>
      </c>
      <c r="U29" s="8">
        <v>17</v>
      </c>
      <c r="V29" s="8">
        <v>12</v>
      </c>
      <c r="W29" s="8">
        <v>57</v>
      </c>
      <c r="X29" s="8">
        <v>26</v>
      </c>
      <c r="Y29" s="8">
        <v>7</v>
      </c>
      <c r="Z29" s="8">
        <v>110</v>
      </c>
      <c r="AA29" s="8">
        <v>34</v>
      </c>
      <c r="AB29" s="8">
        <v>13</v>
      </c>
      <c r="AC29" s="8">
        <v>16</v>
      </c>
      <c r="AD29" s="8">
        <v>16</v>
      </c>
      <c r="AE29" s="8">
        <v>15</v>
      </c>
      <c r="AF29" s="8">
        <v>13</v>
      </c>
      <c r="AG29" s="8">
        <v>4</v>
      </c>
    </row>
    <row r="30" spans="1:33" s="45" customFormat="1" ht="30" customHeight="1">
      <c r="A30" s="163" t="s">
        <v>22</v>
      </c>
      <c r="B30" s="38" t="s">
        <v>100</v>
      </c>
      <c r="C30" s="39">
        <v>69435</v>
      </c>
      <c r="D30" s="40">
        <v>72873</v>
      </c>
      <c r="E30" s="41">
        <v>-3438</v>
      </c>
      <c r="F30" s="42">
        <v>5927</v>
      </c>
      <c r="G30" s="40">
        <v>2258</v>
      </c>
      <c r="H30" s="40">
        <v>8185</v>
      </c>
      <c r="I30" s="40">
        <v>3101</v>
      </c>
      <c r="J30" s="40">
        <v>1830</v>
      </c>
      <c r="K30" s="40">
        <v>4931</v>
      </c>
      <c r="L30" s="40">
        <v>4241</v>
      </c>
      <c r="M30" s="40">
        <v>3771</v>
      </c>
      <c r="N30" s="40">
        <v>4643</v>
      </c>
      <c r="O30" s="40">
        <v>4803</v>
      </c>
      <c r="P30" s="40">
        <v>9446</v>
      </c>
      <c r="Q30" s="162" t="s">
        <v>22</v>
      </c>
      <c r="R30" s="43" t="s">
        <v>100</v>
      </c>
      <c r="S30" s="40">
        <v>2403</v>
      </c>
      <c r="T30" s="40">
        <v>2350</v>
      </c>
      <c r="U30" s="40">
        <v>2108</v>
      </c>
      <c r="V30" s="40">
        <v>1855</v>
      </c>
      <c r="W30" s="40">
        <v>7466</v>
      </c>
      <c r="X30" s="40">
        <v>3597</v>
      </c>
      <c r="Y30" s="40">
        <v>1759</v>
      </c>
      <c r="Z30" s="40">
        <v>3151</v>
      </c>
      <c r="AA30" s="40">
        <v>2587</v>
      </c>
      <c r="AB30" s="40">
        <v>1754</v>
      </c>
      <c r="AC30" s="40">
        <v>1664</v>
      </c>
      <c r="AD30" s="40">
        <v>2437</v>
      </c>
      <c r="AE30" s="40">
        <v>1791</v>
      </c>
      <c r="AF30" s="40">
        <v>1517</v>
      </c>
      <c r="AG30" s="40">
        <v>2422</v>
      </c>
    </row>
    <row r="31" spans="1:33" s="55" customFormat="1" ht="30" customHeight="1" thickBot="1">
      <c r="A31" s="44"/>
      <c r="B31" s="18" t="s">
        <v>113</v>
      </c>
      <c r="C31" s="12">
        <v>8703</v>
      </c>
      <c r="D31" s="13">
        <v>9087</v>
      </c>
      <c r="E31" s="14">
        <v>-384</v>
      </c>
      <c r="F31" s="9">
        <v>986</v>
      </c>
      <c r="G31" s="8">
        <v>367</v>
      </c>
      <c r="H31" s="8">
        <v>1353</v>
      </c>
      <c r="I31" s="8">
        <v>243</v>
      </c>
      <c r="J31" s="8">
        <v>184</v>
      </c>
      <c r="K31" s="8">
        <v>427</v>
      </c>
      <c r="L31" s="8">
        <v>722</v>
      </c>
      <c r="M31" s="8">
        <v>671</v>
      </c>
      <c r="N31" s="8">
        <v>389</v>
      </c>
      <c r="O31" s="8">
        <v>538</v>
      </c>
      <c r="P31" s="8">
        <v>927</v>
      </c>
      <c r="Q31" s="31"/>
      <c r="R31" s="53" t="s">
        <v>113</v>
      </c>
      <c r="S31" s="8">
        <v>243</v>
      </c>
      <c r="T31" s="8">
        <v>321</v>
      </c>
      <c r="U31" s="8">
        <v>262</v>
      </c>
      <c r="V31" s="8">
        <v>252</v>
      </c>
      <c r="W31" s="8">
        <v>835</v>
      </c>
      <c r="X31" s="8">
        <v>374</v>
      </c>
      <c r="Y31" s="8">
        <v>269</v>
      </c>
      <c r="Z31" s="8">
        <v>373</v>
      </c>
      <c r="AA31" s="8">
        <v>347</v>
      </c>
      <c r="AB31" s="8">
        <v>179</v>
      </c>
      <c r="AC31" s="8">
        <v>190</v>
      </c>
      <c r="AD31" s="8">
        <v>300</v>
      </c>
      <c r="AE31" s="8">
        <v>219</v>
      </c>
      <c r="AF31" s="8">
        <v>187</v>
      </c>
      <c r="AG31" s="8">
        <v>252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5097</v>
      </c>
      <c r="D6" s="40">
        <v>5007</v>
      </c>
      <c r="E6" s="41">
        <v>90</v>
      </c>
      <c r="F6" s="42">
        <v>350</v>
      </c>
      <c r="G6" s="40">
        <v>180</v>
      </c>
      <c r="H6" s="40">
        <v>530</v>
      </c>
      <c r="I6" s="40">
        <v>237</v>
      </c>
      <c r="J6" s="40">
        <v>130</v>
      </c>
      <c r="K6" s="40">
        <v>367</v>
      </c>
      <c r="L6" s="40">
        <v>348</v>
      </c>
      <c r="M6" s="40">
        <v>270</v>
      </c>
      <c r="N6" s="40">
        <v>273</v>
      </c>
      <c r="O6" s="40">
        <v>303</v>
      </c>
      <c r="P6" s="40">
        <v>576</v>
      </c>
      <c r="Q6" s="29" t="s">
        <v>12</v>
      </c>
      <c r="R6" s="38" t="s">
        <v>116</v>
      </c>
      <c r="S6" s="40">
        <v>213</v>
      </c>
      <c r="T6" s="40">
        <v>171</v>
      </c>
      <c r="U6" s="40">
        <v>142</v>
      </c>
      <c r="V6" s="40">
        <v>124</v>
      </c>
      <c r="W6" s="40">
        <v>521</v>
      </c>
      <c r="X6" s="40">
        <v>176</v>
      </c>
      <c r="Y6" s="40">
        <v>171</v>
      </c>
      <c r="Z6" s="40">
        <v>224</v>
      </c>
      <c r="AA6" s="40">
        <v>116</v>
      </c>
      <c r="AB6" s="40">
        <v>178</v>
      </c>
      <c r="AC6" s="40">
        <v>207</v>
      </c>
      <c r="AD6" s="40">
        <v>223</v>
      </c>
      <c r="AE6" s="40">
        <v>182</v>
      </c>
      <c r="AF6" s="40">
        <v>110</v>
      </c>
      <c r="AG6" s="40">
        <v>248</v>
      </c>
    </row>
    <row r="7" spans="1:33" s="6" customFormat="1" ht="30" customHeight="1">
      <c r="A7" s="30" t="s">
        <v>188</v>
      </c>
      <c r="B7" s="18" t="s">
        <v>269</v>
      </c>
      <c r="C7" s="10">
        <v>3956</v>
      </c>
      <c r="D7" s="8">
        <v>4058</v>
      </c>
      <c r="E7" s="11">
        <v>-102</v>
      </c>
      <c r="F7" s="9">
        <v>330</v>
      </c>
      <c r="G7" s="8">
        <v>155</v>
      </c>
      <c r="H7" s="8">
        <v>485</v>
      </c>
      <c r="I7" s="8">
        <v>163</v>
      </c>
      <c r="J7" s="8">
        <v>107</v>
      </c>
      <c r="K7" s="8">
        <v>270</v>
      </c>
      <c r="L7" s="8">
        <v>325</v>
      </c>
      <c r="M7" s="8">
        <v>221</v>
      </c>
      <c r="N7" s="8">
        <v>213</v>
      </c>
      <c r="O7" s="8">
        <v>202</v>
      </c>
      <c r="P7" s="8">
        <v>415</v>
      </c>
      <c r="Q7" s="30" t="s">
        <v>188</v>
      </c>
      <c r="R7" s="18" t="s">
        <v>269</v>
      </c>
      <c r="S7" s="8">
        <v>150</v>
      </c>
      <c r="T7" s="8">
        <v>145</v>
      </c>
      <c r="U7" s="8">
        <v>113</v>
      </c>
      <c r="V7" s="8">
        <v>108</v>
      </c>
      <c r="W7" s="8">
        <v>414</v>
      </c>
      <c r="X7" s="8">
        <v>152</v>
      </c>
      <c r="Y7" s="8">
        <v>125</v>
      </c>
      <c r="Z7" s="8">
        <v>197</v>
      </c>
      <c r="AA7" s="8">
        <v>84</v>
      </c>
      <c r="AB7" s="8">
        <v>103</v>
      </c>
      <c r="AC7" s="8">
        <v>116</v>
      </c>
      <c r="AD7" s="8">
        <v>180</v>
      </c>
      <c r="AE7" s="8">
        <v>93</v>
      </c>
      <c r="AF7" s="8">
        <v>62</v>
      </c>
      <c r="AG7" s="8">
        <v>198</v>
      </c>
    </row>
    <row r="8" spans="1:33" s="6" customFormat="1" ht="30" customHeight="1">
      <c r="A8" s="30"/>
      <c r="B8" s="19" t="s">
        <v>127</v>
      </c>
      <c r="C8" s="10">
        <v>197</v>
      </c>
      <c r="D8" s="164">
        <v>179</v>
      </c>
      <c r="E8" s="27">
        <v>18</v>
      </c>
      <c r="F8" s="9">
        <v>22</v>
      </c>
      <c r="G8" s="8">
        <v>11</v>
      </c>
      <c r="H8" s="8">
        <v>33</v>
      </c>
      <c r="I8" s="8">
        <v>6</v>
      </c>
      <c r="J8" s="8">
        <v>1</v>
      </c>
      <c r="K8" s="8">
        <v>7</v>
      </c>
      <c r="L8" s="8">
        <v>11</v>
      </c>
      <c r="M8" s="8">
        <v>11</v>
      </c>
      <c r="N8" s="8">
        <v>8</v>
      </c>
      <c r="O8" s="8">
        <v>11</v>
      </c>
      <c r="P8" s="8">
        <v>19</v>
      </c>
      <c r="Q8" s="30"/>
      <c r="R8" s="18" t="s">
        <v>127</v>
      </c>
      <c r="S8" s="8">
        <v>12</v>
      </c>
      <c r="T8" s="8">
        <v>10</v>
      </c>
      <c r="U8" s="8">
        <v>4</v>
      </c>
      <c r="V8" s="8">
        <v>7</v>
      </c>
      <c r="W8" s="8">
        <v>19</v>
      </c>
      <c r="X8" s="8">
        <v>8</v>
      </c>
      <c r="Y8" s="8">
        <v>2</v>
      </c>
      <c r="Z8" s="8">
        <v>11</v>
      </c>
      <c r="AA8" s="8">
        <v>5</v>
      </c>
      <c r="AB8" s="8">
        <v>3</v>
      </c>
      <c r="AC8" s="8">
        <v>3</v>
      </c>
      <c r="AD8" s="8">
        <v>10</v>
      </c>
      <c r="AE8" s="8">
        <v>10</v>
      </c>
      <c r="AF8" s="8">
        <v>3</v>
      </c>
      <c r="AG8" s="8">
        <v>9</v>
      </c>
    </row>
    <row r="9" spans="1:33" s="152" customFormat="1" ht="30" customHeight="1">
      <c r="A9" s="161"/>
      <c r="B9" s="150" t="s">
        <v>117</v>
      </c>
      <c r="C9" s="10">
        <v>68</v>
      </c>
      <c r="D9" s="8">
        <v>101</v>
      </c>
      <c r="E9" s="27">
        <v>-33</v>
      </c>
      <c r="F9" s="9">
        <v>0</v>
      </c>
      <c r="G9" s="8">
        <v>0</v>
      </c>
      <c r="H9" s="8">
        <v>0</v>
      </c>
      <c r="I9" s="8">
        <v>36</v>
      </c>
      <c r="J9" s="8">
        <v>17</v>
      </c>
      <c r="K9" s="8">
        <v>53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10</v>
      </c>
      <c r="U9" s="8">
        <v>0</v>
      </c>
      <c r="V9" s="8">
        <v>0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1141</v>
      </c>
      <c r="D10" s="8">
        <v>949</v>
      </c>
      <c r="E10" s="27">
        <v>192</v>
      </c>
      <c r="F10" s="9">
        <v>20</v>
      </c>
      <c r="G10" s="8">
        <v>25</v>
      </c>
      <c r="H10" s="8">
        <v>45</v>
      </c>
      <c r="I10" s="8">
        <v>74</v>
      </c>
      <c r="J10" s="8">
        <v>23</v>
      </c>
      <c r="K10" s="8">
        <v>97</v>
      </c>
      <c r="L10" s="8">
        <v>23</v>
      </c>
      <c r="M10" s="8">
        <v>49</v>
      </c>
      <c r="N10" s="8">
        <v>60</v>
      </c>
      <c r="O10" s="8">
        <v>101</v>
      </c>
      <c r="P10" s="8">
        <v>161</v>
      </c>
      <c r="Q10" s="161" t="s">
        <v>189</v>
      </c>
      <c r="R10" s="151" t="s">
        <v>268</v>
      </c>
      <c r="S10" s="8">
        <v>63</v>
      </c>
      <c r="T10" s="8">
        <v>26</v>
      </c>
      <c r="U10" s="8">
        <v>29</v>
      </c>
      <c r="V10" s="8">
        <v>16</v>
      </c>
      <c r="W10" s="8">
        <v>107</v>
      </c>
      <c r="X10" s="8">
        <v>24</v>
      </c>
      <c r="Y10" s="8">
        <v>46</v>
      </c>
      <c r="Z10" s="8">
        <v>27</v>
      </c>
      <c r="AA10" s="8">
        <v>32</v>
      </c>
      <c r="AB10" s="8">
        <v>75</v>
      </c>
      <c r="AC10" s="8">
        <v>91</v>
      </c>
      <c r="AD10" s="8">
        <v>43</v>
      </c>
      <c r="AE10" s="8">
        <v>89</v>
      </c>
      <c r="AF10" s="8">
        <v>48</v>
      </c>
      <c r="AG10" s="8">
        <v>50</v>
      </c>
    </row>
    <row r="11" spans="1:33" s="6" customFormat="1" ht="30" customHeight="1">
      <c r="A11" s="30"/>
      <c r="B11" s="19" t="s">
        <v>118</v>
      </c>
      <c r="C11" s="10">
        <v>323</v>
      </c>
      <c r="D11" s="8">
        <v>256</v>
      </c>
      <c r="E11" s="11">
        <v>67</v>
      </c>
      <c r="F11" s="9">
        <v>8</v>
      </c>
      <c r="G11" s="8">
        <v>6</v>
      </c>
      <c r="H11" s="8">
        <v>14</v>
      </c>
      <c r="I11" s="8">
        <v>2</v>
      </c>
      <c r="J11" s="8">
        <v>4</v>
      </c>
      <c r="K11" s="8">
        <v>6</v>
      </c>
      <c r="L11" s="8">
        <v>6</v>
      </c>
      <c r="M11" s="8">
        <v>40</v>
      </c>
      <c r="N11" s="8">
        <v>5</v>
      </c>
      <c r="O11" s="8">
        <v>12</v>
      </c>
      <c r="P11" s="8">
        <v>17</v>
      </c>
      <c r="Q11" s="30"/>
      <c r="R11" s="18" t="s">
        <v>118</v>
      </c>
      <c r="S11" s="8">
        <v>1</v>
      </c>
      <c r="T11" s="8">
        <v>11</v>
      </c>
      <c r="U11" s="8">
        <v>7</v>
      </c>
      <c r="V11" s="8">
        <v>9</v>
      </c>
      <c r="W11" s="8">
        <v>64</v>
      </c>
      <c r="X11" s="8">
        <v>5</v>
      </c>
      <c r="Y11" s="8">
        <v>20</v>
      </c>
      <c r="Z11" s="8">
        <v>1</v>
      </c>
      <c r="AA11" s="8">
        <v>2</v>
      </c>
      <c r="AB11" s="8">
        <v>19</v>
      </c>
      <c r="AC11" s="8">
        <v>34</v>
      </c>
      <c r="AD11" s="8">
        <v>2</v>
      </c>
      <c r="AE11" s="8">
        <v>19</v>
      </c>
      <c r="AF11" s="8">
        <v>31</v>
      </c>
      <c r="AG11" s="8">
        <v>15</v>
      </c>
    </row>
    <row r="12" spans="1:33" s="6" customFormat="1" ht="30" customHeight="1">
      <c r="A12" s="30"/>
      <c r="B12" s="19" t="s">
        <v>119</v>
      </c>
      <c r="C12" s="10">
        <v>409</v>
      </c>
      <c r="D12" s="8">
        <v>295</v>
      </c>
      <c r="E12" s="11">
        <v>114</v>
      </c>
      <c r="F12" s="9">
        <v>0</v>
      </c>
      <c r="G12" s="8">
        <v>10</v>
      </c>
      <c r="H12" s="8">
        <v>10</v>
      </c>
      <c r="I12" s="8">
        <v>14</v>
      </c>
      <c r="J12" s="8">
        <v>2</v>
      </c>
      <c r="K12" s="8">
        <v>16</v>
      </c>
      <c r="L12" s="8">
        <v>7</v>
      </c>
      <c r="M12" s="8">
        <v>0</v>
      </c>
      <c r="N12" s="8">
        <v>18</v>
      </c>
      <c r="O12" s="8">
        <v>71</v>
      </c>
      <c r="P12" s="8">
        <v>89</v>
      </c>
      <c r="Q12" s="30"/>
      <c r="R12" s="18" t="s">
        <v>119</v>
      </c>
      <c r="S12" s="8">
        <v>40</v>
      </c>
      <c r="T12" s="8">
        <v>0</v>
      </c>
      <c r="U12" s="8">
        <v>19</v>
      </c>
      <c r="V12" s="8">
        <v>0</v>
      </c>
      <c r="W12" s="8">
        <v>23</v>
      </c>
      <c r="X12" s="8">
        <v>4</v>
      </c>
      <c r="Y12" s="8">
        <v>7</v>
      </c>
      <c r="Z12" s="8">
        <v>22</v>
      </c>
      <c r="AA12" s="8">
        <v>25</v>
      </c>
      <c r="AB12" s="8">
        <v>27</v>
      </c>
      <c r="AC12" s="8">
        <v>42</v>
      </c>
      <c r="AD12" s="8">
        <v>29</v>
      </c>
      <c r="AE12" s="8">
        <v>27</v>
      </c>
      <c r="AF12" s="8">
        <v>0</v>
      </c>
      <c r="AG12" s="8">
        <v>22</v>
      </c>
    </row>
    <row r="13" spans="1:33" s="6" customFormat="1" ht="37.5" customHeight="1">
      <c r="A13" s="30"/>
      <c r="B13" s="19" t="s">
        <v>120</v>
      </c>
      <c r="C13" s="10">
        <v>119</v>
      </c>
      <c r="D13" s="8">
        <v>118</v>
      </c>
      <c r="E13" s="11">
        <v>1</v>
      </c>
      <c r="F13" s="9">
        <v>4</v>
      </c>
      <c r="G13" s="8">
        <v>7</v>
      </c>
      <c r="H13" s="8">
        <v>11</v>
      </c>
      <c r="I13" s="8">
        <v>4</v>
      </c>
      <c r="J13" s="8">
        <v>2</v>
      </c>
      <c r="K13" s="8">
        <v>6</v>
      </c>
      <c r="L13" s="8">
        <v>2</v>
      </c>
      <c r="M13" s="8">
        <v>0</v>
      </c>
      <c r="N13" s="8">
        <v>10</v>
      </c>
      <c r="O13" s="8">
        <v>4</v>
      </c>
      <c r="P13" s="8">
        <v>14</v>
      </c>
      <c r="Q13" s="30"/>
      <c r="R13" s="18" t="s">
        <v>120</v>
      </c>
      <c r="S13" s="8">
        <v>12</v>
      </c>
      <c r="T13" s="8">
        <v>1</v>
      </c>
      <c r="U13" s="8">
        <v>0</v>
      </c>
      <c r="V13" s="8">
        <v>0</v>
      </c>
      <c r="W13" s="8">
        <v>0</v>
      </c>
      <c r="X13" s="8">
        <v>0</v>
      </c>
      <c r="Y13" s="8">
        <v>14</v>
      </c>
      <c r="Z13" s="8">
        <v>0</v>
      </c>
      <c r="AA13" s="8">
        <v>0</v>
      </c>
      <c r="AB13" s="8">
        <v>11</v>
      </c>
      <c r="AC13" s="8">
        <v>13</v>
      </c>
      <c r="AD13" s="8">
        <v>8</v>
      </c>
      <c r="AE13" s="8">
        <v>22</v>
      </c>
      <c r="AF13" s="8">
        <v>4</v>
      </c>
      <c r="AG13" s="8">
        <v>1</v>
      </c>
    </row>
    <row r="14" spans="1:33" s="6" customFormat="1" ht="37.5" customHeight="1">
      <c r="A14" s="30"/>
      <c r="B14" s="19" t="s">
        <v>121</v>
      </c>
      <c r="C14" s="10">
        <v>2</v>
      </c>
      <c r="D14" s="164">
        <v>0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191</v>
      </c>
      <c r="D15" s="164">
        <v>151</v>
      </c>
      <c r="E15" s="27">
        <v>40</v>
      </c>
      <c r="F15" s="9">
        <v>7</v>
      </c>
      <c r="G15" s="8">
        <v>1</v>
      </c>
      <c r="H15" s="8">
        <v>8</v>
      </c>
      <c r="I15" s="8">
        <v>47</v>
      </c>
      <c r="J15" s="8">
        <v>11</v>
      </c>
      <c r="K15" s="8">
        <v>58</v>
      </c>
      <c r="L15" s="8">
        <v>6</v>
      </c>
      <c r="M15" s="8">
        <v>3</v>
      </c>
      <c r="N15" s="8">
        <v>23</v>
      </c>
      <c r="O15" s="8">
        <v>11</v>
      </c>
      <c r="P15" s="8">
        <v>34</v>
      </c>
      <c r="Q15" s="30"/>
      <c r="R15" s="18" t="s">
        <v>265</v>
      </c>
      <c r="S15" s="8">
        <v>8</v>
      </c>
      <c r="T15" s="8">
        <v>7</v>
      </c>
      <c r="U15" s="8">
        <v>0</v>
      </c>
      <c r="V15" s="8">
        <v>4</v>
      </c>
      <c r="W15" s="8">
        <v>13</v>
      </c>
      <c r="X15" s="8">
        <v>10</v>
      </c>
      <c r="Y15" s="8">
        <v>0</v>
      </c>
      <c r="Z15" s="8">
        <v>2</v>
      </c>
      <c r="AA15" s="8">
        <v>0</v>
      </c>
      <c r="AB15" s="8">
        <v>12</v>
      </c>
      <c r="AC15" s="8">
        <v>2</v>
      </c>
      <c r="AD15" s="8">
        <v>0</v>
      </c>
      <c r="AE15" s="8">
        <v>13</v>
      </c>
      <c r="AF15" s="8">
        <v>8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39</v>
      </c>
      <c r="D16" s="164">
        <v>40</v>
      </c>
      <c r="E16" s="27">
        <v>-1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</v>
      </c>
      <c r="M16" s="8">
        <v>0</v>
      </c>
      <c r="N16" s="8">
        <v>4</v>
      </c>
      <c r="O16" s="8">
        <v>3</v>
      </c>
      <c r="P16" s="8">
        <v>7</v>
      </c>
      <c r="Q16" s="30"/>
      <c r="R16" s="18" t="s">
        <v>266</v>
      </c>
      <c r="S16" s="8">
        <v>0</v>
      </c>
      <c r="T16" s="8">
        <v>3</v>
      </c>
      <c r="U16" s="8">
        <v>0</v>
      </c>
      <c r="V16" s="8">
        <v>1</v>
      </c>
      <c r="W16" s="8">
        <v>5</v>
      </c>
      <c r="X16" s="8">
        <v>0</v>
      </c>
      <c r="Y16" s="8">
        <v>5</v>
      </c>
      <c r="Z16" s="8">
        <v>0</v>
      </c>
      <c r="AA16" s="8">
        <v>4</v>
      </c>
      <c r="AB16" s="8">
        <v>0</v>
      </c>
      <c r="AC16" s="8">
        <v>0</v>
      </c>
      <c r="AD16" s="8">
        <v>4</v>
      </c>
      <c r="AE16" s="8">
        <v>1</v>
      </c>
      <c r="AF16" s="8">
        <v>2</v>
      </c>
      <c r="AG16" s="8">
        <v>5</v>
      </c>
    </row>
    <row r="17" spans="1:33" s="6" customFormat="1" ht="37.5" customHeight="1">
      <c r="A17" s="30"/>
      <c r="B17" s="19" t="s">
        <v>122</v>
      </c>
      <c r="C17" s="10">
        <v>3</v>
      </c>
      <c r="D17" s="164">
        <v>0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12</v>
      </c>
      <c r="D21" s="164">
        <v>9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5</v>
      </c>
      <c r="AF21" s="8">
        <v>1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45</v>
      </c>
      <c r="D22" s="209">
        <v>80</v>
      </c>
      <c r="E22" s="214">
        <v>-35</v>
      </c>
      <c r="F22" s="175">
        <v>1</v>
      </c>
      <c r="G22" s="173">
        <v>1</v>
      </c>
      <c r="H22" s="173">
        <v>2</v>
      </c>
      <c r="I22" s="173">
        <v>6</v>
      </c>
      <c r="J22" s="173">
        <v>4</v>
      </c>
      <c r="K22" s="173">
        <v>10</v>
      </c>
      <c r="L22" s="173">
        <v>1</v>
      </c>
      <c r="M22" s="173">
        <v>3</v>
      </c>
      <c r="N22" s="173">
        <v>0</v>
      </c>
      <c r="O22" s="173">
        <v>0</v>
      </c>
      <c r="P22" s="173">
        <v>0</v>
      </c>
      <c r="Q22" s="212"/>
      <c r="R22" s="171" t="s">
        <v>125</v>
      </c>
      <c r="S22" s="173">
        <v>2</v>
      </c>
      <c r="T22" s="173">
        <v>3</v>
      </c>
      <c r="U22" s="173">
        <v>3</v>
      </c>
      <c r="V22" s="173">
        <v>2</v>
      </c>
      <c r="W22" s="173">
        <v>2</v>
      </c>
      <c r="X22" s="173">
        <v>5</v>
      </c>
      <c r="Y22" s="173">
        <v>0</v>
      </c>
      <c r="Z22" s="173">
        <v>0</v>
      </c>
      <c r="AA22" s="173">
        <v>1</v>
      </c>
      <c r="AB22" s="173">
        <v>6</v>
      </c>
      <c r="AC22" s="173">
        <v>0</v>
      </c>
      <c r="AD22" s="173">
        <v>0</v>
      </c>
      <c r="AE22" s="173">
        <v>2</v>
      </c>
      <c r="AF22" s="173">
        <v>2</v>
      </c>
      <c r="AG22" s="173">
        <v>1</v>
      </c>
    </row>
    <row r="23" spans="1:33" s="15" customFormat="1" ht="30" customHeight="1">
      <c r="A23" s="237" t="s">
        <v>17</v>
      </c>
      <c r="B23" s="38" t="s">
        <v>128</v>
      </c>
      <c r="C23" s="39">
        <v>458</v>
      </c>
      <c r="D23" s="201">
        <v>267</v>
      </c>
      <c r="E23" s="110">
        <v>191</v>
      </c>
      <c r="F23" s="42">
        <v>20</v>
      </c>
      <c r="G23" s="40">
        <v>8</v>
      </c>
      <c r="H23" s="40">
        <v>28</v>
      </c>
      <c r="I23" s="40">
        <v>49</v>
      </c>
      <c r="J23" s="40">
        <v>18</v>
      </c>
      <c r="K23" s="40">
        <v>67</v>
      </c>
      <c r="L23" s="40">
        <v>6</v>
      </c>
      <c r="M23" s="40">
        <v>67</v>
      </c>
      <c r="N23" s="40">
        <v>40</v>
      </c>
      <c r="O23" s="40">
        <v>37</v>
      </c>
      <c r="P23" s="40">
        <v>77</v>
      </c>
      <c r="Q23" s="237" t="s">
        <v>17</v>
      </c>
      <c r="R23" s="38" t="s">
        <v>128</v>
      </c>
      <c r="S23" s="40">
        <v>14</v>
      </c>
      <c r="T23" s="40">
        <v>19</v>
      </c>
      <c r="U23" s="40">
        <v>27</v>
      </c>
      <c r="V23" s="40">
        <v>1</v>
      </c>
      <c r="W23" s="40">
        <v>35</v>
      </c>
      <c r="X23" s="40">
        <v>21</v>
      </c>
      <c r="Y23" s="40">
        <v>0</v>
      </c>
      <c r="Z23" s="40">
        <v>3</v>
      </c>
      <c r="AA23" s="40">
        <v>1</v>
      </c>
      <c r="AB23" s="40">
        <v>13</v>
      </c>
      <c r="AC23" s="40">
        <v>6</v>
      </c>
      <c r="AD23" s="40">
        <v>5</v>
      </c>
      <c r="AE23" s="40">
        <v>13</v>
      </c>
      <c r="AF23" s="40">
        <v>0</v>
      </c>
      <c r="AG23" s="40">
        <v>55</v>
      </c>
    </row>
    <row r="24" spans="1:33" s="6" customFormat="1" ht="30" customHeight="1">
      <c r="A24" s="238"/>
      <c r="B24" s="19" t="s">
        <v>129</v>
      </c>
      <c r="C24" s="10">
        <v>7</v>
      </c>
      <c r="D24" s="164">
        <v>9</v>
      </c>
      <c r="E24" s="27">
        <v>-2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1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1201</v>
      </c>
      <c r="D25" s="201">
        <v>1477</v>
      </c>
      <c r="E25" s="110">
        <v>-276</v>
      </c>
      <c r="F25" s="42">
        <v>87</v>
      </c>
      <c r="G25" s="40">
        <v>28</v>
      </c>
      <c r="H25" s="40">
        <v>115</v>
      </c>
      <c r="I25" s="40">
        <v>36</v>
      </c>
      <c r="J25" s="40">
        <v>14</v>
      </c>
      <c r="K25" s="40">
        <v>50</v>
      </c>
      <c r="L25" s="40">
        <v>92</v>
      </c>
      <c r="M25" s="40">
        <v>62</v>
      </c>
      <c r="N25" s="40">
        <v>52</v>
      </c>
      <c r="O25" s="40">
        <v>40</v>
      </c>
      <c r="P25" s="40">
        <v>92</v>
      </c>
      <c r="Q25" s="237" t="s">
        <v>19</v>
      </c>
      <c r="R25" s="38" t="s">
        <v>130</v>
      </c>
      <c r="S25" s="40">
        <v>48</v>
      </c>
      <c r="T25" s="40">
        <v>60</v>
      </c>
      <c r="U25" s="40">
        <v>55</v>
      </c>
      <c r="V25" s="40">
        <v>40</v>
      </c>
      <c r="W25" s="40">
        <v>171</v>
      </c>
      <c r="X25" s="40">
        <v>104</v>
      </c>
      <c r="Y25" s="40">
        <v>33</v>
      </c>
      <c r="Z25" s="40">
        <v>17</v>
      </c>
      <c r="AA25" s="40">
        <v>68</v>
      </c>
      <c r="AB25" s="40">
        <v>10</v>
      </c>
      <c r="AC25" s="40">
        <v>35</v>
      </c>
      <c r="AD25" s="40">
        <v>53</v>
      </c>
      <c r="AE25" s="40">
        <v>21</v>
      </c>
      <c r="AF25" s="40">
        <v>6</v>
      </c>
      <c r="AG25" s="40">
        <v>69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365</v>
      </c>
      <c r="D28" s="201">
        <v>608</v>
      </c>
      <c r="E28" s="110">
        <v>-243</v>
      </c>
      <c r="F28" s="42">
        <v>0</v>
      </c>
      <c r="G28" s="40">
        <v>7</v>
      </c>
      <c r="H28" s="40">
        <v>7</v>
      </c>
      <c r="I28" s="40">
        <v>0</v>
      </c>
      <c r="J28" s="40">
        <v>0</v>
      </c>
      <c r="K28" s="40">
        <v>0</v>
      </c>
      <c r="L28" s="40">
        <v>5</v>
      </c>
      <c r="M28" s="40">
        <v>0</v>
      </c>
      <c r="N28" s="40">
        <v>2</v>
      </c>
      <c r="O28" s="40">
        <v>20</v>
      </c>
      <c r="P28" s="40">
        <v>22</v>
      </c>
      <c r="Q28" s="237" t="s">
        <v>24</v>
      </c>
      <c r="R28" s="38" t="s">
        <v>133</v>
      </c>
      <c r="S28" s="40">
        <v>41</v>
      </c>
      <c r="T28" s="40">
        <v>18</v>
      </c>
      <c r="U28" s="40">
        <v>1</v>
      </c>
      <c r="V28" s="40">
        <v>13</v>
      </c>
      <c r="W28" s="40">
        <v>46</v>
      </c>
      <c r="X28" s="40">
        <v>45</v>
      </c>
      <c r="Y28" s="40">
        <v>21</v>
      </c>
      <c r="Z28" s="40">
        <v>14</v>
      </c>
      <c r="AA28" s="40">
        <v>31</v>
      </c>
      <c r="AB28" s="40">
        <v>25</v>
      </c>
      <c r="AC28" s="40">
        <v>12</v>
      </c>
      <c r="AD28" s="40">
        <v>38</v>
      </c>
      <c r="AE28" s="40">
        <v>23</v>
      </c>
      <c r="AF28" s="40">
        <v>1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 xml:space="preserve">TABELA 8. BILANS BEZROBOTNYCH W OKRESIE STYCZEŃ-KWIECIEŃ 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592</v>
      </c>
      <c r="D4" s="274" t="s">
        <v>593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249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37" t="s">
        <v>17</v>
      </c>
      <c r="B7" s="38" t="s">
        <v>248</v>
      </c>
      <c r="C7" s="39">
        <v>36124</v>
      </c>
      <c r="D7" s="180">
        <v>40052</v>
      </c>
      <c r="E7" s="41">
        <v>-3928</v>
      </c>
      <c r="F7" s="42">
        <v>3228</v>
      </c>
      <c r="G7" s="40">
        <v>1281</v>
      </c>
      <c r="H7" s="40">
        <v>4509</v>
      </c>
      <c r="I7" s="40">
        <v>2215</v>
      </c>
      <c r="J7" s="40">
        <v>991</v>
      </c>
      <c r="K7" s="40">
        <v>3206</v>
      </c>
      <c r="L7" s="40">
        <v>2271</v>
      </c>
      <c r="M7" s="40">
        <v>2139</v>
      </c>
      <c r="N7" s="40">
        <v>2057</v>
      </c>
      <c r="O7" s="40">
        <v>1816</v>
      </c>
      <c r="P7" s="40">
        <v>3873</v>
      </c>
      <c r="Q7" s="237" t="s">
        <v>17</v>
      </c>
      <c r="R7" s="38" t="s">
        <v>248</v>
      </c>
      <c r="S7" s="40">
        <v>1145</v>
      </c>
      <c r="T7" s="40">
        <v>1325</v>
      </c>
      <c r="U7" s="40">
        <v>1077</v>
      </c>
      <c r="V7" s="40">
        <v>974</v>
      </c>
      <c r="W7" s="40">
        <v>3571</v>
      </c>
      <c r="X7" s="40">
        <v>1973</v>
      </c>
      <c r="Y7" s="40">
        <v>907</v>
      </c>
      <c r="Z7" s="40">
        <v>1595</v>
      </c>
      <c r="AA7" s="40">
        <v>1231</v>
      </c>
      <c r="AB7" s="40">
        <v>993</v>
      </c>
      <c r="AC7" s="40">
        <v>1017</v>
      </c>
      <c r="AD7" s="40">
        <v>1418</v>
      </c>
      <c r="AE7" s="40">
        <v>896</v>
      </c>
      <c r="AF7" s="40">
        <v>647</v>
      </c>
      <c r="AG7" s="40">
        <v>1357</v>
      </c>
    </row>
    <row r="8" spans="1:33" s="6" customFormat="1" ht="30" customHeight="1">
      <c r="A8" s="240"/>
      <c r="B8" s="18" t="s">
        <v>83</v>
      </c>
      <c r="C8" s="10">
        <v>5003</v>
      </c>
      <c r="D8" s="173">
        <v>4805</v>
      </c>
      <c r="E8" s="27">
        <v>198</v>
      </c>
      <c r="F8" s="9">
        <v>719</v>
      </c>
      <c r="G8" s="8">
        <v>242</v>
      </c>
      <c r="H8" s="8">
        <v>961</v>
      </c>
      <c r="I8" s="8">
        <v>195</v>
      </c>
      <c r="J8" s="8">
        <v>106</v>
      </c>
      <c r="K8" s="8">
        <v>301</v>
      </c>
      <c r="L8" s="8">
        <v>528</v>
      </c>
      <c r="M8" s="8">
        <v>390</v>
      </c>
      <c r="N8" s="8">
        <v>234</v>
      </c>
      <c r="O8" s="8">
        <v>199</v>
      </c>
      <c r="P8" s="8">
        <v>433</v>
      </c>
      <c r="Q8" s="240"/>
      <c r="R8" s="18" t="s">
        <v>83</v>
      </c>
      <c r="S8" s="8">
        <v>129</v>
      </c>
      <c r="T8" s="8">
        <v>227</v>
      </c>
      <c r="U8" s="8">
        <v>131</v>
      </c>
      <c r="V8" s="8">
        <v>129</v>
      </c>
      <c r="W8" s="8">
        <v>427</v>
      </c>
      <c r="X8" s="8">
        <v>166</v>
      </c>
      <c r="Y8" s="8">
        <v>129</v>
      </c>
      <c r="Z8" s="8">
        <v>196</v>
      </c>
      <c r="AA8" s="8">
        <v>101</v>
      </c>
      <c r="AB8" s="8">
        <v>108</v>
      </c>
      <c r="AC8" s="8">
        <v>90</v>
      </c>
      <c r="AD8" s="8">
        <v>206</v>
      </c>
      <c r="AE8" s="8">
        <v>98</v>
      </c>
      <c r="AF8" s="8">
        <v>84</v>
      </c>
      <c r="AG8" s="8">
        <v>169</v>
      </c>
    </row>
    <row r="9" spans="1:33" s="152" customFormat="1" ht="30" customHeight="1">
      <c r="A9" s="240"/>
      <c r="B9" s="151" t="s">
        <v>84</v>
      </c>
      <c r="C9" s="10">
        <v>31121</v>
      </c>
      <c r="D9" s="173">
        <v>35247</v>
      </c>
      <c r="E9" s="27">
        <v>-4126</v>
      </c>
      <c r="F9" s="9">
        <v>2509</v>
      </c>
      <c r="G9" s="8">
        <v>1039</v>
      </c>
      <c r="H9" s="8">
        <v>3548</v>
      </c>
      <c r="I9" s="8">
        <v>2020</v>
      </c>
      <c r="J9" s="8">
        <v>885</v>
      </c>
      <c r="K9" s="8">
        <v>2905</v>
      </c>
      <c r="L9" s="8">
        <v>1743</v>
      </c>
      <c r="M9" s="8">
        <v>1749</v>
      </c>
      <c r="N9" s="8">
        <v>1823</v>
      </c>
      <c r="O9" s="8">
        <v>1617</v>
      </c>
      <c r="P9" s="8">
        <v>3440</v>
      </c>
      <c r="Q9" s="240"/>
      <c r="R9" s="151" t="s">
        <v>84</v>
      </c>
      <c r="S9" s="8">
        <v>1016</v>
      </c>
      <c r="T9" s="8">
        <v>1098</v>
      </c>
      <c r="U9" s="8">
        <v>946</v>
      </c>
      <c r="V9" s="8">
        <v>845</v>
      </c>
      <c r="W9" s="8">
        <v>3144</v>
      </c>
      <c r="X9" s="8">
        <v>1807</v>
      </c>
      <c r="Y9" s="8">
        <v>778</v>
      </c>
      <c r="Z9" s="8">
        <v>1399</v>
      </c>
      <c r="AA9" s="8">
        <v>1130</v>
      </c>
      <c r="AB9" s="8">
        <v>885</v>
      </c>
      <c r="AC9" s="8">
        <v>927</v>
      </c>
      <c r="AD9" s="8">
        <v>1212</v>
      </c>
      <c r="AE9" s="8">
        <v>798</v>
      </c>
      <c r="AF9" s="8">
        <v>563</v>
      </c>
      <c r="AG9" s="8">
        <v>1188</v>
      </c>
    </row>
    <row r="10" spans="1:33" s="152" customFormat="1" ht="30" customHeight="1">
      <c r="A10" s="240"/>
      <c r="B10" s="151" t="s">
        <v>85</v>
      </c>
      <c r="C10" s="153">
        <v>21</v>
      </c>
      <c r="D10" s="173">
        <v>33</v>
      </c>
      <c r="E10" s="27">
        <v>-12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1</v>
      </c>
      <c r="O10" s="8">
        <v>2</v>
      </c>
      <c r="P10" s="8">
        <v>3</v>
      </c>
      <c r="Q10" s="240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2</v>
      </c>
      <c r="X10" s="8">
        <v>3</v>
      </c>
      <c r="Y10" s="8">
        <v>0</v>
      </c>
      <c r="Z10" s="8">
        <v>0</v>
      </c>
      <c r="AA10" s="8">
        <v>0</v>
      </c>
      <c r="AB10" s="8">
        <v>1</v>
      </c>
      <c r="AC10" s="8">
        <v>2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314</v>
      </c>
      <c r="D11" s="173">
        <v>544</v>
      </c>
      <c r="E11" s="11">
        <v>-230</v>
      </c>
      <c r="F11" s="9">
        <v>3</v>
      </c>
      <c r="G11" s="8">
        <v>7</v>
      </c>
      <c r="H11" s="8">
        <v>10</v>
      </c>
      <c r="I11" s="8">
        <v>47</v>
      </c>
      <c r="J11" s="8">
        <v>28</v>
      </c>
      <c r="K11" s="8">
        <v>75</v>
      </c>
      <c r="L11" s="8">
        <v>0</v>
      </c>
      <c r="M11" s="8">
        <v>0</v>
      </c>
      <c r="N11" s="8">
        <v>9</v>
      </c>
      <c r="O11" s="8">
        <v>57</v>
      </c>
      <c r="P11" s="8">
        <v>66</v>
      </c>
      <c r="Q11" s="240"/>
      <c r="R11" s="18" t="s">
        <v>86</v>
      </c>
      <c r="S11" s="8">
        <v>2</v>
      </c>
      <c r="T11" s="8">
        <v>0</v>
      </c>
      <c r="U11" s="8">
        <v>16</v>
      </c>
      <c r="V11" s="8">
        <v>0</v>
      </c>
      <c r="W11" s="8">
        <v>21</v>
      </c>
      <c r="X11" s="8">
        <v>27</v>
      </c>
      <c r="Y11" s="8">
        <v>2</v>
      </c>
      <c r="Z11" s="8">
        <v>2</v>
      </c>
      <c r="AA11" s="8">
        <v>11</v>
      </c>
      <c r="AB11" s="8">
        <v>0</v>
      </c>
      <c r="AC11" s="8">
        <v>57</v>
      </c>
      <c r="AD11" s="8">
        <v>0</v>
      </c>
      <c r="AE11" s="8">
        <v>4</v>
      </c>
      <c r="AF11" s="8">
        <v>0</v>
      </c>
      <c r="AG11" s="8">
        <v>21</v>
      </c>
    </row>
    <row r="12" spans="1:33" s="6" customFormat="1" ht="30" customHeight="1">
      <c r="A12" s="240"/>
      <c r="B12" s="18" t="s">
        <v>87</v>
      </c>
      <c r="C12" s="10">
        <v>1296</v>
      </c>
      <c r="D12" s="173">
        <v>2795</v>
      </c>
      <c r="E12" s="11">
        <v>-1499</v>
      </c>
      <c r="F12" s="9">
        <v>42</v>
      </c>
      <c r="G12" s="8">
        <v>23</v>
      </c>
      <c r="H12" s="8">
        <v>65</v>
      </c>
      <c r="I12" s="8">
        <v>79</v>
      </c>
      <c r="J12" s="8">
        <v>32</v>
      </c>
      <c r="K12" s="8">
        <v>111</v>
      </c>
      <c r="L12" s="8">
        <v>70</v>
      </c>
      <c r="M12" s="8">
        <v>182</v>
      </c>
      <c r="N12" s="8">
        <v>37</v>
      </c>
      <c r="O12" s="8">
        <v>32</v>
      </c>
      <c r="P12" s="8">
        <v>69</v>
      </c>
      <c r="Q12" s="240"/>
      <c r="R12" s="18" t="s">
        <v>87</v>
      </c>
      <c r="S12" s="8">
        <v>22</v>
      </c>
      <c r="T12" s="8">
        <v>4</v>
      </c>
      <c r="U12" s="8">
        <v>26</v>
      </c>
      <c r="V12" s="8">
        <v>17</v>
      </c>
      <c r="W12" s="8">
        <v>10</v>
      </c>
      <c r="X12" s="8">
        <v>169</v>
      </c>
      <c r="Y12" s="8">
        <v>91</v>
      </c>
      <c r="Z12" s="8">
        <v>36</v>
      </c>
      <c r="AA12" s="8">
        <v>176</v>
      </c>
      <c r="AB12" s="8">
        <v>108</v>
      </c>
      <c r="AC12" s="8">
        <v>50</v>
      </c>
      <c r="AD12" s="8">
        <v>41</v>
      </c>
      <c r="AE12" s="8">
        <v>2</v>
      </c>
      <c r="AF12" s="8">
        <v>27</v>
      </c>
      <c r="AG12" s="8">
        <v>20</v>
      </c>
    </row>
    <row r="13" spans="1:33" s="6" customFormat="1" ht="30" customHeight="1">
      <c r="A13" s="240"/>
      <c r="B13" s="18" t="s">
        <v>88</v>
      </c>
      <c r="C13" s="10">
        <v>2</v>
      </c>
      <c r="D13" s="173">
        <v>2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742</v>
      </c>
      <c r="D14" s="173">
        <v>712</v>
      </c>
      <c r="E14" s="11">
        <v>30</v>
      </c>
      <c r="F14" s="9">
        <v>0</v>
      </c>
      <c r="G14" s="8">
        <v>0</v>
      </c>
      <c r="H14" s="8">
        <v>0</v>
      </c>
      <c r="I14" s="8">
        <v>109</v>
      </c>
      <c r="J14" s="8">
        <v>54</v>
      </c>
      <c r="K14" s="8">
        <v>163</v>
      </c>
      <c r="L14" s="8">
        <v>28</v>
      </c>
      <c r="M14" s="8">
        <v>33</v>
      </c>
      <c r="N14" s="8">
        <v>86</v>
      </c>
      <c r="O14" s="8">
        <v>128</v>
      </c>
      <c r="P14" s="8">
        <v>214</v>
      </c>
      <c r="Q14" s="240"/>
      <c r="R14" s="18" t="s">
        <v>89</v>
      </c>
      <c r="S14" s="8">
        <v>3</v>
      </c>
      <c r="T14" s="8">
        <v>39</v>
      </c>
      <c r="U14" s="8">
        <v>0</v>
      </c>
      <c r="V14" s="8">
        <v>4</v>
      </c>
      <c r="W14" s="8">
        <v>36</v>
      </c>
      <c r="X14" s="8">
        <v>69</v>
      </c>
      <c r="Y14" s="8">
        <v>10</v>
      </c>
      <c r="Z14" s="8">
        <v>6</v>
      </c>
      <c r="AA14" s="8">
        <v>5</v>
      </c>
      <c r="AB14" s="8">
        <v>24</v>
      </c>
      <c r="AC14" s="8">
        <v>8</v>
      </c>
      <c r="AD14" s="8">
        <v>3</v>
      </c>
      <c r="AE14" s="8">
        <v>41</v>
      </c>
      <c r="AF14" s="8">
        <v>1</v>
      </c>
      <c r="AG14" s="8">
        <v>55</v>
      </c>
    </row>
    <row r="15" spans="1:33" s="6" customFormat="1" ht="30" customHeight="1">
      <c r="A15" s="238"/>
      <c r="B15" s="18" t="s">
        <v>90</v>
      </c>
      <c r="C15" s="10">
        <v>258</v>
      </c>
      <c r="D15" s="173">
        <v>558</v>
      </c>
      <c r="E15" s="11">
        <v>-300</v>
      </c>
      <c r="F15" s="9">
        <v>0</v>
      </c>
      <c r="G15" s="8">
        <v>25</v>
      </c>
      <c r="H15" s="8">
        <v>25</v>
      </c>
      <c r="I15" s="8">
        <v>0</v>
      </c>
      <c r="J15" s="8">
        <v>0</v>
      </c>
      <c r="K15" s="8">
        <v>0</v>
      </c>
      <c r="L15" s="8">
        <v>6</v>
      </c>
      <c r="M15" s="8">
        <v>24</v>
      </c>
      <c r="N15" s="8">
        <v>6</v>
      </c>
      <c r="O15" s="8">
        <v>19</v>
      </c>
      <c r="P15" s="8">
        <v>25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69</v>
      </c>
      <c r="W15" s="8">
        <v>2</v>
      </c>
      <c r="X15" s="8">
        <v>92</v>
      </c>
      <c r="Y15" s="8">
        <v>0</v>
      </c>
      <c r="Z15" s="8">
        <v>0</v>
      </c>
      <c r="AA15" s="8">
        <v>3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39344</v>
      </c>
      <c r="D16" s="180">
        <v>43850</v>
      </c>
      <c r="E16" s="41">
        <v>-4506</v>
      </c>
      <c r="F16" s="42">
        <v>3283</v>
      </c>
      <c r="G16" s="40">
        <v>1393</v>
      </c>
      <c r="H16" s="40">
        <v>4676</v>
      </c>
      <c r="I16" s="40">
        <v>2347</v>
      </c>
      <c r="J16" s="40">
        <v>1070</v>
      </c>
      <c r="K16" s="40">
        <v>3417</v>
      </c>
      <c r="L16" s="40">
        <v>2493</v>
      </c>
      <c r="M16" s="40">
        <v>2213</v>
      </c>
      <c r="N16" s="40">
        <v>2362</v>
      </c>
      <c r="O16" s="40">
        <v>2192</v>
      </c>
      <c r="P16" s="40">
        <v>4554</v>
      </c>
      <c r="Q16" s="30" t="s">
        <v>19</v>
      </c>
      <c r="R16" s="38" t="s">
        <v>250</v>
      </c>
      <c r="S16" s="40">
        <v>1306</v>
      </c>
      <c r="T16" s="40">
        <v>1237</v>
      </c>
      <c r="U16" s="40">
        <v>1162</v>
      </c>
      <c r="V16" s="40">
        <v>1011</v>
      </c>
      <c r="W16" s="40">
        <v>3686</v>
      </c>
      <c r="X16" s="40">
        <v>2299</v>
      </c>
      <c r="Y16" s="40">
        <v>988</v>
      </c>
      <c r="Z16" s="40">
        <v>1734</v>
      </c>
      <c r="AA16" s="40">
        <v>1268</v>
      </c>
      <c r="AB16" s="40">
        <v>1135</v>
      </c>
      <c r="AC16" s="40">
        <v>1216</v>
      </c>
      <c r="AD16" s="40">
        <v>1573</v>
      </c>
      <c r="AE16" s="40">
        <v>1108</v>
      </c>
      <c r="AF16" s="40">
        <v>705</v>
      </c>
      <c r="AG16" s="40">
        <v>1563</v>
      </c>
    </row>
    <row r="17" spans="1:33" s="6" customFormat="1" ht="30" customHeight="1">
      <c r="A17" s="30" t="s">
        <v>103</v>
      </c>
      <c r="B17" s="18" t="s">
        <v>251</v>
      </c>
      <c r="C17" s="10">
        <v>18736</v>
      </c>
      <c r="D17" s="173">
        <v>22110</v>
      </c>
      <c r="E17" s="11">
        <v>-3374</v>
      </c>
      <c r="F17" s="9">
        <v>1592</v>
      </c>
      <c r="G17" s="8">
        <v>642</v>
      </c>
      <c r="H17" s="8">
        <v>2234</v>
      </c>
      <c r="I17" s="8">
        <v>1004</v>
      </c>
      <c r="J17" s="8">
        <v>537</v>
      </c>
      <c r="K17" s="8">
        <v>1541</v>
      </c>
      <c r="L17" s="8">
        <v>1274</v>
      </c>
      <c r="M17" s="8">
        <v>1161</v>
      </c>
      <c r="N17" s="8">
        <v>1083</v>
      </c>
      <c r="O17" s="8">
        <v>1034</v>
      </c>
      <c r="P17" s="8">
        <v>2117</v>
      </c>
      <c r="Q17" s="30" t="s">
        <v>103</v>
      </c>
      <c r="R17" s="18" t="s">
        <v>251</v>
      </c>
      <c r="S17" s="8">
        <v>645</v>
      </c>
      <c r="T17" s="8">
        <v>545</v>
      </c>
      <c r="U17" s="8">
        <v>521</v>
      </c>
      <c r="V17" s="8">
        <v>438</v>
      </c>
      <c r="W17" s="8">
        <v>1647</v>
      </c>
      <c r="X17" s="8">
        <v>804</v>
      </c>
      <c r="Y17" s="8">
        <v>554</v>
      </c>
      <c r="Z17" s="8">
        <v>789</v>
      </c>
      <c r="AA17" s="8">
        <v>620</v>
      </c>
      <c r="AB17" s="8">
        <v>611</v>
      </c>
      <c r="AC17" s="8">
        <v>796</v>
      </c>
      <c r="AD17" s="8">
        <v>718</v>
      </c>
      <c r="AE17" s="8">
        <v>582</v>
      </c>
      <c r="AF17" s="8">
        <v>389</v>
      </c>
      <c r="AG17" s="8">
        <v>750</v>
      </c>
    </row>
    <row r="18" spans="1:33" s="6" customFormat="1" ht="30" customHeight="1">
      <c r="A18" s="30"/>
      <c r="B18" s="18" t="s">
        <v>114</v>
      </c>
      <c r="C18" s="10">
        <v>15424</v>
      </c>
      <c r="D18" s="173">
        <v>17973</v>
      </c>
      <c r="E18" s="11">
        <v>-2549</v>
      </c>
      <c r="F18" s="9">
        <v>1490</v>
      </c>
      <c r="G18" s="8">
        <v>576</v>
      </c>
      <c r="H18" s="8">
        <v>2066</v>
      </c>
      <c r="I18" s="8">
        <v>754</v>
      </c>
      <c r="J18" s="8">
        <v>396</v>
      </c>
      <c r="K18" s="8">
        <v>1150</v>
      </c>
      <c r="L18" s="8">
        <v>1180</v>
      </c>
      <c r="M18" s="8">
        <v>985</v>
      </c>
      <c r="N18" s="8">
        <v>824</v>
      </c>
      <c r="O18" s="8">
        <v>710</v>
      </c>
      <c r="P18" s="8">
        <v>1534</v>
      </c>
      <c r="Q18" s="30"/>
      <c r="R18" s="18" t="s">
        <v>114</v>
      </c>
      <c r="S18" s="8">
        <v>542</v>
      </c>
      <c r="T18" s="8">
        <v>507</v>
      </c>
      <c r="U18" s="8">
        <v>434</v>
      </c>
      <c r="V18" s="8">
        <v>398</v>
      </c>
      <c r="W18" s="8">
        <v>1405</v>
      </c>
      <c r="X18" s="8">
        <v>677</v>
      </c>
      <c r="Y18" s="8">
        <v>424</v>
      </c>
      <c r="Z18" s="8">
        <v>700</v>
      </c>
      <c r="AA18" s="8">
        <v>501</v>
      </c>
      <c r="AB18" s="8">
        <v>469</v>
      </c>
      <c r="AC18" s="8">
        <v>526</v>
      </c>
      <c r="AD18" s="8">
        <v>595</v>
      </c>
      <c r="AE18" s="8">
        <v>427</v>
      </c>
      <c r="AF18" s="8">
        <v>274</v>
      </c>
      <c r="AG18" s="8">
        <v>630</v>
      </c>
    </row>
    <row r="19" spans="1:33" s="6" customFormat="1" ht="30" customHeight="1">
      <c r="A19" s="30"/>
      <c r="B19" s="18" t="s">
        <v>115</v>
      </c>
      <c r="C19" s="10">
        <v>3312</v>
      </c>
      <c r="D19" s="173">
        <v>4137</v>
      </c>
      <c r="E19" s="11">
        <v>-825</v>
      </c>
      <c r="F19" s="9">
        <v>102</v>
      </c>
      <c r="G19" s="8">
        <v>66</v>
      </c>
      <c r="H19" s="8">
        <v>168</v>
      </c>
      <c r="I19" s="8">
        <v>250</v>
      </c>
      <c r="J19" s="8">
        <v>141</v>
      </c>
      <c r="K19" s="8">
        <v>391</v>
      </c>
      <c r="L19" s="8">
        <v>94</v>
      </c>
      <c r="M19" s="8">
        <v>176</v>
      </c>
      <c r="N19" s="8">
        <v>259</v>
      </c>
      <c r="O19" s="8">
        <v>324</v>
      </c>
      <c r="P19" s="8">
        <v>583</v>
      </c>
      <c r="Q19" s="30"/>
      <c r="R19" s="18" t="s">
        <v>115</v>
      </c>
      <c r="S19" s="8">
        <v>103</v>
      </c>
      <c r="T19" s="8">
        <v>38</v>
      </c>
      <c r="U19" s="8">
        <v>87</v>
      </c>
      <c r="V19" s="8">
        <v>40</v>
      </c>
      <c r="W19" s="8">
        <v>242</v>
      </c>
      <c r="X19" s="8">
        <v>127</v>
      </c>
      <c r="Y19" s="8">
        <v>130</v>
      </c>
      <c r="Z19" s="8">
        <v>89</v>
      </c>
      <c r="AA19" s="8">
        <v>119</v>
      </c>
      <c r="AB19" s="8">
        <v>142</v>
      </c>
      <c r="AC19" s="8">
        <v>270</v>
      </c>
      <c r="AD19" s="8">
        <v>123</v>
      </c>
      <c r="AE19" s="8">
        <v>155</v>
      </c>
      <c r="AF19" s="8">
        <v>115</v>
      </c>
      <c r="AG19" s="8">
        <v>120</v>
      </c>
    </row>
    <row r="20" spans="1:33" s="6" customFormat="1" ht="30" customHeight="1">
      <c r="A20" s="30" t="s">
        <v>104</v>
      </c>
      <c r="B20" s="18" t="s">
        <v>102</v>
      </c>
      <c r="C20" s="10">
        <v>6396</v>
      </c>
      <c r="D20" s="173">
        <v>6464</v>
      </c>
      <c r="E20" s="11">
        <v>-68</v>
      </c>
      <c r="F20" s="9">
        <v>217</v>
      </c>
      <c r="G20" s="8">
        <v>135</v>
      </c>
      <c r="H20" s="8">
        <v>352</v>
      </c>
      <c r="I20" s="8">
        <v>281</v>
      </c>
      <c r="J20" s="8">
        <v>167</v>
      </c>
      <c r="K20" s="8">
        <v>448</v>
      </c>
      <c r="L20" s="8">
        <v>405</v>
      </c>
      <c r="M20" s="8">
        <v>326</v>
      </c>
      <c r="N20" s="8">
        <v>427</v>
      </c>
      <c r="O20" s="8">
        <v>509</v>
      </c>
      <c r="P20" s="8">
        <v>936</v>
      </c>
      <c r="Q20" s="30" t="s">
        <v>104</v>
      </c>
      <c r="R20" s="18" t="s">
        <v>102</v>
      </c>
      <c r="S20" s="8">
        <v>241</v>
      </c>
      <c r="T20" s="8">
        <v>183</v>
      </c>
      <c r="U20" s="8">
        <v>253</v>
      </c>
      <c r="V20" s="8">
        <v>219</v>
      </c>
      <c r="W20" s="8">
        <v>549</v>
      </c>
      <c r="X20" s="8">
        <v>635</v>
      </c>
      <c r="Y20" s="8">
        <v>150</v>
      </c>
      <c r="Z20" s="8">
        <v>212</v>
      </c>
      <c r="AA20" s="8">
        <v>347</v>
      </c>
      <c r="AB20" s="8">
        <v>233</v>
      </c>
      <c r="AC20" s="8">
        <v>179</v>
      </c>
      <c r="AD20" s="8">
        <v>282</v>
      </c>
      <c r="AE20" s="8">
        <v>125</v>
      </c>
      <c r="AF20" s="8">
        <v>80</v>
      </c>
      <c r="AG20" s="8">
        <v>241</v>
      </c>
    </row>
    <row r="21" spans="1:33" s="6" customFormat="1" ht="56.25">
      <c r="A21" s="30" t="s">
        <v>105</v>
      </c>
      <c r="B21" s="18" t="s">
        <v>436</v>
      </c>
      <c r="C21" s="10">
        <v>1455</v>
      </c>
      <c r="D21" s="173">
        <v>1851</v>
      </c>
      <c r="E21" s="11">
        <v>-396</v>
      </c>
      <c r="F21" s="9">
        <v>96</v>
      </c>
      <c r="G21" s="8">
        <v>34</v>
      </c>
      <c r="H21" s="8">
        <v>130</v>
      </c>
      <c r="I21" s="8">
        <v>179</v>
      </c>
      <c r="J21" s="8">
        <v>13</v>
      </c>
      <c r="K21" s="8">
        <v>192</v>
      </c>
      <c r="L21" s="8">
        <v>9</v>
      </c>
      <c r="M21" s="8">
        <v>81</v>
      </c>
      <c r="N21" s="8">
        <v>330</v>
      </c>
      <c r="O21" s="8">
        <v>188</v>
      </c>
      <c r="P21" s="8">
        <v>518</v>
      </c>
      <c r="Q21" s="30" t="s">
        <v>105</v>
      </c>
      <c r="R21" s="18" t="s">
        <v>436</v>
      </c>
      <c r="S21" s="8">
        <v>45</v>
      </c>
      <c r="T21" s="8">
        <v>33</v>
      </c>
      <c r="U21" s="8">
        <v>25</v>
      </c>
      <c r="V21" s="8">
        <v>26</v>
      </c>
      <c r="W21" s="8">
        <v>16</v>
      </c>
      <c r="X21" s="8">
        <v>196</v>
      </c>
      <c r="Y21" s="8">
        <v>30</v>
      </c>
      <c r="Z21" s="8">
        <v>17</v>
      </c>
      <c r="AA21" s="8">
        <v>9</v>
      </c>
      <c r="AB21" s="8">
        <v>20</v>
      </c>
      <c r="AC21" s="8">
        <v>5</v>
      </c>
      <c r="AD21" s="8">
        <v>28</v>
      </c>
      <c r="AE21" s="8">
        <v>5</v>
      </c>
      <c r="AF21" s="8">
        <v>14</v>
      </c>
      <c r="AG21" s="8">
        <v>56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6588</v>
      </c>
      <c r="D23" s="173">
        <v>7130</v>
      </c>
      <c r="E23" s="11">
        <v>-542</v>
      </c>
      <c r="F23" s="9">
        <v>892</v>
      </c>
      <c r="G23" s="8">
        <v>371</v>
      </c>
      <c r="H23" s="8">
        <v>1263</v>
      </c>
      <c r="I23" s="8">
        <v>368</v>
      </c>
      <c r="J23" s="8">
        <v>135</v>
      </c>
      <c r="K23" s="8">
        <v>503</v>
      </c>
      <c r="L23" s="8">
        <v>478</v>
      </c>
      <c r="M23" s="8">
        <v>334</v>
      </c>
      <c r="N23" s="8">
        <v>219</v>
      </c>
      <c r="O23" s="8">
        <v>201</v>
      </c>
      <c r="P23" s="8">
        <v>420</v>
      </c>
      <c r="Q23" s="30" t="s">
        <v>107</v>
      </c>
      <c r="R23" s="18" t="s">
        <v>93</v>
      </c>
      <c r="S23" s="8">
        <v>215</v>
      </c>
      <c r="T23" s="8">
        <v>276</v>
      </c>
      <c r="U23" s="8">
        <v>171</v>
      </c>
      <c r="V23" s="8">
        <v>140</v>
      </c>
      <c r="W23" s="8">
        <v>899</v>
      </c>
      <c r="X23" s="8">
        <v>276</v>
      </c>
      <c r="Y23" s="8">
        <v>115</v>
      </c>
      <c r="Z23" s="8">
        <v>294</v>
      </c>
      <c r="AA23" s="8">
        <v>53</v>
      </c>
      <c r="AB23" s="8">
        <v>123</v>
      </c>
      <c r="AC23" s="8">
        <v>110</v>
      </c>
      <c r="AD23" s="8">
        <v>303</v>
      </c>
      <c r="AE23" s="8">
        <v>157</v>
      </c>
      <c r="AF23" s="8">
        <v>120</v>
      </c>
      <c r="AG23" s="8">
        <v>338</v>
      </c>
    </row>
    <row r="24" spans="1:33" s="6" customFormat="1" ht="30" customHeight="1">
      <c r="A24" s="30" t="s">
        <v>108</v>
      </c>
      <c r="B24" s="18" t="s">
        <v>94</v>
      </c>
      <c r="C24" s="10">
        <v>2815</v>
      </c>
      <c r="D24" s="173">
        <v>3038</v>
      </c>
      <c r="E24" s="11">
        <v>-223</v>
      </c>
      <c r="F24" s="9">
        <v>209</v>
      </c>
      <c r="G24" s="8">
        <v>118</v>
      </c>
      <c r="H24" s="8">
        <v>327</v>
      </c>
      <c r="I24" s="8">
        <v>179</v>
      </c>
      <c r="J24" s="8">
        <v>102</v>
      </c>
      <c r="K24" s="8">
        <v>281</v>
      </c>
      <c r="L24" s="8">
        <v>125</v>
      </c>
      <c r="M24" s="8">
        <v>178</v>
      </c>
      <c r="N24" s="8">
        <v>125</v>
      </c>
      <c r="O24" s="8">
        <v>104</v>
      </c>
      <c r="P24" s="173">
        <v>229</v>
      </c>
      <c r="Q24" s="30" t="s">
        <v>108</v>
      </c>
      <c r="R24" s="18" t="s">
        <v>94</v>
      </c>
      <c r="S24" s="8">
        <v>81</v>
      </c>
      <c r="T24" s="8">
        <v>75</v>
      </c>
      <c r="U24" s="8">
        <v>103</v>
      </c>
      <c r="V24" s="8">
        <v>106</v>
      </c>
      <c r="W24" s="8">
        <v>251</v>
      </c>
      <c r="X24" s="8">
        <v>207</v>
      </c>
      <c r="Y24" s="8">
        <v>72</v>
      </c>
      <c r="Z24" s="8">
        <v>126</v>
      </c>
      <c r="AA24" s="8">
        <v>79</v>
      </c>
      <c r="AB24" s="8">
        <v>93</v>
      </c>
      <c r="AC24" s="8">
        <v>51</v>
      </c>
      <c r="AD24" s="8">
        <v>127</v>
      </c>
      <c r="AE24" s="8">
        <v>153</v>
      </c>
      <c r="AF24" s="8">
        <v>52</v>
      </c>
      <c r="AG24" s="8">
        <v>99</v>
      </c>
    </row>
    <row r="25" spans="1:33" s="6" customFormat="1" ht="30" customHeight="1">
      <c r="A25" s="30" t="s">
        <v>109</v>
      </c>
      <c r="B25" s="18" t="s">
        <v>95</v>
      </c>
      <c r="C25" s="10">
        <v>12</v>
      </c>
      <c r="D25" s="173">
        <v>11</v>
      </c>
      <c r="E25" s="11">
        <v>1</v>
      </c>
      <c r="F25" s="9">
        <v>4</v>
      </c>
      <c r="G25" s="8">
        <v>0</v>
      </c>
      <c r="H25" s="8">
        <v>4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497</v>
      </c>
      <c r="D26" s="173">
        <v>514</v>
      </c>
      <c r="E26" s="11">
        <v>-17</v>
      </c>
      <c r="F26" s="9">
        <v>55</v>
      </c>
      <c r="G26" s="8">
        <v>24</v>
      </c>
      <c r="H26" s="8">
        <v>79</v>
      </c>
      <c r="I26" s="8">
        <v>26</v>
      </c>
      <c r="J26" s="8">
        <v>16</v>
      </c>
      <c r="K26" s="8">
        <v>42</v>
      </c>
      <c r="L26" s="8">
        <v>31</v>
      </c>
      <c r="M26" s="8">
        <v>16</v>
      </c>
      <c r="N26" s="8">
        <v>45</v>
      </c>
      <c r="O26" s="8">
        <v>30</v>
      </c>
      <c r="P26" s="8">
        <v>75</v>
      </c>
      <c r="Q26" s="30" t="s">
        <v>110</v>
      </c>
      <c r="R26" s="18" t="s">
        <v>96</v>
      </c>
      <c r="S26" s="8">
        <v>16</v>
      </c>
      <c r="T26" s="8">
        <v>17</v>
      </c>
      <c r="U26" s="8">
        <v>13</v>
      </c>
      <c r="V26" s="8">
        <v>12</v>
      </c>
      <c r="W26" s="8">
        <v>48</v>
      </c>
      <c r="X26" s="8">
        <v>29</v>
      </c>
      <c r="Y26" s="8">
        <v>14</v>
      </c>
      <c r="Z26" s="8">
        <v>18</v>
      </c>
      <c r="AA26" s="8">
        <v>11</v>
      </c>
      <c r="AB26" s="8">
        <v>9</v>
      </c>
      <c r="AC26" s="8">
        <v>12</v>
      </c>
      <c r="AD26" s="8">
        <v>18</v>
      </c>
      <c r="AE26" s="8">
        <v>13</v>
      </c>
      <c r="AF26" s="8">
        <v>7</v>
      </c>
      <c r="AG26" s="8">
        <v>17</v>
      </c>
    </row>
    <row r="27" spans="1:33" s="6" customFormat="1" ht="30" customHeight="1">
      <c r="A27" s="30" t="s">
        <v>111</v>
      </c>
      <c r="B27" s="18" t="s">
        <v>97</v>
      </c>
      <c r="C27" s="10">
        <v>147</v>
      </c>
      <c r="D27" s="173">
        <v>180</v>
      </c>
      <c r="E27" s="11">
        <v>-33</v>
      </c>
      <c r="F27" s="9">
        <v>13</v>
      </c>
      <c r="G27" s="8">
        <v>2</v>
      </c>
      <c r="H27" s="8">
        <v>15</v>
      </c>
      <c r="I27" s="8">
        <v>3</v>
      </c>
      <c r="J27" s="8">
        <v>1</v>
      </c>
      <c r="K27" s="8">
        <v>4</v>
      </c>
      <c r="L27" s="8">
        <v>8</v>
      </c>
      <c r="M27" s="8">
        <v>14</v>
      </c>
      <c r="N27" s="8">
        <v>12</v>
      </c>
      <c r="O27" s="8">
        <v>7</v>
      </c>
      <c r="P27" s="8">
        <v>19</v>
      </c>
      <c r="Q27" s="30" t="s">
        <v>111</v>
      </c>
      <c r="R27" s="18" t="s">
        <v>97</v>
      </c>
      <c r="S27" s="8">
        <v>2</v>
      </c>
      <c r="T27" s="8">
        <v>6</v>
      </c>
      <c r="U27" s="8">
        <v>6</v>
      </c>
      <c r="V27" s="8">
        <v>4</v>
      </c>
      <c r="W27" s="8">
        <v>26</v>
      </c>
      <c r="X27" s="8">
        <v>5</v>
      </c>
      <c r="Y27" s="8">
        <v>1</v>
      </c>
      <c r="Z27" s="8">
        <v>5</v>
      </c>
      <c r="AA27" s="8">
        <v>5</v>
      </c>
      <c r="AB27" s="8">
        <v>0</v>
      </c>
      <c r="AC27" s="8">
        <v>3</v>
      </c>
      <c r="AD27" s="8">
        <v>6</v>
      </c>
      <c r="AE27" s="8">
        <v>4</v>
      </c>
      <c r="AF27" s="8">
        <v>4</v>
      </c>
      <c r="AG27" s="8">
        <v>10</v>
      </c>
    </row>
    <row r="28" spans="1:33" s="6" customFormat="1" ht="30" customHeight="1">
      <c r="A28" s="30" t="s">
        <v>112</v>
      </c>
      <c r="B28" s="18" t="s">
        <v>98</v>
      </c>
      <c r="C28" s="10">
        <v>241</v>
      </c>
      <c r="D28" s="173">
        <v>266</v>
      </c>
      <c r="E28" s="11">
        <v>-25</v>
      </c>
      <c r="F28" s="9">
        <v>43</v>
      </c>
      <c r="G28" s="8">
        <v>10</v>
      </c>
      <c r="H28" s="8">
        <v>53</v>
      </c>
      <c r="I28" s="8">
        <v>2</v>
      </c>
      <c r="J28" s="8">
        <v>0</v>
      </c>
      <c r="K28" s="8">
        <v>2</v>
      </c>
      <c r="L28" s="8">
        <v>27</v>
      </c>
      <c r="M28" s="8">
        <v>15</v>
      </c>
      <c r="N28" s="8">
        <v>6</v>
      </c>
      <c r="O28" s="8">
        <v>3</v>
      </c>
      <c r="P28" s="8">
        <v>9</v>
      </c>
      <c r="Q28" s="30" t="s">
        <v>112</v>
      </c>
      <c r="R28" s="18" t="s">
        <v>98</v>
      </c>
      <c r="S28" s="8">
        <v>1</v>
      </c>
      <c r="T28" s="8">
        <v>1</v>
      </c>
      <c r="U28" s="8">
        <v>6</v>
      </c>
      <c r="V28" s="8">
        <v>12</v>
      </c>
      <c r="W28" s="8">
        <v>26</v>
      </c>
      <c r="X28" s="8">
        <v>5</v>
      </c>
      <c r="Y28" s="8">
        <v>9</v>
      </c>
      <c r="Z28" s="8">
        <v>13</v>
      </c>
      <c r="AA28" s="8">
        <v>2</v>
      </c>
      <c r="AB28" s="8">
        <v>8</v>
      </c>
      <c r="AC28" s="8">
        <v>11</v>
      </c>
      <c r="AD28" s="8">
        <v>13</v>
      </c>
      <c r="AE28" s="8">
        <v>8</v>
      </c>
      <c r="AF28" s="8">
        <v>4</v>
      </c>
      <c r="AG28" s="8">
        <v>16</v>
      </c>
    </row>
    <row r="29" spans="1:33" s="6" customFormat="1" ht="30" customHeight="1">
      <c r="A29" s="31" t="s">
        <v>126</v>
      </c>
      <c r="B29" s="18" t="s">
        <v>99</v>
      </c>
      <c r="C29" s="10">
        <v>2456</v>
      </c>
      <c r="D29" s="173">
        <v>2285</v>
      </c>
      <c r="E29" s="11">
        <v>171</v>
      </c>
      <c r="F29" s="9">
        <v>162</v>
      </c>
      <c r="G29" s="8">
        <v>57</v>
      </c>
      <c r="H29" s="8">
        <v>219</v>
      </c>
      <c r="I29" s="8">
        <v>305</v>
      </c>
      <c r="J29" s="8">
        <v>99</v>
      </c>
      <c r="K29" s="8">
        <v>404</v>
      </c>
      <c r="L29" s="8">
        <v>135</v>
      </c>
      <c r="M29" s="8">
        <v>87</v>
      </c>
      <c r="N29" s="8">
        <v>113</v>
      </c>
      <c r="O29" s="8">
        <v>115</v>
      </c>
      <c r="P29" s="8">
        <v>228</v>
      </c>
      <c r="Q29" s="31" t="s">
        <v>126</v>
      </c>
      <c r="R29" s="18" t="s">
        <v>99</v>
      </c>
      <c r="S29" s="8">
        <v>59</v>
      </c>
      <c r="T29" s="8">
        <v>101</v>
      </c>
      <c r="U29" s="8">
        <v>64</v>
      </c>
      <c r="V29" s="8">
        <v>54</v>
      </c>
      <c r="W29" s="8">
        <v>223</v>
      </c>
      <c r="X29" s="8">
        <v>141</v>
      </c>
      <c r="Y29" s="8">
        <v>43</v>
      </c>
      <c r="Z29" s="8">
        <v>260</v>
      </c>
      <c r="AA29" s="8">
        <v>142</v>
      </c>
      <c r="AB29" s="8">
        <v>38</v>
      </c>
      <c r="AC29" s="8">
        <v>49</v>
      </c>
      <c r="AD29" s="8">
        <v>78</v>
      </c>
      <c r="AE29" s="8">
        <v>60</v>
      </c>
      <c r="AF29" s="8">
        <v>35</v>
      </c>
      <c r="AG29" s="8">
        <v>36</v>
      </c>
    </row>
    <row r="30" spans="1:33" s="45" customFormat="1" ht="30" customHeight="1">
      <c r="A30" s="276" t="s">
        <v>22</v>
      </c>
      <c r="B30" s="38" t="s">
        <v>100</v>
      </c>
      <c r="C30" s="39">
        <v>69435</v>
      </c>
      <c r="D30" s="180">
        <v>77745</v>
      </c>
      <c r="E30" s="41">
        <v>-8310</v>
      </c>
      <c r="F30" s="42">
        <v>5927</v>
      </c>
      <c r="G30" s="40">
        <v>2258</v>
      </c>
      <c r="H30" s="40">
        <v>8185</v>
      </c>
      <c r="I30" s="40">
        <v>3101</v>
      </c>
      <c r="J30" s="40">
        <v>1830</v>
      </c>
      <c r="K30" s="40">
        <v>4931</v>
      </c>
      <c r="L30" s="40">
        <v>4241</v>
      </c>
      <c r="M30" s="40">
        <v>3771</v>
      </c>
      <c r="N30" s="40">
        <v>4643</v>
      </c>
      <c r="O30" s="40">
        <v>4803</v>
      </c>
      <c r="P30" s="40">
        <v>9446</v>
      </c>
      <c r="Q30" s="237" t="s">
        <v>22</v>
      </c>
      <c r="R30" s="43" t="s">
        <v>100</v>
      </c>
      <c r="S30" s="40">
        <v>2403</v>
      </c>
      <c r="T30" s="40">
        <v>2350</v>
      </c>
      <c r="U30" s="40">
        <v>2108</v>
      </c>
      <c r="V30" s="40">
        <v>1855</v>
      </c>
      <c r="W30" s="40">
        <v>7466</v>
      </c>
      <c r="X30" s="40">
        <v>3597</v>
      </c>
      <c r="Y30" s="40">
        <v>1759</v>
      </c>
      <c r="Z30" s="40">
        <v>3151</v>
      </c>
      <c r="AA30" s="40">
        <v>2587</v>
      </c>
      <c r="AB30" s="40">
        <v>1754</v>
      </c>
      <c r="AC30" s="40">
        <v>1664</v>
      </c>
      <c r="AD30" s="40">
        <v>2437</v>
      </c>
      <c r="AE30" s="40">
        <v>1791</v>
      </c>
      <c r="AF30" s="40">
        <v>1517</v>
      </c>
      <c r="AG30" s="40">
        <v>2422</v>
      </c>
    </row>
    <row r="31" spans="1:33" s="55" customFormat="1" ht="30" customHeight="1" thickBot="1">
      <c r="A31" s="277"/>
      <c r="B31" s="18" t="s">
        <v>113</v>
      </c>
      <c r="C31" s="12">
        <v>8703</v>
      </c>
      <c r="D31" s="182">
        <v>9286</v>
      </c>
      <c r="E31" s="14">
        <v>-583</v>
      </c>
      <c r="F31" s="9">
        <v>986</v>
      </c>
      <c r="G31" s="8">
        <v>367</v>
      </c>
      <c r="H31" s="8">
        <v>1353</v>
      </c>
      <c r="I31" s="8">
        <v>243</v>
      </c>
      <c r="J31" s="8">
        <v>184</v>
      </c>
      <c r="K31" s="8">
        <v>427</v>
      </c>
      <c r="L31" s="8">
        <v>722</v>
      </c>
      <c r="M31" s="8">
        <v>671</v>
      </c>
      <c r="N31" s="8">
        <v>389</v>
      </c>
      <c r="O31" s="8">
        <v>538</v>
      </c>
      <c r="P31" s="8">
        <v>927</v>
      </c>
      <c r="Q31" s="238"/>
      <c r="R31" s="53" t="s">
        <v>113</v>
      </c>
      <c r="S31" s="8">
        <v>243</v>
      </c>
      <c r="T31" s="8">
        <v>321</v>
      </c>
      <c r="U31" s="8">
        <v>262</v>
      </c>
      <c r="V31" s="8">
        <v>252</v>
      </c>
      <c r="W31" s="8">
        <v>835</v>
      </c>
      <c r="X31" s="8">
        <v>374</v>
      </c>
      <c r="Y31" s="8">
        <v>269</v>
      </c>
      <c r="Z31" s="8">
        <v>373</v>
      </c>
      <c r="AA31" s="8">
        <v>347</v>
      </c>
      <c r="AB31" s="8">
        <v>179</v>
      </c>
      <c r="AC31" s="8">
        <v>190</v>
      </c>
      <c r="AD31" s="8">
        <v>300</v>
      </c>
      <c r="AE31" s="8">
        <v>219</v>
      </c>
      <c r="AF31" s="8">
        <v>187</v>
      </c>
      <c r="AG31" s="8">
        <v>252</v>
      </c>
    </row>
    <row r="32" spans="1:33" s="25" customFormat="1" ht="18.75">
      <c r="A32" s="47" t="s">
        <v>151</v>
      </c>
      <c r="D32" s="177"/>
      <c r="Q32" s="47" t="s">
        <v>151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2"/>
      <c r="F36" s="160"/>
      <c r="Q36" s="46"/>
      <c r="W36" s="160"/>
    </row>
    <row r="37" spans="1:23" s="25" customFormat="1" ht="18.75">
      <c r="A37" s="46"/>
      <c r="D37" s="192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74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18736</v>
      </c>
      <c r="D6" s="208">
        <v>22110</v>
      </c>
      <c r="E6" s="110">
        <v>-3374</v>
      </c>
      <c r="F6" s="42">
        <v>1592</v>
      </c>
      <c r="G6" s="40">
        <v>642</v>
      </c>
      <c r="H6" s="40">
        <v>2234</v>
      </c>
      <c r="I6" s="40">
        <v>1004</v>
      </c>
      <c r="J6" s="40">
        <v>537</v>
      </c>
      <c r="K6" s="40">
        <v>1541</v>
      </c>
      <c r="L6" s="40">
        <v>1274</v>
      </c>
      <c r="M6" s="40">
        <v>1161</v>
      </c>
      <c r="N6" s="40">
        <v>1083</v>
      </c>
      <c r="O6" s="40">
        <v>1034</v>
      </c>
      <c r="P6" s="40">
        <v>2117</v>
      </c>
      <c r="Q6" s="29" t="s">
        <v>12</v>
      </c>
      <c r="R6" s="38" t="s">
        <v>252</v>
      </c>
      <c r="S6" s="40">
        <v>645</v>
      </c>
      <c r="T6" s="40">
        <v>545</v>
      </c>
      <c r="U6" s="40">
        <v>521</v>
      </c>
      <c r="V6" s="40">
        <v>438</v>
      </c>
      <c r="W6" s="40">
        <v>1647</v>
      </c>
      <c r="X6" s="40">
        <v>804</v>
      </c>
      <c r="Y6" s="40">
        <v>554</v>
      </c>
      <c r="Z6" s="40">
        <v>789</v>
      </c>
      <c r="AA6" s="40">
        <v>620</v>
      </c>
      <c r="AB6" s="40">
        <v>611</v>
      </c>
      <c r="AC6" s="40">
        <v>796</v>
      </c>
      <c r="AD6" s="40">
        <v>718</v>
      </c>
      <c r="AE6" s="40">
        <v>582</v>
      </c>
      <c r="AF6" s="40">
        <v>389</v>
      </c>
      <c r="AG6" s="40">
        <v>750</v>
      </c>
    </row>
    <row r="7" spans="1:33" s="6" customFormat="1" ht="30" customHeight="1">
      <c r="A7" s="30" t="s">
        <v>188</v>
      </c>
      <c r="B7" s="18" t="s">
        <v>269</v>
      </c>
      <c r="C7" s="10">
        <v>15424</v>
      </c>
      <c r="D7" s="209">
        <v>17973</v>
      </c>
      <c r="E7" s="27">
        <v>-2549</v>
      </c>
      <c r="F7" s="9">
        <v>1490</v>
      </c>
      <c r="G7" s="8">
        <v>576</v>
      </c>
      <c r="H7" s="8">
        <v>2066</v>
      </c>
      <c r="I7" s="8">
        <v>754</v>
      </c>
      <c r="J7" s="8">
        <v>396</v>
      </c>
      <c r="K7" s="8">
        <v>1150</v>
      </c>
      <c r="L7" s="8">
        <v>1180</v>
      </c>
      <c r="M7" s="8">
        <v>985</v>
      </c>
      <c r="N7" s="8">
        <v>824</v>
      </c>
      <c r="O7" s="8">
        <v>710</v>
      </c>
      <c r="P7" s="8">
        <v>1534</v>
      </c>
      <c r="Q7" s="30" t="s">
        <v>188</v>
      </c>
      <c r="R7" s="18" t="s">
        <v>269</v>
      </c>
      <c r="S7" s="8">
        <v>542</v>
      </c>
      <c r="T7" s="8">
        <v>507</v>
      </c>
      <c r="U7" s="8">
        <v>434</v>
      </c>
      <c r="V7" s="8">
        <v>398</v>
      </c>
      <c r="W7" s="8">
        <v>1405</v>
      </c>
      <c r="X7" s="8">
        <v>677</v>
      </c>
      <c r="Y7" s="8">
        <v>424</v>
      </c>
      <c r="Z7" s="8">
        <v>700</v>
      </c>
      <c r="AA7" s="8">
        <v>501</v>
      </c>
      <c r="AB7" s="8">
        <v>469</v>
      </c>
      <c r="AC7" s="8">
        <v>526</v>
      </c>
      <c r="AD7" s="8">
        <v>595</v>
      </c>
      <c r="AE7" s="8">
        <v>427</v>
      </c>
      <c r="AF7" s="8">
        <v>274</v>
      </c>
      <c r="AG7" s="8">
        <v>630</v>
      </c>
    </row>
    <row r="8" spans="1:33" s="152" customFormat="1" ht="30" customHeight="1">
      <c r="A8" s="161"/>
      <c r="B8" s="150" t="s">
        <v>127</v>
      </c>
      <c r="C8" s="10">
        <v>642</v>
      </c>
      <c r="D8" s="209">
        <v>850</v>
      </c>
      <c r="E8" s="27">
        <v>-208</v>
      </c>
      <c r="F8" s="9">
        <v>69</v>
      </c>
      <c r="G8" s="8">
        <v>28</v>
      </c>
      <c r="H8" s="8">
        <v>97</v>
      </c>
      <c r="I8" s="8">
        <v>18</v>
      </c>
      <c r="J8" s="8">
        <v>7</v>
      </c>
      <c r="K8" s="8">
        <v>25</v>
      </c>
      <c r="L8" s="8">
        <v>58</v>
      </c>
      <c r="M8" s="8">
        <v>48</v>
      </c>
      <c r="N8" s="8">
        <v>28</v>
      </c>
      <c r="O8" s="8">
        <v>28</v>
      </c>
      <c r="P8" s="8">
        <v>56</v>
      </c>
      <c r="Q8" s="161"/>
      <c r="R8" s="151" t="s">
        <v>127</v>
      </c>
      <c r="S8" s="8">
        <v>25</v>
      </c>
      <c r="T8" s="8">
        <v>27</v>
      </c>
      <c r="U8" s="8">
        <v>20</v>
      </c>
      <c r="V8" s="8">
        <v>17</v>
      </c>
      <c r="W8" s="8">
        <v>65</v>
      </c>
      <c r="X8" s="8">
        <v>27</v>
      </c>
      <c r="Y8" s="8">
        <v>7</v>
      </c>
      <c r="Z8" s="8">
        <v>28</v>
      </c>
      <c r="AA8" s="8">
        <v>23</v>
      </c>
      <c r="AB8" s="8">
        <v>7</v>
      </c>
      <c r="AC8" s="8">
        <v>17</v>
      </c>
      <c r="AD8" s="8">
        <v>25</v>
      </c>
      <c r="AE8" s="8">
        <v>32</v>
      </c>
      <c r="AF8" s="8">
        <v>14</v>
      </c>
      <c r="AG8" s="8">
        <v>24</v>
      </c>
    </row>
    <row r="9" spans="1:33" s="152" customFormat="1" ht="30" customHeight="1">
      <c r="A9" s="161"/>
      <c r="B9" s="150" t="s">
        <v>117</v>
      </c>
      <c r="C9" s="10">
        <v>353</v>
      </c>
      <c r="D9" s="209">
        <v>439</v>
      </c>
      <c r="E9" s="27">
        <v>-86</v>
      </c>
      <c r="F9" s="9">
        <v>0</v>
      </c>
      <c r="G9" s="8">
        <v>0</v>
      </c>
      <c r="H9" s="8">
        <v>0</v>
      </c>
      <c r="I9" s="8">
        <v>208</v>
      </c>
      <c r="J9" s="8">
        <v>71</v>
      </c>
      <c r="K9" s="8">
        <v>279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49</v>
      </c>
      <c r="U9" s="8">
        <v>0</v>
      </c>
      <c r="V9" s="8">
        <v>6</v>
      </c>
      <c r="W9" s="8">
        <v>0</v>
      </c>
      <c r="X9" s="8">
        <v>0</v>
      </c>
      <c r="Y9" s="8">
        <v>19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3312</v>
      </c>
      <c r="D10" s="209">
        <v>4137</v>
      </c>
      <c r="E10" s="27">
        <v>-825</v>
      </c>
      <c r="F10" s="9">
        <v>102</v>
      </c>
      <c r="G10" s="8">
        <v>66</v>
      </c>
      <c r="H10" s="8">
        <v>168</v>
      </c>
      <c r="I10" s="8">
        <v>250</v>
      </c>
      <c r="J10" s="8">
        <v>141</v>
      </c>
      <c r="K10" s="8">
        <v>391</v>
      </c>
      <c r="L10" s="8">
        <v>94</v>
      </c>
      <c r="M10" s="8">
        <v>176</v>
      </c>
      <c r="N10" s="8">
        <v>259</v>
      </c>
      <c r="O10" s="8">
        <v>324</v>
      </c>
      <c r="P10" s="8">
        <v>583</v>
      </c>
      <c r="Q10" s="161" t="s">
        <v>189</v>
      </c>
      <c r="R10" s="151" t="s">
        <v>268</v>
      </c>
      <c r="S10" s="8">
        <v>103</v>
      </c>
      <c r="T10" s="8">
        <v>38</v>
      </c>
      <c r="U10" s="8">
        <v>87</v>
      </c>
      <c r="V10" s="8">
        <v>40</v>
      </c>
      <c r="W10" s="8">
        <v>242</v>
      </c>
      <c r="X10" s="8">
        <v>127</v>
      </c>
      <c r="Y10" s="8">
        <v>130</v>
      </c>
      <c r="Z10" s="8">
        <v>89</v>
      </c>
      <c r="AA10" s="8">
        <v>119</v>
      </c>
      <c r="AB10" s="8">
        <v>142</v>
      </c>
      <c r="AC10" s="8">
        <v>270</v>
      </c>
      <c r="AD10" s="8">
        <v>123</v>
      </c>
      <c r="AE10" s="8">
        <v>155</v>
      </c>
      <c r="AF10" s="8">
        <v>115</v>
      </c>
      <c r="AG10" s="8">
        <v>120</v>
      </c>
    </row>
    <row r="11" spans="1:33" s="6" customFormat="1" ht="30" customHeight="1">
      <c r="A11" s="30"/>
      <c r="B11" s="19" t="s">
        <v>118</v>
      </c>
      <c r="C11" s="10">
        <v>983</v>
      </c>
      <c r="D11" s="209">
        <v>1058</v>
      </c>
      <c r="E11" s="27">
        <v>-75</v>
      </c>
      <c r="F11" s="9">
        <v>25</v>
      </c>
      <c r="G11" s="8">
        <v>10</v>
      </c>
      <c r="H11" s="8">
        <v>35</v>
      </c>
      <c r="I11" s="8">
        <v>8</v>
      </c>
      <c r="J11" s="8">
        <v>12</v>
      </c>
      <c r="K11" s="8">
        <v>20</v>
      </c>
      <c r="L11" s="8">
        <v>30</v>
      </c>
      <c r="M11" s="8">
        <v>141</v>
      </c>
      <c r="N11" s="8">
        <v>51</v>
      </c>
      <c r="O11" s="8">
        <v>39</v>
      </c>
      <c r="P11" s="8">
        <v>90</v>
      </c>
      <c r="Q11" s="30"/>
      <c r="R11" s="18" t="s">
        <v>118</v>
      </c>
      <c r="S11" s="8">
        <v>5</v>
      </c>
      <c r="T11" s="8">
        <v>12</v>
      </c>
      <c r="U11" s="8">
        <v>47</v>
      </c>
      <c r="V11" s="8">
        <v>26</v>
      </c>
      <c r="W11" s="8">
        <v>78</v>
      </c>
      <c r="X11" s="8">
        <v>47</v>
      </c>
      <c r="Y11" s="8">
        <v>60</v>
      </c>
      <c r="Z11" s="8">
        <v>1</v>
      </c>
      <c r="AA11" s="8">
        <v>18</v>
      </c>
      <c r="AB11" s="8">
        <v>49</v>
      </c>
      <c r="AC11" s="8">
        <v>130</v>
      </c>
      <c r="AD11" s="8">
        <v>31</v>
      </c>
      <c r="AE11" s="8">
        <v>45</v>
      </c>
      <c r="AF11" s="8">
        <v>80</v>
      </c>
      <c r="AG11" s="8">
        <v>38</v>
      </c>
    </row>
    <row r="12" spans="1:33" s="6" customFormat="1" ht="30" customHeight="1">
      <c r="A12" s="30"/>
      <c r="B12" s="19" t="s">
        <v>119</v>
      </c>
      <c r="C12" s="10">
        <v>1099</v>
      </c>
      <c r="D12" s="209">
        <v>1517</v>
      </c>
      <c r="E12" s="27">
        <v>-418</v>
      </c>
      <c r="F12" s="9">
        <v>2</v>
      </c>
      <c r="G12" s="8">
        <v>37</v>
      </c>
      <c r="H12" s="8">
        <v>39</v>
      </c>
      <c r="I12" s="8">
        <v>68</v>
      </c>
      <c r="J12" s="8">
        <v>83</v>
      </c>
      <c r="K12" s="8">
        <v>151</v>
      </c>
      <c r="L12" s="8">
        <v>7</v>
      </c>
      <c r="M12" s="8">
        <v>0</v>
      </c>
      <c r="N12" s="8">
        <v>77</v>
      </c>
      <c r="O12" s="8">
        <v>189</v>
      </c>
      <c r="P12" s="8">
        <v>266</v>
      </c>
      <c r="Q12" s="30"/>
      <c r="R12" s="18" t="s">
        <v>119</v>
      </c>
      <c r="S12" s="8">
        <v>43</v>
      </c>
      <c r="T12" s="8">
        <v>0</v>
      </c>
      <c r="U12" s="8">
        <v>28</v>
      </c>
      <c r="V12" s="8">
        <v>0</v>
      </c>
      <c r="W12" s="8">
        <v>89</v>
      </c>
      <c r="X12" s="8">
        <v>38</v>
      </c>
      <c r="Y12" s="8">
        <v>11</v>
      </c>
      <c r="Z12" s="8">
        <v>55</v>
      </c>
      <c r="AA12" s="8">
        <v>85</v>
      </c>
      <c r="AB12" s="8">
        <v>33</v>
      </c>
      <c r="AC12" s="8">
        <v>115</v>
      </c>
      <c r="AD12" s="8">
        <v>33</v>
      </c>
      <c r="AE12" s="8">
        <v>47</v>
      </c>
      <c r="AF12" s="8">
        <v>0</v>
      </c>
      <c r="AG12" s="8">
        <v>59</v>
      </c>
    </row>
    <row r="13" spans="1:33" s="6" customFormat="1" ht="30" customHeight="1">
      <c r="A13" s="30"/>
      <c r="B13" s="19" t="s">
        <v>120</v>
      </c>
      <c r="C13" s="10">
        <v>248</v>
      </c>
      <c r="D13" s="209">
        <v>319</v>
      </c>
      <c r="E13" s="27">
        <v>-71</v>
      </c>
      <c r="F13" s="9">
        <v>10</v>
      </c>
      <c r="G13" s="8">
        <v>13</v>
      </c>
      <c r="H13" s="8">
        <v>23</v>
      </c>
      <c r="I13" s="8">
        <v>5</v>
      </c>
      <c r="J13" s="8">
        <v>4</v>
      </c>
      <c r="K13" s="8">
        <v>9</v>
      </c>
      <c r="L13" s="8">
        <v>2</v>
      </c>
      <c r="M13" s="8">
        <v>0</v>
      </c>
      <c r="N13" s="8">
        <v>39</v>
      </c>
      <c r="O13" s="8">
        <v>39</v>
      </c>
      <c r="P13" s="8">
        <v>78</v>
      </c>
      <c r="Q13" s="30"/>
      <c r="R13" s="18" t="s">
        <v>120</v>
      </c>
      <c r="S13" s="8">
        <v>28</v>
      </c>
      <c r="T13" s="8">
        <v>1</v>
      </c>
      <c r="U13" s="8">
        <v>0</v>
      </c>
      <c r="V13" s="8">
        <v>0</v>
      </c>
      <c r="W13" s="8">
        <v>3</v>
      </c>
      <c r="X13" s="8">
        <v>4</v>
      </c>
      <c r="Y13" s="8">
        <v>16</v>
      </c>
      <c r="Z13" s="8">
        <v>0</v>
      </c>
      <c r="AA13" s="8">
        <v>0</v>
      </c>
      <c r="AB13" s="8">
        <v>13</v>
      </c>
      <c r="AC13" s="8">
        <v>13</v>
      </c>
      <c r="AD13" s="8">
        <v>25</v>
      </c>
      <c r="AE13" s="8">
        <v>23</v>
      </c>
      <c r="AF13" s="8">
        <v>9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2</v>
      </c>
      <c r="D14" s="209">
        <v>5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510</v>
      </c>
      <c r="D15" s="209">
        <v>534</v>
      </c>
      <c r="E15" s="27">
        <v>-24</v>
      </c>
      <c r="F15" s="9">
        <v>29</v>
      </c>
      <c r="G15" s="8">
        <v>3</v>
      </c>
      <c r="H15" s="8">
        <v>32</v>
      </c>
      <c r="I15" s="8">
        <v>129</v>
      </c>
      <c r="J15" s="8">
        <v>33</v>
      </c>
      <c r="K15" s="8">
        <v>162</v>
      </c>
      <c r="L15" s="8">
        <v>17</v>
      </c>
      <c r="M15" s="8">
        <v>15</v>
      </c>
      <c r="N15" s="8">
        <v>55</v>
      </c>
      <c r="O15" s="8">
        <v>32</v>
      </c>
      <c r="P15" s="8">
        <v>87</v>
      </c>
      <c r="Q15" s="30"/>
      <c r="R15" s="18" t="s">
        <v>265</v>
      </c>
      <c r="S15" s="8">
        <v>17</v>
      </c>
      <c r="T15" s="8">
        <v>14</v>
      </c>
      <c r="U15" s="8">
        <v>4</v>
      </c>
      <c r="V15" s="8">
        <v>4</v>
      </c>
      <c r="W15" s="8">
        <v>38</v>
      </c>
      <c r="X15" s="8">
        <v>20</v>
      </c>
      <c r="Y15" s="8">
        <v>6</v>
      </c>
      <c r="Z15" s="8">
        <v>14</v>
      </c>
      <c r="AA15" s="8">
        <v>0</v>
      </c>
      <c r="AB15" s="8">
        <v>23</v>
      </c>
      <c r="AC15" s="8">
        <v>9</v>
      </c>
      <c r="AD15" s="8">
        <v>7</v>
      </c>
      <c r="AE15" s="8">
        <v>23</v>
      </c>
      <c r="AF15" s="8">
        <v>12</v>
      </c>
      <c r="AG15" s="8">
        <v>6</v>
      </c>
    </row>
    <row r="16" spans="1:33" s="6" customFormat="1" ht="37.5" customHeight="1">
      <c r="A16" s="30"/>
      <c r="B16" s="19" t="s">
        <v>266</v>
      </c>
      <c r="C16" s="10">
        <v>166</v>
      </c>
      <c r="D16" s="209">
        <v>144</v>
      </c>
      <c r="E16" s="27">
        <v>22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11</v>
      </c>
      <c r="M16" s="8">
        <v>1</v>
      </c>
      <c r="N16" s="8">
        <v>28</v>
      </c>
      <c r="O16" s="8">
        <v>18</v>
      </c>
      <c r="P16" s="8">
        <v>46</v>
      </c>
      <c r="Q16" s="30"/>
      <c r="R16" s="18" t="s">
        <v>266</v>
      </c>
      <c r="S16" s="8">
        <v>1</v>
      </c>
      <c r="T16" s="8">
        <v>4</v>
      </c>
      <c r="U16" s="8">
        <v>0</v>
      </c>
      <c r="V16" s="8">
        <v>6</v>
      </c>
      <c r="W16" s="8">
        <v>10</v>
      </c>
      <c r="X16" s="8">
        <v>1</v>
      </c>
      <c r="Y16" s="8">
        <v>32</v>
      </c>
      <c r="Z16" s="8">
        <v>0</v>
      </c>
      <c r="AA16" s="8">
        <v>13</v>
      </c>
      <c r="AB16" s="8">
        <v>7</v>
      </c>
      <c r="AC16" s="8">
        <v>3</v>
      </c>
      <c r="AD16" s="8">
        <v>14</v>
      </c>
      <c r="AE16" s="8">
        <v>3</v>
      </c>
      <c r="AF16" s="8">
        <v>6</v>
      </c>
      <c r="AG16" s="8">
        <v>7</v>
      </c>
    </row>
    <row r="17" spans="1:33" s="6" customFormat="1" ht="30" customHeight="1">
      <c r="A17" s="30"/>
      <c r="B17" s="19" t="s">
        <v>122</v>
      </c>
      <c r="C17" s="10">
        <v>3</v>
      </c>
      <c r="D17" s="209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25</v>
      </c>
      <c r="D21" s="209">
        <v>27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6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277</v>
      </c>
      <c r="D22" s="209">
        <v>530</v>
      </c>
      <c r="E22" s="27">
        <v>-253</v>
      </c>
      <c r="F22" s="9">
        <v>36</v>
      </c>
      <c r="G22" s="8">
        <v>3</v>
      </c>
      <c r="H22" s="8">
        <v>39</v>
      </c>
      <c r="I22" s="8">
        <v>39</v>
      </c>
      <c r="J22" s="8">
        <v>8</v>
      </c>
      <c r="K22" s="8">
        <v>47</v>
      </c>
      <c r="L22" s="8">
        <v>27</v>
      </c>
      <c r="M22" s="8">
        <v>13</v>
      </c>
      <c r="N22" s="8">
        <v>9</v>
      </c>
      <c r="O22" s="8">
        <v>7</v>
      </c>
      <c r="P22" s="8">
        <v>16</v>
      </c>
      <c r="Q22" s="31"/>
      <c r="R22" s="18" t="s">
        <v>125</v>
      </c>
      <c r="S22" s="8">
        <v>8</v>
      </c>
      <c r="T22" s="8">
        <v>6</v>
      </c>
      <c r="U22" s="8">
        <v>8</v>
      </c>
      <c r="V22" s="8">
        <v>4</v>
      </c>
      <c r="W22" s="8">
        <v>24</v>
      </c>
      <c r="X22" s="8">
        <v>17</v>
      </c>
      <c r="Y22" s="8">
        <v>5</v>
      </c>
      <c r="Z22" s="8">
        <v>13</v>
      </c>
      <c r="AA22" s="8">
        <v>3</v>
      </c>
      <c r="AB22" s="8">
        <v>17</v>
      </c>
      <c r="AC22" s="8">
        <v>0</v>
      </c>
      <c r="AD22" s="8">
        <v>12</v>
      </c>
      <c r="AE22" s="8">
        <v>7</v>
      </c>
      <c r="AF22" s="8">
        <v>5</v>
      </c>
      <c r="AG22" s="8">
        <v>6</v>
      </c>
    </row>
    <row r="23" spans="1:33" s="15" customFormat="1" ht="30" customHeight="1">
      <c r="A23" s="237" t="s">
        <v>17</v>
      </c>
      <c r="B23" s="38" t="s">
        <v>128</v>
      </c>
      <c r="C23" s="39">
        <v>942</v>
      </c>
      <c r="D23" s="208">
        <v>867</v>
      </c>
      <c r="E23" s="110">
        <v>75</v>
      </c>
      <c r="F23" s="42">
        <v>27</v>
      </c>
      <c r="G23" s="40">
        <v>9</v>
      </c>
      <c r="H23" s="40">
        <v>36</v>
      </c>
      <c r="I23" s="40">
        <v>113</v>
      </c>
      <c r="J23" s="40">
        <v>55</v>
      </c>
      <c r="K23" s="40">
        <v>168</v>
      </c>
      <c r="L23" s="40">
        <v>28</v>
      </c>
      <c r="M23" s="40">
        <v>88</v>
      </c>
      <c r="N23" s="40">
        <v>123</v>
      </c>
      <c r="O23" s="40">
        <v>143</v>
      </c>
      <c r="P23" s="40">
        <v>266</v>
      </c>
      <c r="Q23" s="237" t="s">
        <v>17</v>
      </c>
      <c r="R23" s="38" t="s">
        <v>128</v>
      </c>
      <c r="S23" s="40">
        <v>19</v>
      </c>
      <c r="T23" s="40">
        <v>44</v>
      </c>
      <c r="U23" s="40">
        <v>27</v>
      </c>
      <c r="V23" s="40">
        <v>4</v>
      </c>
      <c r="W23" s="40">
        <v>47</v>
      </c>
      <c r="X23" s="40">
        <v>47</v>
      </c>
      <c r="Y23" s="40">
        <v>9</v>
      </c>
      <c r="Z23" s="40">
        <v>10</v>
      </c>
      <c r="AA23" s="40">
        <v>6</v>
      </c>
      <c r="AB23" s="40">
        <v>26</v>
      </c>
      <c r="AC23" s="40">
        <v>11</v>
      </c>
      <c r="AD23" s="40">
        <v>9</v>
      </c>
      <c r="AE23" s="40">
        <v>41</v>
      </c>
      <c r="AF23" s="40">
        <v>1</v>
      </c>
      <c r="AG23" s="40">
        <v>55</v>
      </c>
    </row>
    <row r="24" spans="1:33" s="6" customFormat="1" ht="30" customHeight="1">
      <c r="A24" s="238"/>
      <c r="B24" s="19" t="s">
        <v>129</v>
      </c>
      <c r="C24" s="10">
        <v>19</v>
      </c>
      <c r="D24" s="209">
        <v>26</v>
      </c>
      <c r="E24" s="27">
        <v>-7</v>
      </c>
      <c r="F24" s="9">
        <v>0</v>
      </c>
      <c r="G24" s="8">
        <v>0</v>
      </c>
      <c r="H24" s="8">
        <v>0</v>
      </c>
      <c r="I24" s="8">
        <v>2</v>
      </c>
      <c r="J24" s="8">
        <v>1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10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4037</v>
      </c>
      <c r="D25" s="208">
        <v>3849</v>
      </c>
      <c r="E25" s="110">
        <v>188</v>
      </c>
      <c r="F25" s="42">
        <v>190</v>
      </c>
      <c r="G25" s="40">
        <v>64</v>
      </c>
      <c r="H25" s="40">
        <v>254</v>
      </c>
      <c r="I25" s="40">
        <v>168</v>
      </c>
      <c r="J25" s="40">
        <v>112</v>
      </c>
      <c r="K25" s="40">
        <v>280</v>
      </c>
      <c r="L25" s="40">
        <v>207</v>
      </c>
      <c r="M25" s="40">
        <v>206</v>
      </c>
      <c r="N25" s="40">
        <v>247</v>
      </c>
      <c r="O25" s="40">
        <v>211</v>
      </c>
      <c r="P25" s="40">
        <v>458</v>
      </c>
      <c r="Q25" s="237" t="s">
        <v>19</v>
      </c>
      <c r="R25" s="38" t="s">
        <v>130</v>
      </c>
      <c r="S25" s="40">
        <v>181</v>
      </c>
      <c r="T25" s="40">
        <v>96</v>
      </c>
      <c r="U25" s="40">
        <v>223</v>
      </c>
      <c r="V25" s="40">
        <v>132</v>
      </c>
      <c r="W25" s="40">
        <v>456</v>
      </c>
      <c r="X25" s="40">
        <v>389</v>
      </c>
      <c r="Y25" s="40">
        <v>110</v>
      </c>
      <c r="Z25" s="40">
        <v>127</v>
      </c>
      <c r="AA25" s="40">
        <v>270</v>
      </c>
      <c r="AB25" s="40">
        <v>94</v>
      </c>
      <c r="AC25" s="40">
        <v>94</v>
      </c>
      <c r="AD25" s="40">
        <v>231</v>
      </c>
      <c r="AE25" s="40">
        <v>54</v>
      </c>
      <c r="AF25" s="40">
        <v>26</v>
      </c>
      <c r="AG25" s="40">
        <v>149</v>
      </c>
    </row>
    <row r="26" spans="1:33" s="6" customFormat="1" ht="30" customHeight="1">
      <c r="A26" s="238"/>
      <c r="B26" s="19" t="s">
        <v>131</v>
      </c>
      <c r="C26" s="10">
        <v>2</v>
      </c>
      <c r="D26" s="209">
        <v>1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1416</v>
      </c>
      <c r="D28" s="208">
        <v>1746</v>
      </c>
      <c r="E28" s="110">
        <v>-330</v>
      </c>
      <c r="F28" s="42">
        <v>0</v>
      </c>
      <c r="G28" s="40">
        <v>62</v>
      </c>
      <c r="H28" s="40">
        <v>62</v>
      </c>
      <c r="I28" s="40">
        <v>0</v>
      </c>
      <c r="J28" s="40">
        <v>0</v>
      </c>
      <c r="K28" s="40">
        <v>0</v>
      </c>
      <c r="L28" s="40">
        <v>170</v>
      </c>
      <c r="M28" s="40">
        <v>32</v>
      </c>
      <c r="N28" s="40">
        <v>57</v>
      </c>
      <c r="O28" s="40">
        <v>154</v>
      </c>
      <c r="P28" s="40">
        <v>211</v>
      </c>
      <c r="Q28" s="237" t="s">
        <v>24</v>
      </c>
      <c r="R28" s="38" t="s">
        <v>133</v>
      </c>
      <c r="S28" s="40">
        <v>41</v>
      </c>
      <c r="T28" s="40">
        <v>43</v>
      </c>
      <c r="U28" s="40">
        <v>3</v>
      </c>
      <c r="V28" s="40">
        <v>83</v>
      </c>
      <c r="W28" s="40">
        <v>46</v>
      </c>
      <c r="X28" s="40">
        <v>199</v>
      </c>
      <c r="Y28" s="40">
        <v>31</v>
      </c>
      <c r="Z28" s="40">
        <v>75</v>
      </c>
      <c r="AA28" s="40">
        <v>71</v>
      </c>
      <c r="AB28" s="40">
        <v>113</v>
      </c>
      <c r="AC28" s="40">
        <v>74</v>
      </c>
      <c r="AD28" s="40">
        <v>42</v>
      </c>
      <c r="AE28" s="40">
        <v>30</v>
      </c>
      <c r="AF28" s="40">
        <v>53</v>
      </c>
      <c r="AG28" s="40">
        <v>37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48</v>
      </c>
      <c r="E29" s="27">
        <v>-48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E30" sqref="E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43768</v>
      </c>
      <c r="D6" s="8">
        <v>45185</v>
      </c>
      <c r="E6" s="11">
        <v>-1417</v>
      </c>
      <c r="F6" s="9">
        <v>3498</v>
      </c>
      <c r="G6" s="8">
        <v>1431</v>
      </c>
      <c r="H6" s="8">
        <v>4929</v>
      </c>
      <c r="I6" s="8">
        <v>1944</v>
      </c>
      <c r="J6" s="8">
        <v>1217</v>
      </c>
      <c r="K6" s="8">
        <v>3161</v>
      </c>
      <c r="L6" s="8">
        <v>2532</v>
      </c>
      <c r="M6" s="8">
        <v>2414</v>
      </c>
      <c r="N6" s="8">
        <v>2730</v>
      </c>
      <c r="O6" s="8">
        <v>2882</v>
      </c>
      <c r="P6" s="8">
        <v>5612</v>
      </c>
      <c r="Q6" s="7" t="s">
        <v>12</v>
      </c>
      <c r="R6" s="18" t="s">
        <v>81</v>
      </c>
      <c r="S6" s="8">
        <v>1367</v>
      </c>
      <c r="T6" s="8">
        <v>1624</v>
      </c>
      <c r="U6" s="8">
        <v>1288</v>
      </c>
      <c r="V6" s="8">
        <v>1233</v>
      </c>
      <c r="W6" s="8">
        <v>4684</v>
      </c>
      <c r="X6" s="8">
        <v>2248</v>
      </c>
      <c r="Y6" s="8">
        <v>1227</v>
      </c>
      <c r="Z6" s="8">
        <v>2117</v>
      </c>
      <c r="AA6" s="8">
        <v>1593</v>
      </c>
      <c r="AB6" s="8">
        <v>1206</v>
      </c>
      <c r="AC6" s="8">
        <v>1090</v>
      </c>
      <c r="AD6" s="8">
        <v>1633</v>
      </c>
      <c r="AE6" s="8">
        <v>1092</v>
      </c>
      <c r="AF6" s="8">
        <v>954</v>
      </c>
      <c r="AG6" s="8">
        <v>1764</v>
      </c>
    </row>
    <row r="7" spans="1:33" s="15" customFormat="1" ht="30" customHeight="1">
      <c r="A7" s="237" t="s">
        <v>17</v>
      </c>
      <c r="B7" s="38" t="s">
        <v>82</v>
      </c>
      <c r="C7" s="39">
        <v>3686</v>
      </c>
      <c r="D7" s="40">
        <v>4227</v>
      </c>
      <c r="E7" s="41">
        <v>-541</v>
      </c>
      <c r="F7" s="42">
        <v>333</v>
      </c>
      <c r="G7" s="40">
        <v>129</v>
      </c>
      <c r="H7" s="40">
        <v>462</v>
      </c>
      <c r="I7" s="40">
        <v>249</v>
      </c>
      <c r="J7" s="40">
        <v>96</v>
      </c>
      <c r="K7" s="40">
        <v>345</v>
      </c>
      <c r="L7" s="40">
        <v>251</v>
      </c>
      <c r="M7" s="40">
        <v>247</v>
      </c>
      <c r="N7" s="40">
        <v>182</v>
      </c>
      <c r="O7" s="40">
        <v>165</v>
      </c>
      <c r="P7" s="40">
        <v>347</v>
      </c>
      <c r="Q7" s="237" t="s">
        <v>17</v>
      </c>
      <c r="R7" s="38" t="s">
        <v>82</v>
      </c>
      <c r="S7" s="40">
        <v>89</v>
      </c>
      <c r="T7" s="40">
        <v>135</v>
      </c>
      <c r="U7" s="40">
        <v>134</v>
      </c>
      <c r="V7" s="40">
        <v>91</v>
      </c>
      <c r="W7" s="40">
        <v>355</v>
      </c>
      <c r="X7" s="40">
        <v>173</v>
      </c>
      <c r="Y7" s="40">
        <v>106</v>
      </c>
      <c r="Z7" s="40">
        <v>153</v>
      </c>
      <c r="AA7" s="40">
        <v>91</v>
      </c>
      <c r="AB7" s="40">
        <v>104</v>
      </c>
      <c r="AC7" s="40">
        <v>110</v>
      </c>
      <c r="AD7" s="40">
        <v>151</v>
      </c>
      <c r="AE7" s="40">
        <v>122</v>
      </c>
      <c r="AF7" s="40">
        <v>73</v>
      </c>
      <c r="AG7" s="40">
        <v>147</v>
      </c>
    </row>
    <row r="8" spans="1:33" s="6" customFormat="1" ht="30" customHeight="1">
      <c r="A8" s="240"/>
      <c r="B8" s="18" t="s">
        <v>83</v>
      </c>
      <c r="C8" s="10">
        <v>567</v>
      </c>
      <c r="D8" s="8">
        <v>589</v>
      </c>
      <c r="E8" s="27">
        <v>-22</v>
      </c>
      <c r="F8" s="9">
        <v>75</v>
      </c>
      <c r="G8" s="8">
        <v>20</v>
      </c>
      <c r="H8" s="8">
        <v>95</v>
      </c>
      <c r="I8" s="8">
        <v>24</v>
      </c>
      <c r="J8" s="8">
        <v>10</v>
      </c>
      <c r="K8" s="8">
        <v>34</v>
      </c>
      <c r="L8" s="8">
        <v>60</v>
      </c>
      <c r="M8" s="8">
        <v>47</v>
      </c>
      <c r="N8" s="8">
        <v>26</v>
      </c>
      <c r="O8" s="8">
        <v>16</v>
      </c>
      <c r="P8" s="8">
        <v>42</v>
      </c>
      <c r="Q8" s="240"/>
      <c r="R8" s="18" t="s">
        <v>83</v>
      </c>
      <c r="S8" s="8">
        <v>11</v>
      </c>
      <c r="T8" s="8">
        <v>32</v>
      </c>
      <c r="U8" s="8">
        <v>14</v>
      </c>
      <c r="V8" s="8">
        <v>21</v>
      </c>
      <c r="W8" s="8">
        <v>60</v>
      </c>
      <c r="X8" s="8">
        <v>26</v>
      </c>
      <c r="Y8" s="8">
        <v>11</v>
      </c>
      <c r="Z8" s="8">
        <v>24</v>
      </c>
      <c r="AA8" s="8">
        <v>17</v>
      </c>
      <c r="AB8" s="8">
        <v>10</v>
      </c>
      <c r="AC8" s="8">
        <v>9</v>
      </c>
      <c r="AD8" s="8">
        <v>18</v>
      </c>
      <c r="AE8" s="8">
        <v>7</v>
      </c>
      <c r="AF8" s="8">
        <v>13</v>
      </c>
      <c r="AG8" s="8">
        <v>16</v>
      </c>
    </row>
    <row r="9" spans="1:33" s="152" customFormat="1" ht="30" customHeight="1">
      <c r="A9" s="240"/>
      <c r="B9" s="151" t="s">
        <v>84</v>
      </c>
      <c r="C9" s="10">
        <v>3119</v>
      </c>
      <c r="D9" s="8">
        <v>3638</v>
      </c>
      <c r="E9" s="27">
        <v>-519</v>
      </c>
      <c r="F9" s="9">
        <v>258</v>
      </c>
      <c r="G9" s="8">
        <v>109</v>
      </c>
      <c r="H9" s="8">
        <v>367</v>
      </c>
      <c r="I9" s="8">
        <v>225</v>
      </c>
      <c r="J9" s="8">
        <v>86</v>
      </c>
      <c r="K9" s="8">
        <v>311</v>
      </c>
      <c r="L9" s="8">
        <v>191</v>
      </c>
      <c r="M9" s="8">
        <v>200</v>
      </c>
      <c r="N9" s="8">
        <v>156</v>
      </c>
      <c r="O9" s="8">
        <v>149</v>
      </c>
      <c r="P9" s="8">
        <v>305</v>
      </c>
      <c r="Q9" s="240"/>
      <c r="R9" s="151" t="s">
        <v>84</v>
      </c>
      <c r="S9" s="8">
        <v>78</v>
      </c>
      <c r="T9" s="8">
        <v>103</v>
      </c>
      <c r="U9" s="8">
        <v>120</v>
      </c>
      <c r="V9" s="8">
        <v>70</v>
      </c>
      <c r="W9" s="8">
        <v>295</v>
      </c>
      <c r="X9" s="8">
        <v>147</v>
      </c>
      <c r="Y9" s="8">
        <v>95</v>
      </c>
      <c r="Z9" s="8">
        <v>129</v>
      </c>
      <c r="AA9" s="8">
        <v>74</v>
      </c>
      <c r="AB9" s="8">
        <v>94</v>
      </c>
      <c r="AC9" s="8">
        <v>101</v>
      </c>
      <c r="AD9" s="8">
        <v>133</v>
      </c>
      <c r="AE9" s="8">
        <v>115</v>
      </c>
      <c r="AF9" s="8">
        <v>60</v>
      </c>
      <c r="AG9" s="8">
        <v>131</v>
      </c>
    </row>
    <row r="10" spans="1:33" s="152" customFormat="1" ht="30" customHeight="1">
      <c r="A10" s="240"/>
      <c r="B10" s="151" t="s">
        <v>85</v>
      </c>
      <c r="C10" s="153">
        <v>4</v>
      </c>
      <c r="D10" s="8">
        <v>1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1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21</v>
      </c>
      <c r="D11" s="8">
        <v>17</v>
      </c>
      <c r="E11" s="11">
        <v>4</v>
      </c>
      <c r="F11" s="9">
        <v>0</v>
      </c>
      <c r="G11" s="8">
        <v>0</v>
      </c>
      <c r="H11" s="8">
        <v>0</v>
      </c>
      <c r="I11" s="8">
        <v>5</v>
      </c>
      <c r="J11" s="8">
        <v>3</v>
      </c>
      <c r="K11" s="8">
        <v>8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170</v>
      </c>
      <c r="D12" s="8">
        <v>228</v>
      </c>
      <c r="E12" s="11">
        <v>-58</v>
      </c>
      <c r="F12" s="9">
        <v>2</v>
      </c>
      <c r="G12" s="8">
        <v>1</v>
      </c>
      <c r="H12" s="8">
        <v>3</v>
      </c>
      <c r="I12" s="8">
        <v>35</v>
      </c>
      <c r="J12" s="8">
        <v>14</v>
      </c>
      <c r="K12" s="8">
        <v>49</v>
      </c>
      <c r="L12" s="8">
        <v>11</v>
      </c>
      <c r="M12" s="8">
        <v>25</v>
      </c>
      <c r="N12" s="8">
        <v>1</v>
      </c>
      <c r="O12" s="8">
        <v>2</v>
      </c>
      <c r="P12" s="8">
        <v>3</v>
      </c>
      <c r="Q12" s="240"/>
      <c r="R12" s="18" t="s">
        <v>87</v>
      </c>
      <c r="S12" s="8">
        <v>2</v>
      </c>
      <c r="T12" s="8">
        <v>0</v>
      </c>
      <c r="U12" s="8">
        <v>14</v>
      </c>
      <c r="V12" s="8">
        <v>2</v>
      </c>
      <c r="W12" s="8">
        <v>4</v>
      </c>
      <c r="X12" s="8">
        <v>9</v>
      </c>
      <c r="Y12" s="8">
        <v>22</v>
      </c>
      <c r="Z12" s="8">
        <v>5</v>
      </c>
      <c r="AA12" s="8">
        <v>5</v>
      </c>
      <c r="AB12" s="8">
        <v>1</v>
      </c>
      <c r="AC12" s="8">
        <v>8</v>
      </c>
      <c r="AD12" s="8">
        <v>0</v>
      </c>
      <c r="AE12" s="8">
        <v>0</v>
      </c>
      <c r="AF12" s="8">
        <v>6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106</v>
      </c>
      <c r="D14" s="8">
        <v>115</v>
      </c>
      <c r="E14" s="11">
        <v>-9</v>
      </c>
      <c r="F14" s="9">
        <v>0</v>
      </c>
      <c r="G14" s="8">
        <v>0</v>
      </c>
      <c r="H14" s="8">
        <v>0</v>
      </c>
      <c r="I14" s="8">
        <v>25</v>
      </c>
      <c r="J14" s="8">
        <v>11</v>
      </c>
      <c r="K14" s="8">
        <v>36</v>
      </c>
      <c r="L14" s="8">
        <v>0</v>
      </c>
      <c r="M14" s="8">
        <v>7</v>
      </c>
      <c r="N14" s="8">
        <v>4</v>
      </c>
      <c r="O14" s="8">
        <v>8</v>
      </c>
      <c r="P14" s="8">
        <v>12</v>
      </c>
      <c r="Q14" s="240"/>
      <c r="R14" s="18" t="s">
        <v>89</v>
      </c>
      <c r="S14" s="8">
        <v>0</v>
      </c>
      <c r="T14" s="8">
        <v>6</v>
      </c>
      <c r="U14" s="8">
        <v>0</v>
      </c>
      <c r="V14" s="8">
        <v>1</v>
      </c>
      <c r="W14" s="8">
        <v>8</v>
      </c>
      <c r="X14" s="8">
        <v>9</v>
      </c>
      <c r="Y14" s="8">
        <v>0</v>
      </c>
      <c r="Z14" s="8">
        <v>0</v>
      </c>
      <c r="AA14" s="8">
        <v>0</v>
      </c>
      <c r="AB14" s="8">
        <v>6</v>
      </c>
      <c r="AC14" s="8">
        <v>1</v>
      </c>
      <c r="AD14" s="8">
        <v>0</v>
      </c>
      <c r="AE14" s="8">
        <v>1</v>
      </c>
      <c r="AF14" s="8">
        <v>0</v>
      </c>
      <c r="AG14" s="8">
        <v>19</v>
      </c>
    </row>
    <row r="15" spans="1:33" s="6" customFormat="1" ht="30" customHeight="1">
      <c r="A15" s="238"/>
      <c r="B15" s="18" t="s">
        <v>90</v>
      </c>
      <c r="C15" s="10">
        <v>9</v>
      </c>
      <c r="D15" s="8">
        <v>18</v>
      </c>
      <c r="E15" s="11">
        <v>-9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3</v>
      </c>
      <c r="M15" s="8">
        <v>0</v>
      </c>
      <c r="N15" s="8">
        <v>0</v>
      </c>
      <c r="O15" s="8">
        <v>3</v>
      </c>
      <c r="P15" s="8">
        <v>3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5310</v>
      </c>
      <c r="D16" s="40">
        <v>5644</v>
      </c>
      <c r="E16" s="41">
        <v>-334</v>
      </c>
      <c r="F16" s="42">
        <v>451</v>
      </c>
      <c r="G16" s="40">
        <v>204</v>
      </c>
      <c r="H16" s="40">
        <v>655</v>
      </c>
      <c r="I16" s="40">
        <v>265</v>
      </c>
      <c r="J16" s="40">
        <v>136</v>
      </c>
      <c r="K16" s="40">
        <v>401</v>
      </c>
      <c r="L16" s="40">
        <v>369</v>
      </c>
      <c r="M16" s="40">
        <v>287</v>
      </c>
      <c r="N16" s="40">
        <v>306</v>
      </c>
      <c r="O16" s="40">
        <v>245</v>
      </c>
      <c r="P16" s="40">
        <v>551</v>
      </c>
      <c r="Q16" s="4" t="s">
        <v>19</v>
      </c>
      <c r="R16" s="38" t="s">
        <v>91</v>
      </c>
      <c r="S16" s="40">
        <v>167</v>
      </c>
      <c r="T16" s="40">
        <v>197</v>
      </c>
      <c r="U16" s="40">
        <v>179</v>
      </c>
      <c r="V16" s="40">
        <v>127</v>
      </c>
      <c r="W16" s="40">
        <v>597</v>
      </c>
      <c r="X16" s="40">
        <v>225</v>
      </c>
      <c r="Y16" s="40">
        <v>172</v>
      </c>
      <c r="Z16" s="40">
        <v>220</v>
      </c>
      <c r="AA16" s="40">
        <v>134</v>
      </c>
      <c r="AB16" s="40">
        <v>140</v>
      </c>
      <c r="AC16" s="40">
        <v>161</v>
      </c>
      <c r="AD16" s="40">
        <v>226</v>
      </c>
      <c r="AE16" s="40">
        <v>143</v>
      </c>
      <c r="AF16" s="40">
        <v>70</v>
      </c>
      <c r="AG16" s="40">
        <v>289</v>
      </c>
    </row>
    <row r="17" spans="1:33" s="6" customFormat="1" ht="30" customHeight="1">
      <c r="A17" s="4" t="s">
        <v>103</v>
      </c>
      <c r="B17" s="18" t="s">
        <v>101</v>
      </c>
      <c r="C17" s="10">
        <v>2377</v>
      </c>
      <c r="D17" s="8">
        <v>2484</v>
      </c>
      <c r="E17" s="11">
        <v>-107</v>
      </c>
      <c r="F17" s="9">
        <v>202</v>
      </c>
      <c r="G17" s="8">
        <v>100</v>
      </c>
      <c r="H17" s="8">
        <v>302</v>
      </c>
      <c r="I17" s="8">
        <v>115</v>
      </c>
      <c r="J17" s="8">
        <v>75</v>
      </c>
      <c r="K17" s="8">
        <v>190</v>
      </c>
      <c r="L17" s="8">
        <v>186</v>
      </c>
      <c r="M17" s="8">
        <v>143</v>
      </c>
      <c r="N17" s="8">
        <v>116</v>
      </c>
      <c r="O17" s="8">
        <v>124</v>
      </c>
      <c r="P17" s="8">
        <v>240</v>
      </c>
      <c r="Q17" s="4" t="s">
        <v>103</v>
      </c>
      <c r="R17" s="18" t="s">
        <v>101</v>
      </c>
      <c r="S17" s="8">
        <v>71</v>
      </c>
      <c r="T17" s="8">
        <v>81</v>
      </c>
      <c r="U17" s="8">
        <v>59</v>
      </c>
      <c r="V17" s="8">
        <v>46</v>
      </c>
      <c r="W17" s="8">
        <v>265</v>
      </c>
      <c r="X17" s="8">
        <v>59</v>
      </c>
      <c r="Y17" s="8">
        <v>95</v>
      </c>
      <c r="Z17" s="8">
        <v>100</v>
      </c>
      <c r="AA17" s="8">
        <v>41</v>
      </c>
      <c r="AB17" s="8">
        <v>65</v>
      </c>
      <c r="AC17" s="8">
        <v>101</v>
      </c>
      <c r="AD17" s="8">
        <v>94</v>
      </c>
      <c r="AE17" s="8">
        <v>76</v>
      </c>
      <c r="AF17" s="8">
        <v>44</v>
      </c>
      <c r="AG17" s="8">
        <v>119</v>
      </c>
    </row>
    <row r="18" spans="1:33" s="6" customFormat="1" ht="30" customHeight="1">
      <c r="A18" s="4"/>
      <c r="B18" s="18" t="s">
        <v>114</v>
      </c>
      <c r="C18" s="10">
        <v>1909</v>
      </c>
      <c r="D18" s="8">
        <v>2019</v>
      </c>
      <c r="E18" s="11">
        <v>-110</v>
      </c>
      <c r="F18" s="9">
        <v>191</v>
      </c>
      <c r="G18" s="8">
        <v>85</v>
      </c>
      <c r="H18" s="8">
        <v>276</v>
      </c>
      <c r="I18" s="8">
        <v>81</v>
      </c>
      <c r="J18" s="8">
        <v>61</v>
      </c>
      <c r="K18" s="8">
        <v>142</v>
      </c>
      <c r="L18" s="8">
        <v>177</v>
      </c>
      <c r="M18" s="8">
        <v>116</v>
      </c>
      <c r="N18" s="8">
        <v>91</v>
      </c>
      <c r="O18" s="8">
        <v>84</v>
      </c>
      <c r="P18" s="8">
        <v>175</v>
      </c>
      <c r="Q18" s="4"/>
      <c r="R18" s="18" t="s">
        <v>114</v>
      </c>
      <c r="S18" s="8">
        <v>55</v>
      </c>
      <c r="T18" s="8">
        <v>64</v>
      </c>
      <c r="U18" s="8">
        <v>52</v>
      </c>
      <c r="V18" s="8">
        <v>39</v>
      </c>
      <c r="W18" s="8">
        <v>215</v>
      </c>
      <c r="X18" s="8">
        <v>51</v>
      </c>
      <c r="Y18" s="8">
        <v>73</v>
      </c>
      <c r="Z18" s="8">
        <v>91</v>
      </c>
      <c r="AA18" s="8">
        <v>31</v>
      </c>
      <c r="AB18" s="8">
        <v>38</v>
      </c>
      <c r="AC18" s="8">
        <v>55</v>
      </c>
      <c r="AD18" s="8">
        <v>85</v>
      </c>
      <c r="AE18" s="8">
        <v>45</v>
      </c>
      <c r="AF18" s="8">
        <v>26</v>
      </c>
      <c r="AG18" s="8">
        <v>103</v>
      </c>
    </row>
    <row r="19" spans="1:33" s="6" customFormat="1" ht="30" customHeight="1">
      <c r="A19" s="4"/>
      <c r="B19" s="18" t="s">
        <v>115</v>
      </c>
      <c r="C19" s="10">
        <v>468</v>
      </c>
      <c r="D19" s="8">
        <v>465</v>
      </c>
      <c r="E19" s="11">
        <v>3</v>
      </c>
      <c r="F19" s="9">
        <v>11</v>
      </c>
      <c r="G19" s="8">
        <v>15</v>
      </c>
      <c r="H19" s="8">
        <v>26</v>
      </c>
      <c r="I19" s="8">
        <v>34</v>
      </c>
      <c r="J19" s="8">
        <v>14</v>
      </c>
      <c r="K19" s="8">
        <v>48</v>
      </c>
      <c r="L19" s="8">
        <v>9</v>
      </c>
      <c r="M19" s="8">
        <v>27</v>
      </c>
      <c r="N19" s="8">
        <v>25</v>
      </c>
      <c r="O19" s="8">
        <v>40</v>
      </c>
      <c r="P19" s="8">
        <v>65</v>
      </c>
      <c r="Q19" s="4"/>
      <c r="R19" s="18" t="s">
        <v>115</v>
      </c>
      <c r="S19" s="8">
        <v>16</v>
      </c>
      <c r="T19" s="8">
        <v>17</v>
      </c>
      <c r="U19" s="8">
        <v>7</v>
      </c>
      <c r="V19" s="8">
        <v>7</v>
      </c>
      <c r="W19" s="8">
        <v>50</v>
      </c>
      <c r="X19" s="8">
        <v>8</v>
      </c>
      <c r="Y19" s="8">
        <v>22</v>
      </c>
      <c r="Z19" s="8">
        <v>9</v>
      </c>
      <c r="AA19" s="8">
        <v>10</v>
      </c>
      <c r="AB19" s="8">
        <v>27</v>
      </c>
      <c r="AC19" s="8">
        <v>46</v>
      </c>
      <c r="AD19" s="8">
        <v>9</v>
      </c>
      <c r="AE19" s="8">
        <v>31</v>
      </c>
      <c r="AF19" s="8">
        <v>18</v>
      </c>
      <c r="AG19" s="8">
        <v>16</v>
      </c>
    </row>
    <row r="20" spans="1:33" s="176" customFormat="1" ht="30" customHeight="1">
      <c r="A20" s="170" t="s">
        <v>104</v>
      </c>
      <c r="B20" s="171" t="s">
        <v>102</v>
      </c>
      <c r="C20" s="172">
        <v>1191</v>
      </c>
      <c r="D20" s="173">
        <v>1432</v>
      </c>
      <c r="E20" s="174">
        <v>-241</v>
      </c>
      <c r="F20" s="175">
        <v>63</v>
      </c>
      <c r="G20" s="173">
        <v>23</v>
      </c>
      <c r="H20" s="173">
        <v>86</v>
      </c>
      <c r="I20" s="173">
        <v>45</v>
      </c>
      <c r="J20" s="173">
        <v>20</v>
      </c>
      <c r="K20" s="173">
        <v>65</v>
      </c>
      <c r="L20" s="173">
        <v>71</v>
      </c>
      <c r="M20" s="173">
        <v>54</v>
      </c>
      <c r="N20" s="173">
        <v>58</v>
      </c>
      <c r="O20" s="173">
        <v>56</v>
      </c>
      <c r="P20" s="173">
        <v>114</v>
      </c>
      <c r="Q20" s="170" t="s">
        <v>104</v>
      </c>
      <c r="R20" s="171" t="s">
        <v>102</v>
      </c>
      <c r="S20" s="173">
        <v>46</v>
      </c>
      <c r="T20" s="173">
        <v>61</v>
      </c>
      <c r="U20" s="173">
        <v>64</v>
      </c>
      <c r="V20" s="173">
        <v>39</v>
      </c>
      <c r="W20" s="173">
        <v>156</v>
      </c>
      <c r="X20" s="173">
        <v>90</v>
      </c>
      <c r="Y20" s="173">
        <v>36</v>
      </c>
      <c r="Z20" s="173">
        <v>16</v>
      </c>
      <c r="AA20" s="173">
        <v>58</v>
      </c>
      <c r="AB20" s="173">
        <v>36</v>
      </c>
      <c r="AC20" s="173">
        <v>30</v>
      </c>
      <c r="AD20" s="173">
        <v>55</v>
      </c>
      <c r="AE20" s="173">
        <v>32</v>
      </c>
      <c r="AF20" s="173">
        <v>6</v>
      </c>
      <c r="AG20" s="173">
        <v>76</v>
      </c>
    </row>
    <row r="21" spans="1:33" s="6" customFormat="1" ht="56.25">
      <c r="A21" s="4" t="s">
        <v>105</v>
      </c>
      <c r="B21" s="18" t="s">
        <v>436</v>
      </c>
      <c r="C21" s="10">
        <v>165</v>
      </c>
      <c r="D21" s="8">
        <v>166</v>
      </c>
      <c r="E21" s="11">
        <v>-1</v>
      </c>
      <c r="F21" s="9">
        <v>9</v>
      </c>
      <c r="G21" s="8">
        <v>4</v>
      </c>
      <c r="H21" s="8">
        <v>13</v>
      </c>
      <c r="I21" s="8">
        <v>14</v>
      </c>
      <c r="J21" s="8">
        <v>0</v>
      </c>
      <c r="K21" s="8">
        <v>14</v>
      </c>
      <c r="L21" s="8">
        <v>1</v>
      </c>
      <c r="M21" s="8">
        <v>7</v>
      </c>
      <c r="N21" s="8">
        <v>62</v>
      </c>
      <c r="O21" s="8">
        <v>9</v>
      </c>
      <c r="P21" s="8">
        <v>71</v>
      </c>
      <c r="Q21" s="4" t="s">
        <v>105</v>
      </c>
      <c r="R21" s="18" t="s">
        <v>436</v>
      </c>
      <c r="S21" s="8">
        <v>3</v>
      </c>
      <c r="T21" s="8">
        <v>4</v>
      </c>
      <c r="U21" s="8">
        <v>2</v>
      </c>
      <c r="V21" s="8">
        <v>5</v>
      </c>
      <c r="W21" s="8">
        <v>2</v>
      </c>
      <c r="X21" s="8">
        <v>12</v>
      </c>
      <c r="Y21" s="8">
        <v>3</v>
      </c>
      <c r="Z21" s="8">
        <v>1</v>
      </c>
      <c r="AA21" s="8">
        <v>3</v>
      </c>
      <c r="AB21" s="8">
        <v>3</v>
      </c>
      <c r="AC21" s="8">
        <v>0</v>
      </c>
      <c r="AD21" s="8">
        <v>7</v>
      </c>
      <c r="AE21" s="8">
        <v>2</v>
      </c>
      <c r="AF21" s="8">
        <v>0</v>
      </c>
      <c r="AG21" s="8">
        <v>12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739</v>
      </c>
      <c r="D23" s="8">
        <v>675</v>
      </c>
      <c r="E23" s="11">
        <v>64</v>
      </c>
      <c r="F23" s="9">
        <v>114</v>
      </c>
      <c r="G23" s="8">
        <v>52</v>
      </c>
      <c r="H23" s="8">
        <v>166</v>
      </c>
      <c r="I23" s="8">
        <v>26</v>
      </c>
      <c r="J23" s="8">
        <v>18</v>
      </c>
      <c r="K23" s="8">
        <v>44</v>
      </c>
      <c r="L23" s="8">
        <v>49</v>
      </c>
      <c r="M23" s="8">
        <v>27</v>
      </c>
      <c r="N23" s="8">
        <v>22</v>
      </c>
      <c r="O23" s="8">
        <v>25</v>
      </c>
      <c r="P23" s="8">
        <v>47</v>
      </c>
      <c r="Q23" s="4" t="s">
        <v>107</v>
      </c>
      <c r="R23" s="18" t="s">
        <v>93</v>
      </c>
      <c r="S23" s="8">
        <v>29</v>
      </c>
      <c r="T23" s="8">
        <v>30</v>
      </c>
      <c r="U23" s="8">
        <v>23</v>
      </c>
      <c r="V23" s="8">
        <v>17</v>
      </c>
      <c r="W23" s="8">
        <v>94</v>
      </c>
      <c r="X23" s="8">
        <v>24</v>
      </c>
      <c r="Y23" s="8">
        <v>21</v>
      </c>
      <c r="Z23" s="8">
        <v>34</v>
      </c>
      <c r="AA23" s="8">
        <v>7</v>
      </c>
      <c r="AB23" s="8">
        <v>11</v>
      </c>
      <c r="AC23" s="8">
        <v>7</v>
      </c>
      <c r="AD23" s="8">
        <v>40</v>
      </c>
      <c r="AE23" s="8">
        <v>7</v>
      </c>
      <c r="AF23" s="8">
        <v>9</v>
      </c>
      <c r="AG23" s="8">
        <v>53</v>
      </c>
    </row>
    <row r="24" spans="1:33" s="6" customFormat="1" ht="30" customHeight="1">
      <c r="A24" s="4" t="s">
        <v>108</v>
      </c>
      <c r="B24" s="18" t="s">
        <v>94</v>
      </c>
      <c r="C24" s="10">
        <v>421</v>
      </c>
      <c r="D24" s="8">
        <v>512</v>
      </c>
      <c r="E24" s="11">
        <v>-91</v>
      </c>
      <c r="F24" s="9">
        <v>31</v>
      </c>
      <c r="G24" s="8">
        <v>17</v>
      </c>
      <c r="H24" s="8">
        <v>48</v>
      </c>
      <c r="I24" s="8">
        <v>25</v>
      </c>
      <c r="J24" s="8">
        <v>16</v>
      </c>
      <c r="K24" s="8">
        <v>41</v>
      </c>
      <c r="L24" s="8">
        <v>23</v>
      </c>
      <c r="M24" s="8">
        <v>34</v>
      </c>
      <c r="N24" s="8">
        <v>22</v>
      </c>
      <c r="O24" s="8">
        <v>13</v>
      </c>
      <c r="P24" s="173">
        <v>35</v>
      </c>
      <c r="Q24" s="4" t="s">
        <v>108</v>
      </c>
      <c r="R24" s="18" t="s">
        <v>94</v>
      </c>
      <c r="S24" s="8">
        <v>8</v>
      </c>
      <c r="T24" s="8">
        <v>15</v>
      </c>
      <c r="U24" s="8">
        <v>18</v>
      </c>
      <c r="V24" s="8">
        <v>10</v>
      </c>
      <c r="W24" s="8">
        <v>32</v>
      </c>
      <c r="X24" s="8">
        <v>27</v>
      </c>
      <c r="Y24" s="8">
        <v>11</v>
      </c>
      <c r="Z24" s="8">
        <v>24</v>
      </c>
      <c r="AA24" s="8">
        <v>8</v>
      </c>
      <c r="AB24" s="8">
        <v>15</v>
      </c>
      <c r="AC24" s="8">
        <v>10</v>
      </c>
      <c r="AD24" s="8">
        <v>21</v>
      </c>
      <c r="AE24" s="8">
        <v>16</v>
      </c>
      <c r="AF24" s="8">
        <v>3</v>
      </c>
      <c r="AG24" s="8">
        <v>22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65</v>
      </c>
      <c r="D26" s="8">
        <v>73</v>
      </c>
      <c r="E26" s="11">
        <v>-8</v>
      </c>
      <c r="F26" s="9">
        <v>4</v>
      </c>
      <c r="G26" s="8">
        <v>2</v>
      </c>
      <c r="H26" s="8">
        <v>6</v>
      </c>
      <c r="I26" s="8">
        <v>4</v>
      </c>
      <c r="J26" s="8">
        <v>4</v>
      </c>
      <c r="K26" s="8">
        <v>8</v>
      </c>
      <c r="L26" s="8">
        <v>4</v>
      </c>
      <c r="M26" s="8">
        <v>3</v>
      </c>
      <c r="N26" s="8">
        <v>5</v>
      </c>
      <c r="O26" s="8">
        <v>2</v>
      </c>
      <c r="P26" s="8">
        <v>7</v>
      </c>
      <c r="Q26" s="4" t="s">
        <v>110</v>
      </c>
      <c r="R26" s="18" t="s">
        <v>96</v>
      </c>
      <c r="S26" s="8">
        <v>4</v>
      </c>
      <c r="T26" s="8">
        <v>0</v>
      </c>
      <c r="U26" s="8">
        <v>2</v>
      </c>
      <c r="V26" s="8">
        <v>2</v>
      </c>
      <c r="W26" s="8">
        <v>5</v>
      </c>
      <c r="X26" s="8">
        <v>5</v>
      </c>
      <c r="Y26" s="8">
        <v>3</v>
      </c>
      <c r="Z26" s="8">
        <v>5</v>
      </c>
      <c r="AA26" s="8">
        <v>0</v>
      </c>
      <c r="AB26" s="8">
        <v>3</v>
      </c>
      <c r="AC26" s="8">
        <v>2</v>
      </c>
      <c r="AD26" s="8">
        <v>1</v>
      </c>
      <c r="AE26" s="8">
        <v>4</v>
      </c>
      <c r="AF26" s="8">
        <v>0</v>
      </c>
      <c r="AG26" s="8">
        <v>1</v>
      </c>
    </row>
    <row r="27" spans="1:33" s="6" customFormat="1" ht="30" customHeight="1">
      <c r="A27" s="4" t="s">
        <v>111</v>
      </c>
      <c r="B27" s="18" t="s">
        <v>97</v>
      </c>
      <c r="C27" s="10">
        <v>20</v>
      </c>
      <c r="D27" s="8">
        <v>15</v>
      </c>
      <c r="E27" s="11">
        <v>5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2</v>
      </c>
      <c r="N27" s="8">
        <v>1</v>
      </c>
      <c r="O27" s="8">
        <v>1</v>
      </c>
      <c r="P27" s="8">
        <v>2</v>
      </c>
      <c r="Q27" s="4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1</v>
      </c>
      <c r="W27" s="8">
        <v>7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1</v>
      </c>
      <c r="AD27" s="8">
        <v>0</v>
      </c>
      <c r="AE27" s="8">
        <v>1</v>
      </c>
      <c r="AF27" s="8">
        <v>1</v>
      </c>
      <c r="AG27" s="8">
        <v>3</v>
      </c>
    </row>
    <row r="28" spans="1:33" s="6" customFormat="1" ht="30" customHeight="1">
      <c r="A28" s="4" t="s">
        <v>112</v>
      </c>
      <c r="B28" s="18" t="s">
        <v>98</v>
      </c>
      <c r="C28" s="10">
        <v>44</v>
      </c>
      <c r="D28" s="8">
        <v>30</v>
      </c>
      <c r="E28" s="11">
        <v>14</v>
      </c>
      <c r="F28" s="9">
        <v>9</v>
      </c>
      <c r="G28" s="8">
        <v>3</v>
      </c>
      <c r="H28" s="8">
        <v>12</v>
      </c>
      <c r="I28" s="8">
        <v>0</v>
      </c>
      <c r="J28" s="8">
        <v>0</v>
      </c>
      <c r="K28" s="8">
        <v>0</v>
      </c>
      <c r="L28" s="8">
        <v>13</v>
      </c>
      <c r="M28" s="8">
        <v>2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0</v>
      </c>
      <c r="T28" s="8">
        <v>0</v>
      </c>
      <c r="U28" s="8">
        <v>2</v>
      </c>
      <c r="V28" s="8">
        <v>0</v>
      </c>
      <c r="W28" s="8">
        <v>5</v>
      </c>
      <c r="X28" s="8">
        <v>0</v>
      </c>
      <c r="Y28" s="8">
        <v>0</v>
      </c>
      <c r="Z28" s="8">
        <v>1</v>
      </c>
      <c r="AA28" s="8">
        <v>1</v>
      </c>
      <c r="AB28" s="8">
        <v>1</v>
      </c>
      <c r="AC28" s="8">
        <v>1</v>
      </c>
      <c r="AD28" s="8">
        <v>1</v>
      </c>
      <c r="AE28" s="8">
        <v>0</v>
      </c>
      <c r="AF28" s="8">
        <v>1</v>
      </c>
      <c r="AG28" s="8">
        <v>3</v>
      </c>
    </row>
    <row r="29" spans="1:33" s="6" customFormat="1" ht="30" customHeight="1">
      <c r="A29" s="5" t="s">
        <v>126</v>
      </c>
      <c r="B29" s="18" t="s">
        <v>99</v>
      </c>
      <c r="C29" s="10">
        <v>287</v>
      </c>
      <c r="D29" s="8">
        <v>256</v>
      </c>
      <c r="E29" s="11">
        <v>31</v>
      </c>
      <c r="F29" s="9">
        <v>19</v>
      </c>
      <c r="G29" s="8">
        <v>3</v>
      </c>
      <c r="H29" s="8">
        <v>22</v>
      </c>
      <c r="I29" s="8">
        <v>36</v>
      </c>
      <c r="J29" s="8">
        <v>3</v>
      </c>
      <c r="K29" s="8">
        <v>39</v>
      </c>
      <c r="L29" s="8">
        <v>22</v>
      </c>
      <c r="M29" s="8">
        <v>15</v>
      </c>
      <c r="N29" s="8">
        <v>19</v>
      </c>
      <c r="O29" s="8">
        <v>15</v>
      </c>
      <c r="P29" s="8">
        <v>34</v>
      </c>
      <c r="Q29" s="5" t="s">
        <v>126</v>
      </c>
      <c r="R29" s="18" t="s">
        <v>99</v>
      </c>
      <c r="S29" s="8">
        <v>6</v>
      </c>
      <c r="T29" s="8">
        <v>5</v>
      </c>
      <c r="U29" s="8">
        <v>9</v>
      </c>
      <c r="V29" s="8">
        <v>7</v>
      </c>
      <c r="W29" s="8">
        <v>31</v>
      </c>
      <c r="X29" s="8">
        <v>7</v>
      </c>
      <c r="Y29" s="8">
        <v>3</v>
      </c>
      <c r="Z29" s="8">
        <v>39</v>
      </c>
      <c r="AA29" s="8">
        <v>15</v>
      </c>
      <c r="AB29" s="8">
        <v>6</v>
      </c>
      <c r="AC29" s="8">
        <v>9</v>
      </c>
      <c r="AD29" s="8">
        <v>7</v>
      </c>
      <c r="AE29" s="8">
        <v>5</v>
      </c>
      <c r="AF29" s="8">
        <v>6</v>
      </c>
      <c r="AG29" s="8">
        <v>0</v>
      </c>
    </row>
    <row r="30" spans="1:33" s="45" customFormat="1" ht="30" customHeight="1">
      <c r="A30" s="276" t="s">
        <v>22</v>
      </c>
      <c r="B30" s="38" t="s">
        <v>100</v>
      </c>
      <c r="C30" s="39">
        <v>42144</v>
      </c>
      <c r="D30" s="40">
        <v>43768</v>
      </c>
      <c r="E30" s="41">
        <v>-1624</v>
      </c>
      <c r="F30" s="42">
        <v>3380</v>
      </c>
      <c r="G30" s="40">
        <v>1356</v>
      </c>
      <c r="H30" s="40">
        <v>4736</v>
      </c>
      <c r="I30" s="40">
        <v>1928</v>
      </c>
      <c r="J30" s="40">
        <v>1177</v>
      </c>
      <c r="K30" s="40">
        <v>3105</v>
      </c>
      <c r="L30" s="40">
        <v>2414</v>
      </c>
      <c r="M30" s="40">
        <v>2374</v>
      </c>
      <c r="N30" s="40">
        <v>2606</v>
      </c>
      <c r="O30" s="40">
        <v>2802</v>
      </c>
      <c r="P30" s="40">
        <v>5408</v>
      </c>
      <c r="Q30" s="237" t="s">
        <v>22</v>
      </c>
      <c r="R30" s="43" t="s">
        <v>100</v>
      </c>
      <c r="S30" s="40">
        <v>1289</v>
      </c>
      <c r="T30" s="40">
        <v>1562</v>
      </c>
      <c r="U30" s="40">
        <v>1243</v>
      </c>
      <c r="V30" s="40">
        <v>1197</v>
      </c>
      <c r="W30" s="40">
        <v>4442</v>
      </c>
      <c r="X30" s="40">
        <v>2196</v>
      </c>
      <c r="Y30" s="40">
        <v>1161</v>
      </c>
      <c r="Z30" s="40">
        <v>2050</v>
      </c>
      <c r="AA30" s="40">
        <v>1550</v>
      </c>
      <c r="AB30" s="40">
        <v>1170</v>
      </c>
      <c r="AC30" s="40">
        <v>1039</v>
      </c>
      <c r="AD30" s="40">
        <v>1558</v>
      </c>
      <c r="AE30" s="40">
        <v>1071</v>
      </c>
      <c r="AF30" s="40">
        <v>957</v>
      </c>
      <c r="AG30" s="40">
        <v>1622</v>
      </c>
    </row>
    <row r="31" spans="1:33" s="55" customFormat="1" ht="30" customHeight="1" thickBot="1">
      <c r="A31" s="277"/>
      <c r="B31" s="18" t="s">
        <v>113</v>
      </c>
      <c r="C31" s="12">
        <v>5866</v>
      </c>
      <c r="D31" s="13">
        <v>6071</v>
      </c>
      <c r="E31" s="14">
        <v>-205</v>
      </c>
      <c r="F31" s="9">
        <v>605</v>
      </c>
      <c r="G31" s="8">
        <v>237</v>
      </c>
      <c r="H31" s="8">
        <v>842</v>
      </c>
      <c r="I31" s="8">
        <v>184</v>
      </c>
      <c r="J31" s="8">
        <v>126</v>
      </c>
      <c r="K31" s="8">
        <v>310</v>
      </c>
      <c r="L31" s="8">
        <v>461</v>
      </c>
      <c r="M31" s="8">
        <v>450</v>
      </c>
      <c r="N31" s="8">
        <v>251</v>
      </c>
      <c r="O31" s="8">
        <v>382</v>
      </c>
      <c r="P31" s="8">
        <v>633</v>
      </c>
      <c r="Q31" s="238"/>
      <c r="R31" s="53" t="s">
        <v>113</v>
      </c>
      <c r="S31" s="8">
        <v>147</v>
      </c>
      <c r="T31" s="8">
        <v>231</v>
      </c>
      <c r="U31" s="8">
        <v>186</v>
      </c>
      <c r="V31" s="8">
        <v>185</v>
      </c>
      <c r="W31" s="8">
        <v>543</v>
      </c>
      <c r="X31" s="8">
        <v>257</v>
      </c>
      <c r="Y31" s="8">
        <v>196</v>
      </c>
      <c r="Z31" s="8">
        <v>256</v>
      </c>
      <c r="AA31" s="8">
        <v>226</v>
      </c>
      <c r="AB31" s="8">
        <v>119</v>
      </c>
      <c r="AC31" s="8">
        <v>141</v>
      </c>
      <c r="AD31" s="8">
        <v>207</v>
      </c>
      <c r="AE31" s="8">
        <v>152</v>
      </c>
      <c r="AF31" s="8">
        <v>139</v>
      </c>
      <c r="AG31" s="8">
        <v>185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2377</v>
      </c>
      <c r="D6" s="201">
        <v>2484</v>
      </c>
      <c r="E6" s="110">
        <v>-107</v>
      </c>
      <c r="F6" s="42">
        <v>202</v>
      </c>
      <c r="G6" s="40">
        <v>100</v>
      </c>
      <c r="H6" s="40">
        <v>302</v>
      </c>
      <c r="I6" s="40">
        <v>115</v>
      </c>
      <c r="J6" s="40">
        <v>75</v>
      </c>
      <c r="K6" s="40">
        <v>190</v>
      </c>
      <c r="L6" s="40">
        <v>186</v>
      </c>
      <c r="M6" s="40">
        <v>143</v>
      </c>
      <c r="N6" s="40">
        <v>116</v>
      </c>
      <c r="O6" s="40">
        <v>124</v>
      </c>
      <c r="P6" s="40">
        <v>240</v>
      </c>
      <c r="Q6" s="29" t="s">
        <v>12</v>
      </c>
      <c r="R6" s="38" t="s">
        <v>116</v>
      </c>
      <c r="S6" s="40">
        <v>71</v>
      </c>
      <c r="T6" s="40">
        <v>81</v>
      </c>
      <c r="U6" s="40">
        <v>59</v>
      </c>
      <c r="V6" s="40">
        <v>46</v>
      </c>
      <c r="W6" s="40">
        <v>265</v>
      </c>
      <c r="X6" s="40">
        <v>59</v>
      </c>
      <c r="Y6" s="40">
        <v>95</v>
      </c>
      <c r="Z6" s="40">
        <v>100</v>
      </c>
      <c r="AA6" s="40">
        <v>41</v>
      </c>
      <c r="AB6" s="40">
        <v>65</v>
      </c>
      <c r="AC6" s="40">
        <v>101</v>
      </c>
      <c r="AD6" s="40">
        <v>94</v>
      </c>
      <c r="AE6" s="40">
        <v>76</v>
      </c>
      <c r="AF6" s="40">
        <v>44</v>
      </c>
      <c r="AG6" s="40">
        <v>119</v>
      </c>
    </row>
    <row r="7" spans="1:33" s="6" customFormat="1" ht="30" customHeight="1">
      <c r="A7" s="30" t="s">
        <v>188</v>
      </c>
      <c r="B7" s="18" t="s">
        <v>269</v>
      </c>
      <c r="C7" s="10">
        <v>1909</v>
      </c>
      <c r="D7" s="164">
        <v>2019</v>
      </c>
      <c r="E7" s="27">
        <v>-110</v>
      </c>
      <c r="F7" s="9">
        <v>191</v>
      </c>
      <c r="G7" s="8">
        <v>85</v>
      </c>
      <c r="H7" s="8">
        <v>276</v>
      </c>
      <c r="I7" s="8">
        <v>81</v>
      </c>
      <c r="J7" s="8">
        <v>61</v>
      </c>
      <c r="K7" s="8">
        <v>142</v>
      </c>
      <c r="L7" s="8">
        <v>177</v>
      </c>
      <c r="M7" s="8">
        <v>116</v>
      </c>
      <c r="N7" s="8">
        <v>91</v>
      </c>
      <c r="O7" s="8">
        <v>84</v>
      </c>
      <c r="P7" s="8">
        <v>175</v>
      </c>
      <c r="Q7" s="30" t="s">
        <v>188</v>
      </c>
      <c r="R7" s="18" t="s">
        <v>269</v>
      </c>
      <c r="S7" s="8">
        <v>55</v>
      </c>
      <c r="T7" s="8">
        <v>64</v>
      </c>
      <c r="U7" s="8">
        <v>52</v>
      </c>
      <c r="V7" s="8">
        <v>39</v>
      </c>
      <c r="W7" s="8">
        <v>215</v>
      </c>
      <c r="X7" s="8">
        <v>51</v>
      </c>
      <c r="Y7" s="8">
        <v>73</v>
      </c>
      <c r="Z7" s="8">
        <v>91</v>
      </c>
      <c r="AA7" s="8">
        <v>31</v>
      </c>
      <c r="AB7" s="8">
        <v>38</v>
      </c>
      <c r="AC7" s="8">
        <v>55</v>
      </c>
      <c r="AD7" s="8">
        <v>85</v>
      </c>
      <c r="AE7" s="8">
        <v>45</v>
      </c>
      <c r="AF7" s="8">
        <v>26</v>
      </c>
      <c r="AG7" s="8">
        <v>103</v>
      </c>
    </row>
    <row r="8" spans="1:33" s="6" customFormat="1" ht="30" customHeight="1">
      <c r="A8" s="30"/>
      <c r="B8" s="19" t="s">
        <v>127</v>
      </c>
      <c r="C8" s="10">
        <v>52</v>
      </c>
      <c r="D8" s="164">
        <v>58</v>
      </c>
      <c r="E8" s="27">
        <v>-6</v>
      </c>
      <c r="F8" s="9">
        <v>11</v>
      </c>
      <c r="G8" s="8">
        <v>2</v>
      </c>
      <c r="H8" s="8">
        <v>13</v>
      </c>
      <c r="I8" s="8">
        <v>1</v>
      </c>
      <c r="J8" s="8">
        <v>1</v>
      </c>
      <c r="K8" s="8">
        <v>2</v>
      </c>
      <c r="L8" s="8">
        <v>2</v>
      </c>
      <c r="M8" s="8">
        <v>0</v>
      </c>
      <c r="N8" s="8">
        <v>2</v>
      </c>
      <c r="O8" s="8">
        <v>6</v>
      </c>
      <c r="P8" s="8">
        <v>8</v>
      </c>
      <c r="Q8" s="30"/>
      <c r="R8" s="18" t="s">
        <v>127</v>
      </c>
      <c r="S8" s="8">
        <v>1</v>
      </c>
      <c r="T8" s="8">
        <v>1</v>
      </c>
      <c r="U8" s="8">
        <v>2</v>
      </c>
      <c r="V8" s="8">
        <v>2</v>
      </c>
      <c r="W8" s="8">
        <v>9</v>
      </c>
      <c r="X8" s="8">
        <v>2</v>
      </c>
      <c r="Y8" s="8">
        <v>0</v>
      </c>
      <c r="Z8" s="8">
        <v>0</v>
      </c>
      <c r="AA8" s="8">
        <v>1</v>
      </c>
      <c r="AB8" s="8">
        <v>1</v>
      </c>
      <c r="AC8" s="8">
        <v>0</v>
      </c>
      <c r="AD8" s="8">
        <v>4</v>
      </c>
      <c r="AE8" s="8">
        <v>1</v>
      </c>
      <c r="AF8" s="8">
        <v>1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34</v>
      </c>
      <c r="D9" s="164">
        <v>58</v>
      </c>
      <c r="E9" s="27">
        <v>-24</v>
      </c>
      <c r="F9" s="9">
        <v>0</v>
      </c>
      <c r="G9" s="8">
        <v>0</v>
      </c>
      <c r="H9" s="8">
        <v>0</v>
      </c>
      <c r="I9" s="8">
        <v>19</v>
      </c>
      <c r="J9" s="8">
        <v>11</v>
      </c>
      <c r="K9" s="8">
        <v>30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468</v>
      </c>
      <c r="D10" s="164">
        <v>465</v>
      </c>
      <c r="E10" s="27">
        <v>3</v>
      </c>
      <c r="F10" s="9">
        <v>11</v>
      </c>
      <c r="G10" s="8">
        <v>15</v>
      </c>
      <c r="H10" s="8">
        <v>26</v>
      </c>
      <c r="I10" s="8">
        <v>34</v>
      </c>
      <c r="J10" s="8">
        <v>14</v>
      </c>
      <c r="K10" s="8">
        <v>48</v>
      </c>
      <c r="L10" s="8">
        <v>9</v>
      </c>
      <c r="M10" s="8">
        <v>27</v>
      </c>
      <c r="N10" s="8">
        <v>25</v>
      </c>
      <c r="O10" s="8">
        <v>40</v>
      </c>
      <c r="P10" s="8">
        <v>65</v>
      </c>
      <c r="Q10" s="161" t="s">
        <v>189</v>
      </c>
      <c r="R10" s="151" t="s">
        <v>268</v>
      </c>
      <c r="S10" s="8">
        <v>16</v>
      </c>
      <c r="T10" s="8">
        <v>17</v>
      </c>
      <c r="U10" s="8">
        <v>7</v>
      </c>
      <c r="V10" s="8">
        <v>7</v>
      </c>
      <c r="W10" s="8">
        <v>50</v>
      </c>
      <c r="X10" s="8">
        <v>8</v>
      </c>
      <c r="Y10" s="8">
        <v>22</v>
      </c>
      <c r="Z10" s="8">
        <v>9</v>
      </c>
      <c r="AA10" s="8">
        <v>10</v>
      </c>
      <c r="AB10" s="8">
        <v>27</v>
      </c>
      <c r="AC10" s="8">
        <v>46</v>
      </c>
      <c r="AD10" s="8">
        <v>9</v>
      </c>
      <c r="AE10" s="8">
        <v>31</v>
      </c>
      <c r="AF10" s="8">
        <v>18</v>
      </c>
      <c r="AG10" s="8">
        <v>16</v>
      </c>
    </row>
    <row r="11" spans="1:33" s="6" customFormat="1" ht="30" customHeight="1">
      <c r="A11" s="30"/>
      <c r="B11" s="19" t="s">
        <v>118</v>
      </c>
      <c r="C11" s="10">
        <v>186</v>
      </c>
      <c r="D11" s="164">
        <v>140</v>
      </c>
      <c r="E11" s="27">
        <v>46</v>
      </c>
      <c r="F11" s="9">
        <v>5</v>
      </c>
      <c r="G11" s="8">
        <v>4</v>
      </c>
      <c r="H11" s="8">
        <v>9</v>
      </c>
      <c r="I11" s="8">
        <v>2</v>
      </c>
      <c r="J11" s="8">
        <v>2</v>
      </c>
      <c r="K11" s="8">
        <v>4</v>
      </c>
      <c r="L11" s="8">
        <v>2</v>
      </c>
      <c r="M11" s="8">
        <v>24</v>
      </c>
      <c r="N11" s="8">
        <v>3</v>
      </c>
      <c r="O11" s="8">
        <v>6</v>
      </c>
      <c r="P11" s="8">
        <v>9</v>
      </c>
      <c r="Q11" s="30"/>
      <c r="R11" s="18" t="s">
        <v>118</v>
      </c>
      <c r="S11" s="8">
        <v>0</v>
      </c>
      <c r="T11" s="8">
        <v>10</v>
      </c>
      <c r="U11" s="8">
        <v>4</v>
      </c>
      <c r="V11" s="8">
        <v>5</v>
      </c>
      <c r="W11" s="8">
        <v>37</v>
      </c>
      <c r="X11" s="8">
        <v>4</v>
      </c>
      <c r="Y11" s="8">
        <v>14</v>
      </c>
      <c r="Z11" s="8">
        <v>1</v>
      </c>
      <c r="AA11" s="8">
        <v>1</v>
      </c>
      <c r="AB11" s="8">
        <v>12</v>
      </c>
      <c r="AC11" s="8">
        <v>26</v>
      </c>
      <c r="AD11" s="8">
        <v>2</v>
      </c>
      <c r="AE11" s="8">
        <v>6</v>
      </c>
      <c r="AF11" s="8">
        <v>11</v>
      </c>
      <c r="AG11" s="8">
        <v>5</v>
      </c>
    </row>
    <row r="12" spans="1:33" s="6" customFormat="1" ht="30" customHeight="1">
      <c r="A12" s="30"/>
      <c r="B12" s="19" t="s">
        <v>119</v>
      </c>
      <c r="C12" s="10">
        <v>129</v>
      </c>
      <c r="D12" s="164">
        <v>159</v>
      </c>
      <c r="E12" s="27">
        <v>-30</v>
      </c>
      <c r="F12" s="9">
        <v>0</v>
      </c>
      <c r="G12" s="8">
        <v>5</v>
      </c>
      <c r="H12" s="8">
        <v>5</v>
      </c>
      <c r="I12" s="8">
        <v>10</v>
      </c>
      <c r="J12" s="8">
        <v>2</v>
      </c>
      <c r="K12" s="8">
        <v>12</v>
      </c>
      <c r="L12" s="8">
        <v>3</v>
      </c>
      <c r="M12" s="8">
        <v>0</v>
      </c>
      <c r="N12" s="8">
        <v>6</v>
      </c>
      <c r="O12" s="8">
        <v>27</v>
      </c>
      <c r="P12" s="8">
        <v>33</v>
      </c>
      <c r="Q12" s="30"/>
      <c r="R12" s="18" t="s">
        <v>119</v>
      </c>
      <c r="S12" s="8">
        <v>9</v>
      </c>
      <c r="T12" s="8">
        <v>0</v>
      </c>
      <c r="U12" s="8">
        <v>2</v>
      </c>
      <c r="V12" s="8">
        <v>0</v>
      </c>
      <c r="W12" s="8">
        <v>7</v>
      </c>
      <c r="X12" s="8">
        <v>0</v>
      </c>
      <c r="Y12" s="8">
        <v>4</v>
      </c>
      <c r="Z12" s="8">
        <v>7</v>
      </c>
      <c r="AA12" s="8">
        <v>9</v>
      </c>
      <c r="AB12" s="8">
        <v>5</v>
      </c>
      <c r="AC12" s="8">
        <v>16</v>
      </c>
      <c r="AD12" s="8">
        <v>4</v>
      </c>
      <c r="AE12" s="8">
        <v>7</v>
      </c>
      <c r="AF12" s="8">
        <v>0</v>
      </c>
      <c r="AG12" s="8">
        <v>6</v>
      </c>
    </row>
    <row r="13" spans="1:33" s="6" customFormat="1" ht="30" customHeight="1">
      <c r="A13" s="30"/>
      <c r="B13" s="19" t="s">
        <v>120</v>
      </c>
      <c r="C13" s="10">
        <v>43</v>
      </c>
      <c r="D13" s="164">
        <v>40</v>
      </c>
      <c r="E13" s="27">
        <v>3</v>
      </c>
      <c r="F13" s="9">
        <v>1</v>
      </c>
      <c r="G13" s="8">
        <v>5</v>
      </c>
      <c r="H13" s="8">
        <v>6</v>
      </c>
      <c r="I13" s="8">
        <v>2</v>
      </c>
      <c r="J13" s="8">
        <v>0</v>
      </c>
      <c r="K13" s="8">
        <v>2</v>
      </c>
      <c r="L13" s="8">
        <v>0</v>
      </c>
      <c r="M13" s="8">
        <v>0</v>
      </c>
      <c r="N13" s="8">
        <v>3</v>
      </c>
      <c r="O13" s="8">
        <v>2</v>
      </c>
      <c r="P13" s="8">
        <v>5</v>
      </c>
      <c r="Q13" s="30"/>
      <c r="R13" s="18" t="s">
        <v>120</v>
      </c>
      <c r="S13" s="8">
        <v>0</v>
      </c>
      <c r="T13" s="8">
        <v>1</v>
      </c>
      <c r="U13" s="8">
        <v>0</v>
      </c>
      <c r="V13" s="8">
        <v>0</v>
      </c>
      <c r="W13" s="8">
        <v>0</v>
      </c>
      <c r="X13" s="8">
        <v>0</v>
      </c>
      <c r="Y13" s="8">
        <v>4</v>
      </c>
      <c r="Z13" s="8">
        <v>0</v>
      </c>
      <c r="AA13" s="8">
        <v>0</v>
      </c>
      <c r="AB13" s="8">
        <v>4</v>
      </c>
      <c r="AC13" s="8">
        <v>4</v>
      </c>
      <c r="AD13" s="8">
        <v>3</v>
      </c>
      <c r="AE13" s="8">
        <v>13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73</v>
      </c>
      <c r="D15" s="164">
        <v>59</v>
      </c>
      <c r="E15" s="27">
        <v>14</v>
      </c>
      <c r="F15" s="9">
        <v>4</v>
      </c>
      <c r="G15" s="8">
        <v>1</v>
      </c>
      <c r="H15" s="8">
        <v>5</v>
      </c>
      <c r="I15" s="8">
        <v>16</v>
      </c>
      <c r="J15" s="8">
        <v>7</v>
      </c>
      <c r="K15" s="8">
        <v>23</v>
      </c>
      <c r="L15" s="8">
        <v>3</v>
      </c>
      <c r="M15" s="8">
        <v>2</v>
      </c>
      <c r="N15" s="8">
        <v>11</v>
      </c>
      <c r="O15" s="8">
        <v>4</v>
      </c>
      <c r="P15" s="8">
        <v>15</v>
      </c>
      <c r="Q15" s="30"/>
      <c r="R15" s="18" t="s">
        <v>265</v>
      </c>
      <c r="S15" s="8">
        <v>5</v>
      </c>
      <c r="T15" s="8">
        <v>3</v>
      </c>
      <c r="U15" s="8">
        <v>0</v>
      </c>
      <c r="V15" s="8">
        <v>0</v>
      </c>
      <c r="W15" s="8">
        <v>3</v>
      </c>
      <c r="X15" s="8">
        <v>4</v>
      </c>
      <c r="Y15" s="8">
        <v>0</v>
      </c>
      <c r="Z15" s="8">
        <v>1</v>
      </c>
      <c r="AA15" s="8">
        <v>0</v>
      </c>
      <c r="AB15" s="8">
        <v>5</v>
      </c>
      <c r="AC15" s="8">
        <v>0</v>
      </c>
      <c r="AD15" s="8">
        <v>0</v>
      </c>
      <c r="AE15" s="8">
        <v>0</v>
      </c>
      <c r="AF15" s="8">
        <v>4</v>
      </c>
      <c r="AG15" s="8">
        <v>0</v>
      </c>
    </row>
    <row r="16" spans="1:33" s="6" customFormat="1" ht="37.5">
      <c r="A16" s="30"/>
      <c r="B16" s="19" t="s">
        <v>266</v>
      </c>
      <c r="C16" s="10">
        <v>16</v>
      </c>
      <c r="D16" s="164">
        <v>23</v>
      </c>
      <c r="E16" s="27">
        <v>-7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0</v>
      </c>
      <c r="M16" s="8">
        <v>0</v>
      </c>
      <c r="N16" s="8">
        <v>2</v>
      </c>
      <c r="O16" s="8">
        <v>1</v>
      </c>
      <c r="P16" s="8">
        <v>3</v>
      </c>
      <c r="Q16" s="30"/>
      <c r="R16" s="18" t="s">
        <v>266</v>
      </c>
      <c r="S16" s="8">
        <v>0</v>
      </c>
      <c r="T16" s="8">
        <v>3</v>
      </c>
      <c r="U16" s="8">
        <v>0</v>
      </c>
      <c r="V16" s="8">
        <v>1</v>
      </c>
      <c r="W16" s="8">
        <v>2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1</v>
      </c>
      <c r="AF16" s="8">
        <v>2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2</v>
      </c>
      <c r="D17" s="164">
        <v>0</v>
      </c>
      <c r="E17" s="27">
        <v>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3</v>
      </c>
      <c r="D21" s="164">
        <v>4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16</v>
      </c>
      <c r="D22" s="164">
        <v>40</v>
      </c>
      <c r="E22" s="27">
        <v>-24</v>
      </c>
      <c r="F22" s="9">
        <v>1</v>
      </c>
      <c r="G22" s="8">
        <v>0</v>
      </c>
      <c r="H22" s="8">
        <v>1</v>
      </c>
      <c r="I22" s="8">
        <v>3</v>
      </c>
      <c r="J22" s="8">
        <v>3</v>
      </c>
      <c r="K22" s="8">
        <v>6</v>
      </c>
      <c r="L22" s="8">
        <v>1</v>
      </c>
      <c r="M22" s="8">
        <v>1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2</v>
      </c>
      <c r="T22" s="8">
        <v>0</v>
      </c>
      <c r="U22" s="8">
        <v>1</v>
      </c>
      <c r="V22" s="8">
        <v>1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169</v>
      </c>
      <c r="D23" s="201">
        <v>95</v>
      </c>
      <c r="E23" s="110">
        <v>74</v>
      </c>
      <c r="F23" s="42">
        <v>1</v>
      </c>
      <c r="G23" s="40">
        <v>1</v>
      </c>
      <c r="H23" s="40">
        <v>2</v>
      </c>
      <c r="I23" s="40">
        <v>25</v>
      </c>
      <c r="J23" s="40">
        <v>11</v>
      </c>
      <c r="K23" s="40">
        <v>36</v>
      </c>
      <c r="L23" s="40">
        <v>1</v>
      </c>
      <c r="M23" s="40">
        <v>11</v>
      </c>
      <c r="N23" s="40">
        <v>27</v>
      </c>
      <c r="O23" s="40">
        <v>22</v>
      </c>
      <c r="P23" s="40">
        <v>49</v>
      </c>
      <c r="Q23" s="237" t="s">
        <v>17</v>
      </c>
      <c r="R23" s="38" t="s">
        <v>128</v>
      </c>
      <c r="S23" s="40">
        <v>2</v>
      </c>
      <c r="T23" s="40">
        <v>4</v>
      </c>
      <c r="U23" s="40">
        <v>19</v>
      </c>
      <c r="V23" s="40">
        <v>0</v>
      </c>
      <c r="W23" s="40">
        <v>9</v>
      </c>
      <c r="X23" s="40">
        <v>9</v>
      </c>
      <c r="Y23" s="40">
        <v>0</v>
      </c>
      <c r="Z23" s="40">
        <v>0</v>
      </c>
      <c r="AA23" s="40">
        <v>0</v>
      </c>
      <c r="AB23" s="40">
        <v>6</v>
      </c>
      <c r="AC23" s="40">
        <v>1</v>
      </c>
      <c r="AD23" s="40">
        <v>0</v>
      </c>
      <c r="AE23" s="40">
        <v>1</v>
      </c>
      <c r="AF23" s="40">
        <v>0</v>
      </c>
      <c r="AG23" s="40">
        <v>19</v>
      </c>
    </row>
    <row r="24" spans="1:33" s="6" customFormat="1" ht="30" customHeight="1">
      <c r="A24" s="238"/>
      <c r="B24" s="19" t="s">
        <v>129</v>
      </c>
      <c r="C24" s="10">
        <v>2</v>
      </c>
      <c r="D24" s="164">
        <v>0</v>
      </c>
      <c r="E24" s="27">
        <v>2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809</v>
      </c>
      <c r="D25" s="201">
        <v>992</v>
      </c>
      <c r="E25" s="110">
        <v>-183</v>
      </c>
      <c r="F25" s="42">
        <v>62</v>
      </c>
      <c r="G25" s="40">
        <v>18</v>
      </c>
      <c r="H25" s="40">
        <v>80</v>
      </c>
      <c r="I25" s="40">
        <v>20</v>
      </c>
      <c r="J25" s="40">
        <v>9</v>
      </c>
      <c r="K25" s="40">
        <v>29</v>
      </c>
      <c r="L25" s="40">
        <v>66</v>
      </c>
      <c r="M25" s="40">
        <v>43</v>
      </c>
      <c r="N25" s="40">
        <v>30</v>
      </c>
      <c r="O25" s="40">
        <v>22</v>
      </c>
      <c r="P25" s="40">
        <v>52</v>
      </c>
      <c r="Q25" s="237" t="s">
        <v>19</v>
      </c>
      <c r="R25" s="38" t="s">
        <v>130</v>
      </c>
      <c r="S25" s="40">
        <v>25</v>
      </c>
      <c r="T25" s="40">
        <v>46</v>
      </c>
      <c r="U25" s="40">
        <v>44</v>
      </c>
      <c r="V25" s="40">
        <v>30</v>
      </c>
      <c r="W25" s="40">
        <v>118</v>
      </c>
      <c r="X25" s="40">
        <v>56</v>
      </c>
      <c r="Y25" s="40">
        <v>24</v>
      </c>
      <c r="Z25" s="40">
        <v>13</v>
      </c>
      <c r="AA25" s="40">
        <v>44</v>
      </c>
      <c r="AB25" s="40">
        <v>8</v>
      </c>
      <c r="AC25" s="40">
        <v>21</v>
      </c>
      <c r="AD25" s="40">
        <v>33</v>
      </c>
      <c r="AE25" s="40">
        <v>17</v>
      </c>
      <c r="AF25" s="40">
        <v>5</v>
      </c>
      <c r="AG25" s="40">
        <v>55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213</v>
      </c>
      <c r="D28" s="201">
        <v>344</v>
      </c>
      <c r="E28" s="110">
        <v>-131</v>
      </c>
      <c r="F28" s="42">
        <v>0</v>
      </c>
      <c r="G28" s="40">
        <v>4</v>
      </c>
      <c r="H28" s="40">
        <v>4</v>
      </c>
      <c r="I28" s="40">
        <v>0</v>
      </c>
      <c r="J28" s="40">
        <v>0</v>
      </c>
      <c r="K28" s="40">
        <v>0</v>
      </c>
      <c r="L28" s="40">
        <v>4</v>
      </c>
      <c r="M28" s="40">
        <v>0</v>
      </c>
      <c r="N28" s="40">
        <v>1</v>
      </c>
      <c r="O28" s="40">
        <v>12</v>
      </c>
      <c r="P28" s="40">
        <v>13</v>
      </c>
      <c r="Q28" s="237" t="s">
        <v>24</v>
      </c>
      <c r="R28" s="38" t="s">
        <v>133</v>
      </c>
      <c r="S28" s="40">
        <v>19</v>
      </c>
      <c r="T28" s="40">
        <v>11</v>
      </c>
      <c r="U28" s="40">
        <v>1</v>
      </c>
      <c r="V28" s="40">
        <v>9</v>
      </c>
      <c r="W28" s="40">
        <v>29</v>
      </c>
      <c r="X28" s="40">
        <v>25</v>
      </c>
      <c r="Y28" s="40">
        <v>12</v>
      </c>
      <c r="Z28" s="40">
        <v>3</v>
      </c>
      <c r="AA28" s="40">
        <v>14</v>
      </c>
      <c r="AB28" s="40">
        <v>22</v>
      </c>
      <c r="AC28" s="40">
        <v>8</v>
      </c>
      <c r="AD28" s="40">
        <v>22</v>
      </c>
      <c r="AE28" s="40">
        <v>14</v>
      </c>
      <c r="AF28" s="40">
        <v>1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29" sqref="D29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41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44215</v>
      </c>
      <c r="D6" s="209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249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7" t="s">
        <v>17</v>
      </c>
      <c r="B7" s="38" t="s">
        <v>248</v>
      </c>
      <c r="C7" s="39">
        <v>17837</v>
      </c>
      <c r="D7" s="208">
        <v>19683</v>
      </c>
      <c r="E7" s="41">
        <v>-1846</v>
      </c>
      <c r="F7" s="42">
        <v>1615</v>
      </c>
      <c r="G7" s="40">
        <v>672</v>
      </c>
      <c r="H7" s="40">
        <v>2287</v>
      </c>
      <c r="I7" s="40">
        <v>1070</v>
      </c>
      <c r="J7" s="40">
        <v>533</v>
      </c>
      <c r="K7" s="40">
        <v>1603</v>
      </c>
      <c r="L7" s="40">
        <v>1137</v>
      </c>
      <c r="M7" s="40">
        <v>1112</v>
      </c>
      <c r="N7" s="40">
        <v>951</v>
      </c>
      <c r="O7" s="40">
        <v>825</v>
      </c>
      <c r="P7" s="40">
        <v>1776</v>
      </c>
      <c r="Q7" s="237" t="s">
        <v>17</v>
      </c>
      <c r="R7" s="38" t="s">
        <v>248</v>
      </c>
      <c r="S7" s="40">
        <v>485</v>
      </c>
      <c r="T7" s="40">
        <v>671</v>
      </c>
      <c r="U7" s="40">
        <v>526</v>
      </c>
      <c r="V7" s="40">
        <v>486</v>
      </c>
      <c r="W7" s="40">
        <v>1753</v>
      </c>
      <c r="X7" s="40">
        <v>956</v>
      </c>
      <c r="Y7" s="40">
        <v>489</v>
      </c>
      <c r="Z7" s="40">
        <v>755</v>
      </c>
      <c r="AA7" s="40">
        <v>677</v>
      </c>
      <c r="AB7" s="40">
        <v>484</v>
      </c>
      <c r="AC7" s="40">
        <v>484</v>
      </c>
      <c r="AD7" s="40">
        <v>733</v>
      </c>
      <c r="AE7" s="40">
        <v>423</v>
      </c>
      <c r="AF7" s="40">
        <v>335</v>
      </c>
      <c r="AG7" s="40">
        <v>665</v>
      </c>
    </row>
    <row r="8" spans="1:33" s="6" customFormat="1" ht="30" customHeight="1">
      <c r="A8" s="240"/>
      <c r="B8" s="18" t="s">
        <v>83</v>
      </c>
      <c r="C8" s="10">
        <v>2569</v>
      </c>
      <c r="D8" s="209">
        <v>2408</v>
      </c>
      <c r="E8" s="27">
        <v>161</v>
      </c>
      <c r="F8" s="9">
        <v>376</v>
      </c>
      <c r="G8" s="8">
        <v>121</v>
      </c>
      <c r="H8" s="8">
        <v>497</v>
      </c>
      <c r="I8" s="8">
        <v>104</v>
      </c>
      <c r="J8" s="8">
        <v>52</v>
      </c>
      <c r="K8" s="8">
        <v>156</v>
      </c>
      <c r="L8" s="8">
        <v>296</v>
      </c>
      <c r="M8" s="8">
        <v>206</v>
      </c>
      <c r="N8" s="8">
        <v>123</v>
      </c>
      <c r="O8" s="8">
        <v>99</v>
      </c>
      <c r="P8" s="8">
        <v>222</v>
      </c>
      <c r="Q8" s="240"/>
      <c r="R8" s="18" t="s">
        <v>83</v>
      </c>
      <c r="S8" s="8">
        <v>58</v>
      </c>
      <c r="T8" s="8">
        <v>131</v>
      </c>
      <c r="U8" s="8">
        <v>66</v>
      </c>
      <c r="V8" s="8">
        <v>76</v>
      </c>
      <c r="W8" s="8">
        <v>213</v>
      </c>
      <c r="X8" s="8">
        <v>78</v>
      </c>
      <c r="Y8" s="8">
        <v>62</v>
      </c>
      <c r="Z8" s="8">
        <v>93</v>
      </c>
      <c r="AA8" s="8">
        <v>52</v>
      </c>
      <c r="AB8" s="8">
        <v>47</v>
      </c>
      <c r="AC8" s="8">
        <v>41</v>
      </c>
      <c r="AD8" s="8">
        <v>104</v>
      </c>
      <c r="AE8" s="8">
        <v>45</v>
      </c>
      <c r="AF8" s="8">
        <v>38</v>
      </c>
      <c r="AG8" s="8">
        <v>88</v>
      </c>
    </row>
    <row r="9" spans="1:33" s="152" customFormat="1" ht="30" customHeight="1">
      <c r="A9" s="240"/>
      <c r="B9" s="151" t="s">
        <v>84</v>
      </c>
      <c r="C9" s="10">
        <v>15268</v>
      </c>
      <c r="D9" s="209">
        <v>17275</v>
      </c>
      <c r="E9" s="27">
        <v>-2007</v>
      </c>
      <c r="F9" s="9">
        <v>1239</v>
      </c>
      <c r="G9" s="8">
        <v>551</v>
      </c>
      <c r="H9" s="8">
        <v>1790</v>
      </c>
      <c r="I9" s="8">
        <v>966</v>
      </c>
      <c r="J9" s="8">
        <v>481</v>
      </c>
      <c r="K9" s="8">
        <v>1447</v>
      </c>
      <c r="L9" s="8">
        <v>841</v>
      </c>
      <c r="M9" s="8">
        <v>906</v>
      </c>
      <c r="N9" s="8">
        <v>828</v>
      </c>
      <c r="O9" s="8">
        <v>726</v>
      </c>
      <c r="P9" s="8">
        <v>1554</v>
      </c>
      <c r="Q9" s="240"/>
      <c r="R9" s="151" t="s">
        <v>84</v>
      </c>
      <c r="S9" s="8">
        <v>427</v>
      </c>
      <c r="T9" s="8">
        <v>540</v>
      </c>
      <c r="U9" s="8">
        <v>460</v>
      </c>
      <c r="V9" s="8">
        <v>410</v>
      </c>
      <c r="W9" s="8">
        <v>1540</v>
      </c>
      <c r="X9" s="8">
        <v>878</v>
      </c>
      <c r="Y9" s="8">
        <v>427</v>
      </c>
      <c r="Z9" s="8">
        <v>662</v>
      </c>
      <c r="AA9" s="8">
        <v>625</v>
      </c>
      <c r="AB9" s="8">
        <v>437</v>
      </c>
      <c r="AC9" s="8">
        <v>443</v>
      </c>
      <c r="AD9" s="8">
        <v>629</v>
      </c>
      <c r="AE9" s="8">
        <v>378</v>
      </c>
      <c r="AF9" s="8">
        <v>297</v>
      </c>
      <c r="AG9" s="8">
        <v>577</v>
      </c>
    </row>
    <row r="10" spans="1:33" s="152" customFormat="1" ht="30" customHeight="1">
      <c r="A10" s="240"/>
      <c r="B10" s="151" t="s">
        <v>85</v>
      </c>
      <c r="C10" s="153">
        <v>12</v>
      </c>
      <c r="D10" s="209">
        <v>20</v>
      </c>
      <c r="E10" s="27">
        <v>-8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184</v>
      </c>
      <c r="D11" s="209">
        <v>288</v>
      </c>
      <c r="E11" s="11">
        <v>-104</v>
      </c>
      <c r="F11" s="9">
        <v>1</v>
      </c>
      <c r="G11" s="8">
        <v>5</v>
      </c>
      <c r="H11" s="8">
        <v>6</v>
      </c>
      <c r="I11" s="8">
        <v>32</v>
      </c>
      <c r="J11" s="8">
        <v>20</v>
      </c>
      <c r="K11" s="8">
        <v>52</v>
      </c>
      <c r="L11" s="8">
        <v>0</v>
      </c>
      <c r="M11" s="8">
        <v>0</v>
      </c>
      <c r="N11" s="8">
        <v>7</v>
      </c>
      <c r="O11" s="8">
        <v>25</v>
      </c>
      <c r="P11" s="8">
        <v>32</v>
      </c>
      <c r="Q11" s="240"/>
      <c r="R11" s="18" t="s">
        <v>86</v>
      </c>
      <c r="S11" s="8">
        <v>0</v>
      </c>
      <c r="T11" s="8">
        <v>0</v>
      </c>
      <c r="U11" s="8">
        <v>6</v>
      </c>
      <c r="V11" s="8">
        <v>0</v>
      </c>
      <c r="W11" s="8">
        <v>14</v>
      </c>
      <c r="X11" s="8">
        <v>14</v>
      </c>
      <c r="Y11" s="8">
        <v>1</v>
      </c>
      <c r="Z11" s="8">
        <v>2</v>
      </c>
      <c r="AA11" s="8">
        <v>8</v>
      </c>
      <c r="AB11" s="8">
        <v>0</v>
      </c>
      <c r="AC11" s="8">
        <v>32</v>
      </c>
      <c r="AD11" s="8">
        <v>0</v>
      </c>
      <c r="AE11" s="8">
        <v>3</v>
      </c>
      <c r="AF11" s="8">
        <v>0</v>
      </c>
      <c r="AG11" s="8">
        <v>14</v>
      </c>
    </row>
    <row r="12" spans="1:33" s="6" customFormat="1" ht="30" customHeight="1">
      <c r="A12" s="240"/>
      <c r="B12" s="18" t="s">
        <v>87</v>
      </c>
      <c r="C12" s="10">
        <v>971</v>
      </c>
      <c r="D12" s="209">
        <v>1955</v>
      </c>
      <c r="E12" s="11">
        <v>-984</v>
      </c>
      <c r="F12" s="9">
        <v>29</v>
      </c>
      <c r="G12" s="8">
        <v>18</v>
      </c>
      <c r="H12" s="8">
        <v>47</v>
      </c>
      <c r="I12" s="8">
        <v>66</v>
      </c>
      <c r="J12" s="8">
        <v>22</v>
      </c>
      <c r="K12" s="8">
        <v>88</v>
      </c>
      <c r="L12" s="8">
        <v>53</v>
      </c>
      <c r="M12" s="8">
        <v>130</v>
      </c>
      <c r="N12" s="8">
        <v>31</v>
      </c>
      <c r="O12" s="8">
        <v>27</v>
      </c>
      <c r="P12" s="8">
        <v>58</v>
      </c>
      <c r="Q12" s="240"/>
      <c r="R12" s="18" t="s">
        <v>87</v>
      </c>
      <c r="S12" s="8">
        <v>14</v>
      </c>
      <c r="T12" s="8">
        <v>2</v>
      </c>
      <c r="U12" s="8">
        <v>24</v>
      </c>
      <c r="V12" s="8">
        <v>12</v>
      </c>
      <c r="W12" s="8">
        <v>6</v>
      </c>
      <c r="X12" s="8">
        <v>115</v>
      </c>
      <c r="Y12" s="8">
        <v>76</v>
      </c>
      <c r="Z12" s="8">
        <v>30</v>
      </c>
      <c r="AA12" s="8">
        <v>131</v>
      </c>
      <c r="AB12" s="8">
        <v>83</v>
      </c>
      <c r="AC12" s="8">
        <v>37</v>
      </c>
      <c r="AD12" s="8">
        <v>30</v>
      </c>
      <c r="AE12" s="8">
        <v>2</v>
      </c>
      <c r="AF12" s="8">
        <v>21</v>
      </c>
      <c r="AG12" s="8">
        <v>12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270</v>
      </c>
      <c r="D14" s="209">
        <v>264</v>
      </c>
      <c r="E14" s="11">
        <v>6</v>
      </c>
      <c r="F14" s="9">
        <v>0</v>
      </c>
      <c r="G14" s="8">
        <v>0</v>
      </c>
      <c r="H14" s="8">
        <v>0</v>
      </c>
      <c r="I14" s="8">
        <v>59</v>
      </c>
      <c r="J14" s="8">
        <v>30</v>
      </c>
      <c r="K14" s="8">
        <v>89</v>
      </c>
      <c r="L14" s="8">
        <v>1</v>
      </c>
      <c r="M14" s="8">
        <v>8</v>
      </c>
      <c r="N14" s="8">
        <v>28</v>
      </c>
      <c r="O14" s="8">
        <v>39</v>
      </c>
      <c r="P14" s="8">
        <v>67</v>
      </c>
      <c r="Q14" s="240"/>
      <c r="R14" s="18" t="s">
        <v>89</v>
      </c>
      <c r="S14" s="8">
        <v>0</v>
      </c>
      <c r="T14" s="8">
        <v>13</v>
      </c>
      <c r="U14" s="8">
        <v>0</v>
      </c>
      <c r="V14" s="8">
        <v>1</v>
      </c>
      <c r="W14" s="8">
        <v>14</v>
      </c>
      <c r="X14" s="8">
        <v>27</v>
      </c>
      <c r="Y14" s="8">
        <v>0</v>
      </c>
      <c r="Z14" s="8">
        <v>1</v>
      </c>
      <c r="AA14" s="8">
        <v>1</v>
      </c>
      <c r="AB14" s="8">
        <v>9</v>
      </c>
      <c r="AC14" s="8">
        <v>3</v>
      </c>
      <c r="AD14" s="8">
        <v>0</v>
      </c>
      <c r="AE14" s="8">
        <v>17</v>
      </c>
      <c r="AF14" s="8">
        <v>0</v>
      </c>
      <c r="AG14" s="8">
        <v>19</v>
      </c>
    </row>
    <row r="15" spans="1:33" s="6" customFormat="1" ht="30" customHeight="1">
      <c r="A15" s="238"/>
      <c r="B15" s="18" t="s">
        <v>90</v>
      </c>
      <c r="C15" s="10">
        <v>190</v>
      </c>
      <c r="D15" s="209">
        <v>395</v>
      </c>
      <c r="E15" s="11">
        <v>-205</v>
      </c>
      <c r="F15" s="9">
        <v>0</v>
      </c>
      <c r="G15" s="8">
        <v>19</v>
      </c>
      <c r="H15" s="8">
        <v>19</v>
      </c>
      <c r="I15" s="8">
        <v>0</v>
      </c>
      <c r="J15" s="8">
        <v>0</v>
      </c>
      <c r="K15" s="8">
        <v>0</v>
      </c>
      <c r="L15" s="8">
        <v>5</v>
      </c>
      <c r="M15" s="8">
        <v>17</v>
      </c>
      <c r="N15" s="8">
        <v>5</v>
      </c>
      <c r="O15" s="8">
        <v>4</v>
      </c>
      <c r="P15" s="8">
        <v>9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51</v>
      </c>
      <c r="W15" s="8">
        <v>1</v>
      </c>
      <c r="X15" s="8">
        <v>75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19908</v>
      </c>
      <c r="D16" s="208">
        <v>21952</v>
      </c>
      <c r="E16" s="41">
        <v>-2044</v>
      </c>
      <c r="F16" s="42">
        <v>1709</v>
      </c>
      <c r="G16" s="40">
        <v>750</v>
      </c>
      <c r="H16" s="40">
        <v>2459</v>
      </c>
      <c r="I16" s="40">
        <v>1082</v>
      </c>
      <c r="J16" s="40">
        <v>560</v>
      </c>
      <c r="K16" s="40">
        <v>1642</v>
      </c>
      <c r="L16" s="40">
        <v>1295</v>
      </c>
      <c r="M16" s="40">
        <v>1126</v>
      </c>
      <c r="N16" s="40">
        <v>1238</v>
      </c>
      <c r="O16" s="40">
        <v>1012</v>
      </c>
      <c r="P16" s="40">
        <v>2250</v>
      </c>
      <c r="Q16" s="4" t="s">
        <v>19</v>
      </c>
      <c r="R16" s="38" t="s">
        <v>250</v>
      </c>
      <c r="S16" s="40">
        <v>560</v>
      </c>
      <c r="T16" s="40">
        <v>570</v>
      </c>
      <c r="U16" s="40">
        <v>615</v>
      </c>
      <c r="V16" s="40">
        <v>507</v>
      </c>
      <c r="W16" s="40">
        <v>1904</v>
      </c>
      <c r="X16" s="40">
        <v>1121</v>
      </c>
      <c r="Y16" s="40">
        <v>544</v>
      </c>
      <c r="Z16" s="40">
        <v>854</v>
      </c>
      <c r="AA16" s="40">
        <v>676</v>
      </c>
      <c r="AB16" s="40">
        <v>592</v>
      </c>
      <c r="AC16" s="40">
        <v>605</v>
      </c>
      <c r="AD16" s="40">
        <v>846</v>
      </c>
      <c r="AE16" s="40">
        <v>564</v>
      </c>
      <c r="AF16" s="40">
        <v>358</v>
      </c>
      <c r="AG16" s="40">
        <v>820</v>
      </c>
    </row>
    <row r="17" spans="1:33" s="6" customFormat="1" ht="30" customHeight="1">
      <c r="A17" s="4" t="s">
        <v>103</v>
      </c>
      <c r="B17" s="18" t="s">
        <v>251</v>
      </c>
      <c r="C17" s="10">
        <v>9463</v>
      </c>
      <c r="D17" s="209">
        <v>11069</v>
      </c>
      <c r="E17" s="11">
        <v>-1606</v>
      </c>
      <c r="F17" s="9">
        <v>850</v>
      </c>
      <c r="G17" s="8">
        <v>374</v>
      </c>
      <c r="H17" s="8">
        <v>1224</v>
      </c>
      <c r="I17" s="8">
        <v>498</v>
      </c>
      <c r="J17" s="8">
        <v>288</v>
      </c>
      <c r="K17" s="8">
        <v>786</v>
      </c>
      <c r="L17" s="8">
        <v>689</v>
      </c>
      <c r="M17" s="8">
        <v>627</v>
      </c>
      <c r="N17" s="8">
        <v>540</v>
      </c>
      <c r="O17" s="8">
        <v>482</v>
      </c>
      <c r="P17" s="8">
        <v>1022</v>
      </c>
      <c r="Q17" s="4" t="s">
        <v>103</v>
      </c>
      <c r="R17" s="18" t="s">
        <v>251</v>
      </c>
      <c r="S17" s="8">
        <v>268</v>
      </c>
      <c r="T17" s="8">
        <v>273</v>
      </c>
      <c r="U17" s="8">
        <v>238</v>
      </c>
      <c r="V17" s="8">
        <v>206</v>
      </c>
      <c r="W17" s="8">
        <v>839</v>
      </c>
      <c r="X17" s="8">
        <v>368</v>
      </c>
      <c r="Y17" s="8">
        <v>312</v>
      </c>
      <c r="Z17" s="8">
        <v>390</v>
      </c>
      <c r="AA17" s="8">
        <v>334</v>
      </c>
      <c r="AB17" s="8">
        <v>297</v>
      </c>
      <c r="AC17" s="8">
        <v>384</v>
      </c>
      <c r="AD17" s="8">
        <v>359</v>
      </c>
      <c r="AE17" s="8">
        <v>273</v>
      </c>
      <c r="AF17" s="8">
        <v>199</v>
      </c>
      <c r="AG17" s="8">
        <v>375</v>
      </c>
    </row>
    <row r="18" spans="1:33" s="6" customFormat="1" ht="30" customHeight="1">
      <c r="A18" s="4"/>
      <c r="B18" s="18" t="s">
        <v>114</v>
      </c>
      <c r="C18" s="10">
        <v>7835</v>
      </c>
      <c r="D18" s="209">
        <v>9037</v>
      </c>
      <c r="E18" s="11">
        <v>-1202</v>
      </c>
      <c r="F18" s="9">
        <v>805</v>
      </c>
      <c r="G18" s="8">
        <v>328</v>
      </c>
      <c r="H18" s="8">
        <v>1133</v>
      </c>
      <c r="I18" s="8">
        <v>371</v>
      </c>
      <c r="J18" s="8">
        <v>202</v>
      </c>
      <c r="K18" s="8">
        <v>573</v>
      </c>
      <c r="L18" s="8">
        <v>646</v>
      </c>
      <c r="M18" s="8">
        <v>524</v>
      </c>
      <c r="N18" s="8">
        <v>417</v>
      </c>
      <c r="O18" s="8">
        <v>321</v>
      </c>
      <c r="P18" s="8">
        <v>738</v>
      </c>
      <c r="Q18" s="4"/>
      <c r="R18" s="18" t="s">
        <v>114</v>
      </c>
      <c r="S18" s="8">
        <v>240</v>
      </c>
      <c r="T18" s="8">
        <v>251</v>
      </c>
      <c r="U18" s="8">
        <v>207</v>
      </c>
      <c r="V18" s="8">
        <v>178</v>
      </c>
      <c r="W18" s="8">
        <v>711</v>
      </c>
      <c r="X18" s="8">
        <v>307</v>
      </c>
      <c r="Y18" s="8">
        <v>240</v>
      </c>
      <c r="Z18" s="8">
        <v>358</v>
      </c>
      <c r="AA18" s="8">
        <v>264</v>
      </c>
      <c r="AB18" s="8">
        <v>246</v>
      </c>
      <c r="AC18" s="8">
        <v>240</v>
      </c>
      <c r="AD18" s="8">
        <v>320</v>
      </c>
      <c r="AE18" s="8">
        <v>203</v>
      </c>
      <c r="AF18" s="8">
        <v>138</v>
      </c>
      <c r="AG18" s="8">
        <v>318</v>
      </c>
    </row>
    <row r="19" spans="1:33" s="6" customFormat="1" ht="30" customHeight="1">
      <c r="A19" s="4"/>
      <c r="B19" s="18" t="s">
        <v>115</v>
      </c>
      <c r="C19" s="10">
        <v>1628</v>
      </c>
      <c r="D19" s="209">
        <v>2032</v>
      </c>
      <c r="E19" s="11">
        <v>-404</v>
      </c>
      <c r="F19" s="9">
        <v>45</v>
      </c>
      <c r="G19" s="8">
        <v>46</v>
      </c>
      <c r="H19" s="8">
        <v>91</v>
      </c>
      <c r="I19" s="8">
        <v>127</v>
      </c>
      <c r="J19" s="8">
        <v>86</v>
      </c>
      <c r="K19" s="8">
        <v>213</v>
      </c>
      <c r="L19" s="8">
        <v>43</v>
      </c>
      <c r="M19" s="8">
        <v>103</v>
      </c>
      <c r="N19" s="8">
        <v>123</v>
      </c>
      <c r="O19" s="8">
        <v>161</v>
      </c>
      <c r="P19" s="8">
        <v>284</v>
      </c>
      <c r="Q19" s="4"/>
      <c r="R19" s="18" t="s">
        <v>115</v>
      </c>
      <c r="S19" s="8">
        <v>28</v>
      </c>
      <c r="T19" s="8">
        <v>22</v>
      </c>
      <c r="U19" s="8">
        <v>31</v>
      </c>
      <c r="V19" s="8">
        <v>28</v>
      </c>
      <c r="W19" s="8">
        <v>128</v>
      </c>
      <c r="X19" s="8">
        <v>61</v>
      </c>
      <c r="Y19" s="8">
        <v>72</v>
      </c>
      <c r="Z19" s="8">
        <v>32</v>
      </c>
      <c r="AA19" s="8">
        <v>70</v>
      </c>
      <c r="AB19" s="8">
        <v>51</v>
      </c>
      <c r="AC19" s="8">
        <v>144</v>
      </c>
      <c r="AD19" s="8">
        <v>39</v>
      </c>
      <c r="AE19" s="8">
        <v>70</v>
      </c>
      <c r="AF19" s="8">
        <v>61</v>
      </c>
      <c r="AG19" s="8">
        <v>57</v>
      </c>
    </row>
    <row r="20" spans="1:33" s="176" customFormat="1" ht="30" customHeight="1">
      <c r="A20" s="170" t="s">
        <v>104</v>
      </c>
      <c r="B20" s="171" t="s">
        <v>102</v>
      </c>
      <c r="C20" s="172">
        <v>3949</v>
      </c>
      <c r="D20" s="209">
        <v>4046</v>
      </c>
      <c r="E20" s="174">
        <v>-97</v>
      </c>
      <c r="F20" s="175">
        <v>142</v>
      </c>
      <c r="G20" s="173">
        <v>78</v>
      </c>
      <c r="H20" s="173">
        <v>220</v>
      </c>
      <c r="I20" s="173">
        <v>178</v>
      </c>
      <c r="J20" s="173">
        <v>107</v>
      </c>
      <c r="K20" s="173">
        <v>285</v>
      </c>
      <c r="L20" s="173">
        <v>247</v>
      </c>
      <c r="M20" s="173">
        <v>163</v>
      </c>
      <c r="N20" s="173">
        <v>273</v>
      </c>
      <c r="O20" s="173">
        <v>254</v>
      </c>
      <c r="P20" s="173">
        <v>527</v>
      </c>
      <c r="Q20" s="170" t="s">
        <v>104</v>
      </c>
      <c r="R20" s="171" t="s">
        <v>102</v>
      </c>
      <c r="S20" s="173">
        <v>125</v>
      </c>
      <c r="T20" s="173">
        <v>99</v>
      </c>
      <c r="U20" s="173">
        <v>201</v>
      </c>
      <c r="V20" s="173">
        <v>149</v>
      </c>
      <c r="W20" s="173">
        <v>357</v>
      </c>
      <c r="X20" s="173">
        <v>392</v>
      </c>
      <c r="Y20" s="173">
        <v>100</v>
      </c>
      <c r="Z20" s="173">
        <v>119</v>
      </c>
      <c r="AA20" s="173">
        <v>222</v>
      </c>
      <c r="AB20" s="173">
        <v>156</v>
      </c>
      <c r="AC20" s="173">
        <v>98</v>
      </c>
      <c r="AD20" s="173">
        <v>182</v>
      </c>
      <c r="AE20" s="173">
        <v>88</v>
      </c>
      <c r="AF20" s="173">
        <v>62</v>
      </c>
      <c r="AG20" s="173">
        <v>157</v>
      </c>
    </row>
    <row r="21" spans="1:33" s="6" customFormat="1" ht="56.25">
      <c r="A21" s="4" t="s">
        <v>105</v>
      </c>
      <c r="B21" s="18" t="s">
        <v>436</v>
      </c>
      <c r="C21" s="10">
        <v>506</v>
      </c>
      <c r="D21" s="209">
        <v>581</v>
      </c>
      <c r="E21" s="11">
        <v>-75</v>
      </c>
      <c r="F21" s="9">
        <v>41</v>
      </c>
      <c r="G21" s="8">
        <v>12</v>
      </c>
      <c r="H21" s="8">
        <v>53</v>
      </c>
      <c r="I21" s="8">
        <v>54</v>
      </c>
      <c r="J21" s="8">
        <v>2</v>
      </c>
      <c r="K21" s="8">
        <v>56</v>
      </c>
      <c r="L21" s="8">
        <v>3</v>
      </c>
      <c r="M21" s="8">
        <v>26</v>
      </c>
      <c r="N21" s="8">
        <v>144</v>
      </c>
      <c r="O21" s="8">
        <v>62</v>
      </c>
      <c r="P21" s="8">
        <v>206</v>
      </c>
      <c r="Q21" s="4" t="s">
        <v>105</v>
      </c>
      <c r="R21" s="18" t="s">
        <v>436</v>
      </c>
      <c r="S21" s="8">
        <v>9</v>
      </c>
      <c r="T21" s="8">
        <v>11</v>
      </c>
      <c r="U21" s="8">
        <v>7</v>
      </c>
      <c r="V21" s="8">
        <v>7</v>
      </c>
      <c r="W21" s="8">
        <v>4</v>
      </c>
      <c r="X21" s="8">
        <v>58</v>
      </c>
      <c r="Y21" s="8">
        <v>8</v>
      </c>
      <c r="Z21" s="8">
        <v>7</v>
      </c>
      <c r="AA21" s="8">
        <v>5</v>
      </c>
      <c r="AB21" s="8">
        <v>6</v>
      </c>
      <c r="AC21" s="8">
        <v>0</v>
      </c>
      <c r="AD21" s="8">
        <v>14</v>
      </c>
      <c r="AE21" s="8">
        <v>3</v>
      </c>
      <c r="AF21" s="8">
        <v>2</v>
      </c>
      <c r="AG21" s="8">
        <v>21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2580</v>
      </c>
      <c r="D23" s="209">
        <v>2707</v>
      </c>
      <c r="E23" s="11">
        <v>-127</v>
      </c>
      <c r="F23" s="9">
        <v>412</v>
      </c>
      <c r="G23" s="8">
        <v>151</v>
      </c>
      <c r="H23" s="8">
        <v>563</v>
      </c>
      <c r="I23" s="8">
        <v>142</v>
      </c>
      <c r="J23" s="8">
        <v>49</v>
      </c>
      <c r="K23" s="8">
        <v>191</v>
      </c>
      <c r="L23" s="8">
        <v>179</v>
      </c>
      <c r="M23" s="8">
        <v>128</v>
      </c>
      <c r="N23" s="8">
        <v>101</v>
      </c>
      <c r="O23" s="8">
        <v>79</v>
      </c>
      <c r="P23" s="8">
        <v>180</v>
      </c>
      <c r="Q23" s="4" t="s">
        <v>107</v>
      </c>
      <c r="R23" s="18" t="s">
        <v>93</v>
      </c>
      <c r="S23" s="8">
        <v>81</v>
      </c>
      <c r="T23" s="8">
        <v>88</v>
      </c>
      <c r="U23" s="8">
        <v>65</v>
      </c>
      <c r="V23" s="8">
        <v>44</v>
      </c>
      <c r="W23" s="8">
        <v>323</v>
      </c>
      <c r="X23" s="8">
        <v>100</v>
      </c>
      <c r="Y23" s="8">
        <v>45</v>
      </c>
      <c r="Z23" s="8">
        <v>128</v>
      </c>
      <c r="AA23" s="8">
        <v>11</v>
      </c>
      <c r="AB23" s="8">
        <v>45</v>
      </c>
      <c r="AC23" s="8">
        <v>42</v>
      </c>
      <c r="AD23" s="8">
        <v>131</v>
      </c>
      <c r="AE23" s="8">
        <v>59</v>
      </c>
      <c r="AF23" s="8">
        <v>37</v>
      </c>
      <c r="AG23" s="8">
        <v>140</v>
      </c>
    </row>
    <row r="24" spans="1:33" s="6" customFormat="1" ht="30" customHeight="1">
      <c r="A24" s="4" t="s">
        <v>108</v>
      </c>
      <c r="B24" s="18" t="s">
        <v>94</v>
      </c>
      <c r="C24" s="10">
        <v>1817</v>
      </c>
      <c r="D24" s="209">
        <v>1875</v>
      </c>
      <c r="E24" s="11">
        <v>-58</v>
      </c>
      <c r="F24" s="9">
        <v>129</v>
      </c>
      <c r="G24" s="8">
        <v>81</v>
      </c>
      <c r="H24" s="8">
        <v>210</v>
      </c>
      <c r="I24" s="8">
        <v>79</v>
      </c>
      <c r="J24" s="8">
        <v>66</v>
      </c>
      <c r="K24" s="8">
        <v>145</v>
      </c>
      <c r="L24" s="8">
        <v>75</v>
      </c>
      <c r="M24" s="8">
        <v>115</v>
      </c>
      <c r="N24" s="8">
        <v>82</v>
      </c>
      <c r="O24" s="8">
        <v>66</v>
      </c>
      <c r="P24" s="173">
        <v>148</v>
      </c>
      <c r="Q24" s="4" t="s">
        <v>108</v>
      </c>
      <c r="R24" s="18" t="s">
        <v>94</v>
      </c>
      <c r="S24" s="8">
        <v>39</v>
      </c>
      <c r="T24" s="8">
        <v>55</v>
      </c>
      <c r="U24" s="8">
        <v>63</v>
      </c>
      <c r="V24" s="8">
        <v>65</v>
      </c>
      <c r="W24" s="8">
        <v>187</v>
      </c>
      <c r="X24" s="8">
        <v>120</v>
      </c>
      <c r="Y24" s="8">
        <v>46</v>
      </c>
      <c r="Z24" s="8">
        <v>87</v>
      </c>
      <c r="AA24" s="8">
        <v>43</v>
      </c>
      <c r="AB24" s="8">
        <v>61</v>
      </c>
      <c r="AC24" s="8">
        <v>42</v>
      </c>
      <c r="AD24" s="8">
        <v>101</v>
      </c>
      <c r="AE24" s="8">
        <v>96</v>
      </c>
      <c r="AF24" s="8">
        <v>33</v>
      </c>
      <c r="AG24" s="8">
        <v>86</v>
      </c>
    </row>
    <row r="25" spans="1:33" s="6" customFormat="1" ht="30" customHeight="1">
      <c r="A25" s="4" t="s">
        <v>109</v>
      </c>
      <c r="B25" s="18" t="s">
        <v>95</v>
      </c>
      <c r="C25" s="10">
        <v>5</v>
      </c>
      <c r="D25" s="209">
        <v>5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281</v>
      </c>
      <c r="D26" s="209">
        <v>331</v>
      </c>
      <c r="E26" s="11">
        <v>-50</v>
      </c>
      <c r="F26" s="9">
        <v>22</v>
      </c>
      <c r="G26" s="8">
        <v>11</v>
      </c>
      <c r="H26" s="8">
        <v>33</v>
      </c>
      <c r="I26" s="8">
        <v>15</v>
      </c>
      <c r="J26" s="8">
        <v>9</v>
      </c>
      <c r="K26" s="8">
        <v>24</v>
      </c>
      <c r="L26" s="8">
        <v>19</v>
      </c>
      <c r="M26" s="8">
        <v>9</v>
      </c>
      <c r="N26" s="8">
        <v>34</v>
      </c>
      <c r="O26" s="8">
        <v>18</v>
      </c>
      <c r="P26" s="8">
        <v>52</v>
      </c>
      <c r="Q26" s="4" t="s">
        <v>110</v>
      </c>
      <c r="R26" s="18" t="s">
        <v>96</v>
      </c>
      <c r="S26" s="8">
        <v>12</v>
      </c>
      <c r="T26" s="8">
        <v>11</v>
      </c>
      <c r="U26" s="8">
        <v>5</v>
      </c>
      <c r="V26" s="8">
        <v>6</v>
      </c>
      <c r="W26" s="8">
        <v>25</v>
      </c>
      <c r="X26" s="8">
        <v>14</v>
      </c>
      <c r="Y26" s="8">
        <v>12</v>
      </c>
      <c r="Z26" s="8">
        <v>11</v>
      </c>
      <c r="AA26" s="8">
        <v>6</v>
      </c>
      <c r="AB26" s="8">
        <v>8</v>
      </c>
      <c r="AC26" s="8">
        <v>6</v>
      </c>
      <c r="AD26" s="8">
        <v>9</v>
      </c>
      <c r="AE26" s="8">
        <v>8</v>
      </c>
      <c r="AF26" s="8">
        <v>2</v>
      </c>
      <c r="AG26" s="8">
        <v>9</v>
      </c>
    </row>
    <row r="27" spans="1:33" s="6" customFormat="1" ht="30" customHeight="1">
      <c r="A27" s="4" t="s">
        <v>111</v>
      </c>
      <c r="B27" s="18" t="s">
        <v>97</v>
      </c>
      <c r="C27" s="10">
        <v>62</v>
      </c>
      <c r="D27" s="209">
        <v>80</v>
      </c>
      <c r="E27" s="11">
        <v>-18</v>
      </c>
      <c r="F27" s="9">
        <v>4</v>
      </c>
      <c r="G27" s="8">
        <v>1</v>
      </c>
      <c r="H27" s="8">
        <v>5</v>
      </c>
      <c r="I27" s="8">
        <v>1</v>
      </c>
      <c r="J27" s="8">
        <v>1</v>
      </c>
      <c r="K27" s="8">
        <v>2</v>
      </c>
      <c r="L27" s="8">
        <v>2</v>
      </c>
      <c r="M27" s="8">
        <v>6</v>
      </c>
      <c r="N27" s="8">
        <v>4</v>
      </c>
      <c r="O27" s="8">
        <v>2</v>
      </c>
      <c r="P27" s="8">
        <v>6</v>
      </c>
      <c r="Q27" s="4" t="s">
        <v>111</v>
      </c>
      <c r="R27" s="18" t="s">
        <v>97</v>
      </c>
      <c r="S27" s="8">
        <v>0</v>
      </c>
      <c r="T27" s="8">
        <v>1</v>
      </c>
      <c r="U27" s="8">
        <v>3</v>
      </c>
      <c r="V27" s="8">
        <v>1</v>
      </c>
      <c r="W27" s="8">
        <v>13</v>
      </c>
      <c r="X27" s="8">
        <v>2</v>
      </c>
      <c r="Y27" s="8">
        <v>0</v>
      </c>
      <c r="Z27" s="8">
        <v>2</v>
      </c>
      <c r="AA27" s="8">
        <v>3</v>
      </c>
      <c r="AB27" s="8">
        <v>0</v>
      </c>
      <c r="AC27" s="8">
        <v>2</v>
      </c>
      <c r="AD27" s="8">
        <v>3</v>
      </c>
      <c r="AE27" s="8">
        <v>3</v>
      </c>
      <c r="AF27" s="8">
        <v>3</v>
      </c>
      <c r="AG27" s="8">
        <v>5</v>
      </c>
    </row>
    <row r="28" spans="1:33" s="6" customFormat="1" ht="30" customHeight="1">
      <c r="A28" s="4" t="s">
        <v>112</v>
      </c>
      <c r="B28" s="18" t="s">
        <v>98</v>
      </c>
      <c r="C28" s="10">
        <v>141</v>
      </c>
      <c r="D28" s="209">
        <v>155</v>
      </c>
      <c r="E28" s="11">
        <v>-14</v>
      </c>
      <c r="F28" s="9">
        <v>29</v>
      </c>
      <c r="G28" s="8">
        <v>9</v>
      </c>
      <c r="H28" s="8">
        <v>38</v>
      </c>
      <c r="I28" s="8">
        <v>0</v>
      </c>
      <c r="J28" s="8">
        <v>0</v>
      </c>
      <c r="K28" s="8">
        <v>0</v>
      </c>
      <c r="L28" s="8">
        <v>17</v>
      </c>
      <c r="M28" s="8">
        <v>6</v>
      </c>
      <c r="N28" s="8">
        <v>4</v>
      </c>
      <c r="O28" s="8">
        <v>1</v>
      </c>
      <c r="P28" s="8">
        <v>5</v>
      </c>
      <c r="Q28" s="4" t="s">
        <v>112</v>
      </c>
      <c r="R28" s="18" t="s">
        <v>98</v>
      </c>
      <c r="S28" s="8">
        <v>1</v>
      </c>
      <c r="T28" s="8">
        <v>1</v>
      </c>
      <c r="U28" s="8">
        <v>4</v>
      </c>
      <c r="V28" s="8">
        <v>7</v>
      </c>
      <c r="W28" s="8">
        <v>19</v>
      </c>
      <c r="X28" s="8">
        <v>5</v>
      </c>
      <c r="Y28" s="8">
        <v>3</v>
      </c>
      <c r="Z28" s="8">
        <v>6</v>
      </c>
      <c r="AA28" s="8">
        <v>1</v>
      </c>
      <c r="AB28" s="8">
        <v>2</v>
      </c>
      <c r="AC28" s="8">
        <v>7</v>
      </c>
      <c r="AD28" s="8">
        <v>7</v>
      </c>
      <c r="AE28" s="8">
        <v>1</v>
      </c>
      <c r="AF28" s="8">
        <v>2</v>
      </c>
      <c r="AG28" s="8">
        <v>9</v>
      </c>
    </row>
    <row r="29" spans="1:33" s="6" customFormat="1" ht="30" customHeight="1">
      <c r="A29" s="5" t="s">
        <v>126</v>
      </c>
      <c r="B29" s="18" t="s">
        <v>99</v>
      </c>
      <c r="C29" s="10">
        <v>1104</v>
      </c>
      <c r="D29" s="209">
        <v>1102</v>
      </c>
      <c r="E29" s="11">
        <v>2</v>
      </c>
      <c r="F29" s="9">
        <v>80</v>
      </c>
      <c r="G29" s="8">
        <v>33</v>
      </c>
      <c r="H29" s="8">
        <v>113</v>
      </c>
      <c r="I29" s="8">
        <v>115</v>
      </c>
      <c r="J29" s="8">
        <v>38</v>
      </c>
      <c r="K29" s="8">
        <v>153</v>
      </c>
      <c r="L29" s="8">
        <v>63</v>
      </c>
      <c r="M29" s="8">
        <v>46</v>
      </c>
      <c r="N29" s="8">
        <v>55</v>
      </c>
      <c r="O29" s="8">
        <v>48</v>
      </c>
      <c r="P29" s="8">
        <v>103</v>
      </c>
      <c r="Q29" s="5" t="s">
        <v>126</v>
      </c>
      <c r="R29" s="18" t="s">
        <v>99</v>
      </c>
      <c r="S29" s="8">
        <v>24</v>
      </c>
      <c r="T29" s="8">
        <v>31</v>
      </c>
      <c r="U29" s="8">
        <v>29</v>
      </c>
      <c r="V29" s="8">
        <v>22</v>
      </c>
      <c r="W29" s="8">
        <v>136</v>
      </c>
      <c r="X29" s="8">
        <v>61</v>
      </c>
      <c r="Y29" s="8">
        <v>18</v>
      </c>
      <c r="Z29" s="8">
        <v>104</v>
      </c>
      <c r="AA29" s="8">
        <v>51</v>
      </c>
      <c r="AB29" s="8">
        <v>17</v>
      </c>
      <c r="AC29" s="8">
        <v>24</v>
      </c>
      <c r="AD29" s="8">
        <v>40</v>
      </c>
      <c r="AE29" s="8">
        <v>33</v>
      </c>
      <c r="AF29" s="8">
        <v>18</v>
      </c>
      <c r="AG29" s="8">
        <v>18</v>
      </c>
    </row>
    <row r="30" spans="1:33" s="45" customFormat="1" ht="30" customHeight="1">
      <c r="A30" s="276" t="s">
        <v>22</v>
      </c>
      <c r="B30" s="38" t="s">
        <v>100</v>
      </c>
      <c r="C30" s="39">
        <v>42144</v>
      </c>
      <c r="D30" s="208">
        <v>46556</v>
      </c>
      <c r="E30" s="41">
        <v>-4412</v>
      </c>
      <c r="F30" s="42">
        <v>3380</v>
      </c>
      <c r="G30" s="40">
        <v>1356</v>
      </c>
      <c r="H30" s="40">
        <v>4736</v>
      </c>
      <c r="I30" s="40">
        <v>1928</v>
      </c>
      <c r="J30" s="40">
        <v>1177</v>
      </c>
      <c r="K30" s="40">
        <v>3105</v>
      </c>
      <c r="L30" s="40">
        <v>2414</v>
      </c>
      <c r="M30" s="40">
        <v>2374</v>
      </c>
      <c r="N30" s="40">
        <v>2606</v>
      </c>
      <c r="O30" s="40">
        <v>2802</v>
      </c>
      <c r="P30" s="40">
        <v>5408</v>
      </c>
      <c r="Q30" s="237" t="s">
        <v>22</v>
      </c>
      <c r="R30" s="43" t="s">
        <v>100</v>
      </c>
      <c r="S30" s="40">
        <v>1289</v>
      </c>
      <c r="T30" s="40">
        <v>1562</v>
      </c>
      <c r="U30" s="40">
        <v>1243</v>
      </c>
      <c r="V30" s="40">
        <v>1197</v>
      </c>
      <c r="W30" s="40">
        <v>4442</v>
      </c>
      <c r="X30" s="40">
        <v>2196</v>
      </c>
      <c r="Y30" s="40">
        <v>1161</v>
      </c>
      <c r="Z30" s="40">
        <v>2050</v>
      </c>
      <c r="AA30" s="40">
        <v>1550</v>
      </c>
      <c r="AB30" s="40">
        <v>1170</v>
      </c>
      <c r="AC30" s="40">
        <v>1039</v>
      </c>
      <c r="AD30" s="40">
        <v>1558</v>
      </c>
      <c r="AE30" s="40">
        <v>1071</v>
      </c>
      <c r="AF30" s="40">
        <v>957</v>
      </c>
      <c r="AG30" s="40">
        <v>1622</v>
      </c>
    </row>
    <row r="31" spans="1:33" s="55" customFormat="1" ht="30" customHeight="1" thickBot="1">
      <c r="A31" s="277"/>
      <c r="B31" s="18" t="s">
        <v>113</v>
      </c>
      <c r="C31" s="12">
        <v>5866</v>
      </c>
      <c r="D31" s="211">
        <v>6140</v>
      </c>
      <c r="E31" s="14">
        <v>-274</v>
      </c>
      <c r="F31" s="9">
        <v>605</v>
      </c>
      <c r="G31" s="8">
        <v>237</v>
      </c>
      <c r="H31" s="8">
        <v>842</v>
      </c>
      <c r="I31" s="8">
        <v>184</v>
      </c>
      <c r="J31" s="8">
        <v>126</v>
      </c>
      <c r="K31" s="8">
        <v>310</v>
      </c>
      <c r="L31" s="8">
        <v>461</v>
      </c>
      <c r="M31" s="8">
        <v>450</v>
      </c>
      <c r="N31" s="8">
        <v>251</v>
      </c>
      <c r="O31" s="8">
        <v>382</v>
      </c>
      <c r="P31" s="8">
        <v>633</v>
      </c>
      <c r="Q31" s="238"/>
      <c r="R31" s="53" t="s">
        <v>113</v>
      </c>
      <c r="S31" s="8">
        <v>147</v>
      </c>
      <c r="T31" s="8">
        <v>231</v>
      </c>
      <c r="U31" s="8">
        <v>186</v>
      </c>
      <c r="V31" s="8">
        <v>185</v>
      </c>
      <c r="W31" s="8">
        <v>543</v>
      </c>
      <c r="X31" s="8">
        <v>257</v>
      </c>
      <c r="Y31" s="8">
        <v>196</v>
      </c>
      <c r="Z31" s="8">
        <v>256</v>
      </c>
      <c r="AA31" s="8">
        <v>226</v>
      </c>
      <c r="AB31" s="8">
        <v>119</v>
      </c>
      <c r="AC31" s="8">
        <v>141</v>
      </c>
      <c r="AD31" s="8">
        <v>207</v>
      </c>
      <c r="AE31" s="8">
        <v>152</v>
      </c>
      <c r="AF31" s="8">
        <v>139</v>
      </c>
      <c r="AG31" s="8">
        <v>185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74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9463</v>
      </c>
      <c r="D6" s="208">
        <v>11069</v>
      </c>
      <c r="E6" s="110">
        <v>-1606</v>
      </c>
      <c r="F6" s="42">
        <v>850</v>
      </c>
      <c r="G6" s="40">
        <v>374</v>
      </c>
      <c r="H6" s="40">
        <v>1224</v>
      </c>
      <c r="I6" s="40">
        <v>498</v>
      </c>
      <c r="J6" s="40">
        <v>288</v>
      </c>
      <c r="K6" s="40">
        <v>786</v>
      </c>
      <c r="L6" s="40">
        <v>689</v>
      </c>
      <c r="M6" s="40">
        <v>627</v>
      </c>
      <c r="N6" s="40">
        <v>540</v>
      </c>
      <c r="O6" s="40">
        <v>482</v>
      </c>
      <c r="P6" s="40">
        <v>1022</v>
      </c>
      <c r="Q6" s="29" t="s">
        <v>12</v>
      </c>
      <c r="R6" s="38" t="s">
        <v>252</v>
      </c>
      <c r="S6" s="40">
        <v>268</v>
      </c>
      <c r="T6" s="40">
        <v>273</v>
      </c>
      <c r="U6" s="40">
        <v>238</v>
      </c>
      <c r="V6" s="40">
        <v>206</v>
      </c>
      <c r="W6" s="40">
        <v>839</v>
      </c>
      <c r="X6" s="40">
        <v>368</v>
      </c>
      <c r="Y6" s="40">
        <v>312</v>
      </c>
      <c r="Z6" s="40">
        <v>390</v>
      </c>
      <c r="AA6" s="40">
        <v>334</v>
      </c>
      <c r="AB6" s="40">
        <v>297</v>
      </c>
      <c r="AC6" s="40">
        <v>384</v>
      </c>
      <c r="AD6" s="40">
        <v>359</v>
      </c>
      <c r="AE6" s="40">
        <v>273</v>
      </c>
      <c r="AF6" s="40">
        <v>199</v>
      </c>
      <c r="AG6" s="40">
        <v>375</v>
      </c>
    </row>
    <row r="7" spans="1:33" s="6" customFormat="1" ht="30" customHeight="1">
      <c r="A7" s="30" t="s">
        <v>188</v>
      </c>
      <c r="B7" s="18" t="s">
        <v>269</v>
      </c>
      <c r="C7" s="10">
        <v>7835</v>
      </c>
      <c r="D7" s="209">
        <v>9037</v>
      </c>
      <c r="E7" s="27">
        <v>-1202</v>
      </c>
      <c r="F7" s="9">
        <v>805</v>
      </c>
      <c r="G7" s="8">
        <v>328</v>
      </c>
      <c r="H7" s="8">
        <v>1133</v>
      </c>
      <c r="I7" s="8">
        <v>371</v>
      </c>
      <c r="J7" s="8">
        <v>202</v>
      </c>
      <c r="K7" s="8">
        <v>573</v>
      </c>
      <c r="L7" s="8">
        <v>646</v>
      </c>
      <c r="M7" s="8">
        <v>524</v>
      </c>
      <c r="N7" s="8">
        <v>417</v>
      </c>
      <c r="O7" s="8">
        <v>321</v>
      </c>
      <c r="P7" s="8">
        <v>738</v>
      </c>
      <c r="Q7" s="30" t="s">
        <v>188</v>
      </c>
      <c r="R7" s="18" t="s">
        <v>269</v>
      </c>
      <c r="S7" s="8">
        <v>240</v>
      </c>
      <c r="T7" s="8">
        <v>251</v>
      </c>
      <c r="U7" s="8">
        <v>207</v>
      </c>
      <c r="V7" s="8">
        <v>178</v>
      </c>
      <c r="W7" s="8">
        <v>711</v>
      </c>
      <c r="X7" s="8">
        <v>307</v>
      </c>
      <c r="Y7" s="8">
        <v>240</v>
      </c>
      <c r="Z7" s="8">
        <v>358</v>
      </c>
      <c r="AA7" s="8">
        <v>264</v>
      </c>
      <c r="AB7" s="8">
        <v>246</v>
      </c>
      <c r="AC7" s="8">
        <v>240</v>
      </c>
      <c r="AD7" s="8">
        <v>320</v>
      </c>
      <c r="AE7" s="8">
        <v>203</v>
      </c>
      <c r="AF7" s="8">
        <v>138</v>
      </c>
      <c r="AG7" s="8">
        <v>318</v>
      </c>
    </row>
    <row r="8" spans="1:33" s="6" customFormat="1" ht="30" customHeight="1">
      <c r="A8" s="30"/>
      <c r="B8" s="19" t="s">
        <v>127</v>
      </c>
      <c r="C8" s="10">
        <v>201</v>
      </c>
      <c r="D8" s="209">
        <v>335</v>
      </c>
      <c r="E8" s="27">
        <v>-134</v>
      </c>
      <c r="F8" s="9">
        <v>31</v>
      </c>
      <c r="G8" s="8">
        <v>11</v>
      </c>
      <c r="H8" s="8">
        <v>42</v>
      </c>
      <c r="I8" s="8">
        <v>4</v>
      </c>
      <c r="J8" s="8">
        <v>4</v>
      </c>
      <c r="K8" s="8">
        <v>8</v>
      </c>
      <c r="L8" s="8">
        <v>19</v>
      </c>
      <c r="M8" s="8">
        <v>15</v>
      </c>
      <c r="N8" s="8">
        <v>8</v>
      </c>
      <c r="O8" s="8">
        <v>10</v>
      </c>
      <c r="P8" s="8">
        <v>18</v>
      </c>
      <c r="Q8" s="30"/>
      <c r="R8" s="18" t="s">
        <v>127</v>
      </c>
      <c r="S8" s="8">
        <v>2</v>
      </c>
      <c r="T8" s="8">
        <v>6</v>
      </c>
      <c r="U8" s="8">
        <v>8</v>
      </c>
      <c r="V8" s="8">
        <v>2</v>
      </c>
      <c r="W8" s="8">
        <v>23</v>
      </c>
      <c r="X8" s="8">
        <v>9</v>
      </c>
      <c r="Y8" s="8">
        <v>0</v>
      </c>
      <c r="Z8" s="8">
        <v>5</v>
      </c>
      <c r="AA8" s="8">
        <v>5</v>
      </c>
      <c r="AB8" s="8">
        <v>2</v>
      </c>
      <c r="AC8" s="8">
        <v>5</v>
      </c>
      <c r="AD8" s="8">
        <v>8</v>
      </c>
      <c r="AE8" s="8">
        <v>8</v>
      </c>
      <c r="AF8" s="8">
        <v>6</v>
      </c>
      <c r="AG8" s="8">
        <v>10</v>
      </c>
    </row>
    <row r="9" spans="1:33" s="152" customFormat="1" ht="30" customHeight="1">
      <c r="A9" s="161"/>
      <c r="B9" s="150" t="s">
        <v>117</v>
      </c>
      <c r="C9" s="10">
        <v>195</v>
      </c>
      <c r="D9" s="209">
        <v>210</v>
      </c>
      <c r="E9" s="27">
        <v>-15</v>
      </c>
      <c r="F9" s="9">
        <v>0</v>
      </c>
      <c r="G9" s="8">
        <v>0</v>
      </c>
      <c r="H9" s="8">
        <v>0</v>
      </c>
      <c r="I9" s="8">
        <v>112</v>
      </c>
      <c r="J9" s="8">
        <v>43</v>
      </c>
      <c r="K9" s="8">
        <v>155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26</v>
      </c>
      <c r="U9" s="8">
        <v>0</v>
      </c>
      <c r="V9" s="8">
        <v>5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1628</v>
      </c>
      <c r="D10" s="209">
        <v>2032</v>
      </c>
      <c r="E10" s="27">
        <v>-404</v>
      </c>
      <c r="F10" s="9">
        <v>45</v>
      </c>
      <c r="G10" s="8">
        <v>46</v>
      </c>
      <c r="H10" s="8">
        <v>91</v>
      </c>
      <c r="I10" s="8">
        <v>127</v>
      </c>
      <c r="J10" s="8">
        <v>86</v>
      </c>
      <c r="K10" s="8">
        <v>213</v>
      </c>
      <c r="L10" s="8">
        <v>43</v>
      </c>
      <c r="M10" s="8">
        <v>103</v>
      </c>
      <c r="N10" s="8">
        <v>123</v>
      </c>
      <c r="O10" s="8">
        <v>161</v>
      </c>
      <c r="P10" s="8">
        <v>284</v>
      </c>
      <c r="Q10" s="161" t="s">
        <v>189</v>
      </c>
      <c r="R10" s="151" t="s">
        <v>268</v>
      </c>
      <c r="S10" s="8">
        <v>28</v>
      </c>
      <c r="T10" s="8">
        <v>22</v>
      </c>
      <c r="U10" s="8">
        <v>31</v>
      </c>
      <c r="V10" s="8">
        <v>28</v>
      </c>
      <c r="W10" s="8">
        <v>128</v>
      </c>
      <c r="X10" s="8">
        <v>61</v>
      </c>
      <c r="Y10" s="8">
        <v>72</v>
      </c>
      <c r="Z10" s="8">
        <v>32</v>
      </c>
      <c r="AA10" s="8">
        <v>70</v>
      </c>
      <c r="AB10" s="8">
        <v>51</v>
      </c>
      <c r="AC10" s="8">
        <v>144</v>
      </c>
      <c r="AD10" s="8">
        <v>39</v>
      </c>
      <c r="AE10" s="8">
        <v>70</v>
      </c>
      <c r="AF10" s="8">
        <v>61</v>
      </c>
      <c r="AG10" s="8">
        <v>57</v>
      </c>
    </row>
    <row r="11" spans="1:33" s="6" customFormat="1" ht="30" customHeight="1">
      <c r="A11" s="30"/>
      <c r="B11" s="19" t="s">
        <v>118</v>
      </c>
      <c r="C11" s="10">
        <v>572</v>
      </c>
      <c r="D11" s="209">
        <v>602</v>
      </c>
      <c r="E11" s="27">
        <v>-30</v>
      </c>
      <c r="F11" s="9">
        <v>13</v>
      </c>
      <c r="G11" s="8">
        <v>8</v>
      </c>
      <c r="H11" s="8">
        <v>21</v>
      </c>
      <c r="I11" s="8">
        <v>4</v>
      </c>
      <c r="J11" s="8">
        <v>8</v>
      </c>
      <c r="K11" s="8">
        <v>12</v>
      </c>
      <c r="L11" s="8">
        <v>12</v>
      </c>
      <c r="M11" s="8">
        <v>90</v>
      </c>
      <c r="N11" s="8">
        <v>30</v>
      </c>
      <c r="O11" s="8">
        <v>24</v>
      </c>
      <c r="P11" s="8">
        <v>54</v>
      </c>
      <c r="Q11" s="30"/>
      <c r="R11" s="18" t="s">
        <v>118</v>
      </c>
      <c r="S11" s="8">
        <v>2</v>
      </c>
      <c r="T11" s="8">
        <v>11</v>
      </c>
      <c r="U11" s="8">
        <v>24</v>
      </c>
      <c r="V11" s="8">
        <v>21</v>
      </c>
      <c r="W11" s="8">
        <v>47</v>
      </c>
      <c r="X11" s="8">
        <v>31</v>
      </c>
      <c r="Y11" s="8">
        <v>38</v>
      </c>
      <c r="Z11" s="8">
        <v>1</v>
      </c>
      <c r="AA11" s="8">
        <v>12</v>
      </c>
      <c r="AB11" s="8">
        <v>25</v>
      </c>
      <c r="AC11" s="8">
        <v>75</v>
      </c>
      <c r="AD11" s="8">
        <v>14</v>
      </c>
      <c r="AE11" s="8">
        <v>20</v>
      </c>
      <c r="AF11" s="8">
        <v>43</v>
      </c>
      <c r="AG11" s="8">
        <v>19</v>
      </c>
    </row>
    <row r="12" spans="1:33" s="6" customFormat="1" ht="30" customHeight="1">
      <c r="A12" s="30"/>
      <c r="B12" s="19" t="s">
        <v>119</v>
      </c>
      <c r="C12" s="10">
        <v>562</v>
      </c>
      <c r="D12" s="209">
        <v>774</v>
      </c>
      <c r="E12" s="27">
        <v>-212</v>
      </c>
      <c r="F12" s="9">
        <v>2</v>
      </c>
      <c r="G12" s="8">
        <v>29</v>
      </c>
      <c r="H12" s="8">
        <v>31</v>
      </c>
      <c r="I12" s="8">
        <v>47</v>
      </c>
      <c r="J12" s="8">
        <v>55</v>
      </c>
      <c r="K12" s="8">
        <v>102</v>
      </c>
      <c r="L12" s="8">
        <v>3</v>
      </c>
      <c r="M12" s="8">
        <v>0</v>
      </c>
      <c r="N12" s="8">
        <v>37</v>
      </c>
      <c r="O12" s="8">
        <v>97</v>
      </c>
      <c r="P12" s="8">
        <v>134</v>
      </c>
      <c r="Q12" s="30"/>
      <c r="R12" s="18" t="s">
        <v>119</v>
      </c>
      <c r="S12" s="8">
        <v>9</v>
      </c>
      <c r="T12" s="8">
        <v>0</v>
      </c>
      <c r="U12" s="8">
        <v>3</v>
      </c>
      <c r="V12" s="8">
        <v>0</v>
      </c>
      <c r="W12" s="8">
        <v>52</v>
      </c>
      <c r="X12" s="8">
        <v>21</v>
      </c>
      <c r="Y12" s="8">
        <v>7</v>
      </c>
      <c r="Z12" s="8">
        <v>19</v>
      </c>
      <c r="AA12" s="8">
        <v>53</v>
      </c>
      <c r="AB12" s="8">
        <v>6</v>
      </c>
      <c r="AC12" s="8">
        <v>63</v>
      </c>
      <c r="AD12" s="8">
        <v>4</v>
      </c>
      <c r="AE12" s="8">
        <v>24</v>
      </c>
      <c r="AF12" s="8">
        <v>0</v>
      </c>
      <c r="AG12" s="8">
        <v>31</v>
      </c>
    </row>
    <row r="13" spans="1:33" s="6" customFormat="1" ht="30" customHeight="1">
      <c r="A13" s="30"/>
      <c r="B13" s="19" t="s">
        <v>120</v>
      </c>
      <c r="C13" s="10">
        <v>85</v>
      </c>
      <c r="D13" s="209">
        <v>129</v>
      </c>
      <c r="E13" s="27">
        <v>-44</v>
      </c>
      <c r="F13" s="9">
        <v>2</v>
      </c>
      <c r="G13" s="8">
        <v>6</v>
      </c>
      <c r="H13" s="8">
        <v>8</v>
      </c>
      <c r="I13" s="8">
        <v>2</v>
      </c>
      <c r="J13" s="8">
        <v>1</v>
      </c>
      <c r="K13" s="8">
        <v>3</v>
      </c>
      <c r="L13" s="8">
        <v>0</v>
      </c>
      <c r="M13" s="8">
        <v>0</v>
      </c>
      <c r="N13" s="8">
        <v>18</v>
      </c>
      <c r="O13" s="8">
        <v>14</v>
      </c>
      <c r="P13" s="8">
        <v>32</v>
      </c>
      <c r="Q13" s="30"/>
      <c r="R13" s="18" t="s">
        <v>120</v>
      </c>
      <c r="S13" s="8">
        <v>2</v>
      </c>
      <c r="T13" s="8">
        <v>1</v>
      </c>
      <c r="U13" s="8">
        <v>0</v>
      </c>
      <c r="V13" s="8">
        <v>0</v>
      </c>
      <c r="W13" s="8">
        <v>1</v>
      </c>
      <c r="X13" s="8">
        <v>1</v>
      </c>
      <c r="Y13" s="8">
        <v>4</v>
      </c>
      <c r="Z13" s="8">
        <v>0</v>
      </c>
      <c r="AA13" s="8">
        <v>0</v>
      </c>
      <c r="AB13" s="8">
        <v>4</v>
      </c>
      <c r="AC13" s="8">
        <v>4</v>
      </c>
      <c r="AD13" s="8">
        <v>9</v>
      </c>
      <c r="AE13" s="8">
        <v>13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4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181</v>
      </c>
      <c r="D15" s="209">
        <v>209</v>
      </c>
      <c r="E15" s="27">
        <v>-28</v>
      </c>
      <c r="F15" s="9">
        <v>14</v>
      </c>
      <c r="G15" s="8">
        <v>2</v>
      </c>
      <c r="H15" s="8">
        <v>16</v>
      </c>
      <c r="I15" s="8">
        <v>53</v>
      </c>
      <c r="J15" s="8">
        <v>16</v>
      </c>
      <c r="K15" s="8">
        <v>69</v>
      </c>
      <c r="L15" s="8">
        <v>8</v>
      </c>
      <c r="M15" s="8">
        <v>4</v>
      </c>
      <c r="N15" s="8">
        <v>20</v>
      </c>
      <c r="O15" s="8">
        <v>12</v>
      </c>
      <c r="P15" s="8">
        <v>32</v>
      </c>
      <c r="Q15" s="30"/>
      <c r="R15" s="18" t="s">
        <v>265</v>
      </c>
      <c r="S15" s="8">
        <v>8</v>
      </c>
      <c r="T15" s="8">
        <v>4</v>
      </c>
      <c r="U15" s="8">
        <v>2</v>
      </c>
      <c r="V15" s="8">
        <v>0</v>
      </c>
      <c r="W15" s="8">
        <v>7</v>
      </c>
      <c r="X15" s="8">
        <v>7</v>
      </c>
      <c r="Y15" s="8">
        <v>2</v>
      </c>
      <c r="Z15" s="8">
        <v>4</v>
      </c>
      <c r="AA15" s="8">
        <v>0</v>
      </c>
      <c r="AB15" s="8">
        <v>6</v>
      </c>
      <c r="AC15" s="8">
        <v>0</v>
      </c>
      <c r="AD15" s="8">
        <v>1</v>
      </c>
      <c r="AE15" s="8">
        <v>4</v>
      </c>
      <c r="AF15" s="8">
        <v>7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91</v>
      </c>
      <c r="D16" s="209">
        <v>67</v>
      </c>
      <c r="E16" s="27">
        <v>24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9</v>
      </c>
      <c r="M16" s="8">
        <v>0</v>
      </c>
      <c r="N16" s="8">
        <v>12</v>
      </c>
      <c r="O16" s="8">
        <v>11</v>
      </c>
      <c r="P16" s="8">
        <v>23</v>
      </c>
      <c r="Q16" s="30"/>
      <c r="R16" s="18" t="s">
        <v>266</v>
      </c>
      <c r="S16" s="8">
        <v>1</v>
      </c>
      <c r="T16" s="8">
        <v>4</v>
      </c>
      <c r="U16" s="8">
        <v>0</v>
      </c>
      <c r="V16" s="8">
        <v>5</v>
      </c>
      <c r="W16" s="8">
        <v>2</v>
      </c>
      <c r="X16" s="8">
        <v>0</v>
      </c>
      <c r="Y16" s="8">
        <v>18</v>
      </c>
      <c r="Z16" s="8">
        <v>0</v>
      </c>
      <c r="AA16" s="8">
        <v>5</v>
      </c>
      <c r="AB16" s="8">
        <v>5</v>
      </c>
      <c r="AC16" s="8">
        <v>2</v>
      </c>
      <c r="AD16" s="8">
        <v>5</v>
      </c>
      <c r="AE16" s="8">
        <v>2</v>
      </c>
      <c r="AF16" s="8">
        <v>6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2</v>
      </c>
      <c r="D17" s="209">
        <v>3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9</v>
      </c>
      <c r="D21" s="209">
        <v>9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125</v>
      </c>
      <c r="D22" s="209">
        <v>238</v>
      </c>
      <c r="E22" s="27">
        <v>-113</v>
      </c>
      <c r="F22" s="9">
        <v>14</v>
      </c>
      <c r="G22" s="8">
        <v>1</v>
      </c>
      <c r="H22" s="8">
        <v>15</v>
      </c>
      <c r="I22" s="8">
        <v>20</v>
      </c>
      <c r="J22" s="8">
        <v>5</v>
      </c>
      <c r="K22" s="8">
        <v>25</v>
      </c>
      <c r="L22" s="8">
        <v>11</v>
      </c>
      <c r="M22" s="8">
        <v>7</v>
      </c>
      <c r="N22" s="8">
        <v>6</v>
      </c>
      <c r="O22" s="8">
        <v>3</v>
      </c>
      <c r="P22" s="8">
        <v>9</v>
      </c>
      <c r="Q22" s="31"/>
      <c r="R22" s="18" t="s">
        <v>125</v>
      </c>
      <c r="S22" s="8">
        <v>5</v>
      </c>
      <c r="T22" s="8">
        <v>2</v>
      </c>
      <c r="U22" s="8">
        <v>2</v>
      </c>
      <c r="V22" s="8">
        <v>2</v>
      </c>
      <c r="W22" s="8">
        <v>19</v>
      </c>
      <c r="X22" s="8">
        <v>1</v>
      </c>
      <c r="Y22" s="8">
        <v>3</v>
      </c>
      <c r="Z22" s="8">
        <v>7</v>
      </c>
      <c r="AA22" s="8">
        <v>0</v>
      </c>
      <c r="AB22" s="8">
        <v>5</v>
      </c>
      <c r="AC22" s="8">
        <v>0</v>
      </c>
      <c r="AD22" s="8">
        <v>5</v>
      </c>
      <c r="AE22" s="8">
        <v>3</v>
      </c>
      <c r="AF22" s="8">
        <v>2</v>
      </c>
      <c r="AG22" s="8">
        <v>2</v>
      </c>
    </row>
    <row r="23" spans="1:33" s="15" customFormat="1" ht="30" customHeight="1">
      <c r="A23" s="4" t="s">
        <v>17</v>
      </c>
      <c r="B23" s="38" t="s">
        <v>128</v>
      </c>
      <c r="C23" s="39">
        <v>353</v>
      </c>
      <c r="D23" s="208">
        <v>304</v>
      </c>
      <c r="E23" s="110">
        <v>49</v>
      </c>
      <c r="F23" s="42">
        <v>6</v>
      </c>
      <c r="G23" s="40">
        <v>2</v>
      </c>
      <c r="H23" s="40">
        <v>8</v>
      </c>
      <c r="I23" s="40">
        <v>61</v>
      </c>
      <c r="J23" s="40">
        <v>30</v>
      </c>
      <c r="K23" s="40">
        <v>91</v>
      </c>
      <c r="L23" s="40">
        <v>4</v>
      </c>
      <c r="M23" s="40">
        <v>14</v>
      </c>
      <c r="N23" s="40">
        <v>55</v>
      </c>
      <c r="O23" s="40">
        <v>53</v>
      </c>
      <c r="P23" s="40">
        <v>108</v>
      </c>
      <c r="Q23" s="4" t="s">
        <v>17</v>
      </c>
      <c r="R23" s="38" t="s">
        <v>128</v>
      </c>
      <c r="S23" s="40">
        <v>4</v>
      </c>
      <c r="T23" s="40">
        <v>12</v>
      </c>
      <c r="U23" s="40">
        <v>19</v>
      </c>
      <c r="V23" s="40">
        <v>1</v>
      </c>
      <c r="W23" s="40">
        <v>15</v>
      </c>
      <c r="X23" s="40">
        <v>27</v>
      </c>
      <c r="Y23" s="40">
        <v>0</v>
      </c>
      <c r="Z23" s="40">
        <v>1</v>
      </c>
      <c r="AA23" s="40">
        <v>1</v>
      </c>
      <c r="AB23" s="40">
        <v>9</v>
      </c>
      <c r="AC23" s="40">
        <v>2</v>
      </c>
      <c r="AD23" s="40">
        <v>0</v>
      </c>
      <c r="AE23" s="40">
        <v>18</v>
      </c>
      <c r="AF23" s="40">
        <v>0</v>
      </c>
      <c r="AG23" s="40">
        <v>19</v>
      </c>
    </row>
    <row r="24" spans="1:33" s="6" customFormat="1" ht="30" customHeight="1">
      <c r="A24" s="5"/>
      <c r="B24" s="19" t="s">
        <v>129</v>
      </c>
      <c r="C24" s="10">
        <v>2</v>
      </c>
      <c r="D24" s="209">
        <v>3</v>
      </c>
      <c r="E24" s="27">
        <v>-1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2770</v>
      </c>
      <c r="D25" s="208">
        <v>2640</v>
      </c>
      <c r="E25" s="110">
        <v>130</v>
      </c>
      <c r="F25" s="42">
        <v>136</v>
      </c>
      <c r="G25" s="40">
        <v>38</v>
      </c>
      <c r="H25" s="40">
        <v>174</v>
      </c>
      <c r="I25" s="40">
        <v>117</v>
      </c>
      <c r="J25" s="40">
        <v>77</v>
      </c>
      <c r="K25" s="40">
        <v>194</v>
      </c>
      <c r="L25" s="40">
        <v>152</v>
      </c>
      <c r="M25" s="40">
        <v>132</v>
      </c>
      <c r="N25" s="40">
        <v>175</v>
      </c>
      <c r="O25" s="40">
        <v>131</v>
      </c>
      <c r="P25" s="40">
        <v>306</v>
      </c>
      <c r="Q25" s="4" t="s">
        <v>19</v>
      </c>
      <c r="R25" s="38" t="s">
        <v>130</v>
      </c>
      <c r="S25" s="40">
        <v>102</v>
      </c>
      <c r="T25" s="40">
        <v>72</v>
      </c>
      <c r="U25" s="40">
        <v>179</v>
      </c>
      <c r="V25" s="40">
        <v>94</v>
      </c>
      <c r="W25" s="40">
        <v>313</v>
      </c>
      <c r="X25" s="40">
        <v>230</v>
      </c>
      <c r="Y25" s="40">
        <v>79</v>
      </c>
      <c r="Z25" s="40">
        <v>86</v>
      </c>
      <c r="AA25" s="40">
        <v>189</v>
      </c>
      <c r="AB25" s="40">
        <v>73</v>
      </c>
      <c r="AC25" s="40">
        <v>60</v>
      </c>
      <c r="AD25" s="40">
        <v>156</v>
      </c>
      <c r="AE25" s="40">
        <v>49</v>
      </c>
      <c r="AF25" s="40">
        <v>20</v>
      </c>
      <c r="AG25" s="40">
        <v>110</v>
      </c>
    </row>
    <row r="26" spans="1:33" s="6" customFormat="1" ht="30" customHeight="1">
      <c r="A26" s="5"/>
      <c r="B26" s="19" t="s">
        <v>131</v>
      </c>
      <c r="C26" s="10">
        <v>2</v>
      </c>
      <c r="D26" s="209">
        <v>1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825</v>
      </c>
      <c r="D28" s="208">
        <v>1101</v>
      </c>
      <c r="E28" s="110">
        <v>-276</v>
      </c>
      <c r="F28" s="42">
        <v>0</v>
      </c>
      <c r="G28" s="40">
        <v>38</v>
      </c>
      <c r="H28" s="40">
        <v>38</v>
      </c>
      <c r="I28" s="40">
        <v>0</v>
      </c>
      <c r="J28" s="40">
        <v>0</v>
      </c>
      <c r="K28" s="40">
        <v>0</v>
      </c>
      <c r="L28" s="40">
        <v>91</v>
      </c>
      <c r="M28" s="40">
        <v>17</v>
      </c>
      <c r="N28" s="40">
        <v>43</v>
      </c>
      <c r="O28" s="40">
        <v>69</v>
      </c>
      <c r="P28" s="40">
        <v>112</v>
      </c>
      <c r="Q28" s="3" t="s">
        <v>24</v>
      </c>
      <c r="R28" s="38" t="s">
        <v>133</v>
      </c>
      <c r="S28" s="40">
        <v>19</v>
      </c>
      <c r="T28" s="40">
        <v>15</v>
      </c>
      <c r="U28" s="40">
        <v>3</v>
      </c>
      <c r="V28" s="40">
        <v>54</v>
      </c>
      <c r="W28" s="40">
        <v>29</v>
      </c>
      <c r="X28" s="40">
        <v>135</v>
      </c>
      <c r="Y28" s="40">
        <v>21</v>
      </c>
      <c r="Z28" s="40">
        <v>32</v>
      </c>
      <c r="AA28" s="40">
        <v>32</v>
      </c>
      <c r="AB28" s="40">
        <v>74</v>
      </c>
      <c r="AC28" s="40">
        <v>36</v>
      </c>
      <c r="AD28" s="40">
        <v>26</v>
      </c>
      <c r="AE28" s="40">
        <v>21</v>
      </c>
      <c r="AF28" s="40">
        <v>42</v>
      </c>
      <c r="AG28" s="40">
        <v>28</v>
      </c>
    </row>
    <row r="29" spans="1:33" s="54" customFormat="1" ht="30" customHeight="1">
      <c r="A29" s="56"/>
      <c r="B29" s="19" t="s">
        <v>438</v>
      </c>
      <c r="C29" s="10">
        <v>0</v>
      </c>
      <c r="D29" s="209">
        <v>34</v>
      </c>
      <c r="E29" s="27">
        <v>-34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A33" sqref="A33:XFD3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34837</v>
      </c>
      <c r="D6" s="8">
        <v>36353</v>
      </c>
      <c r="E6" s="11">
        <v>-1516</v>
      </c>
      <c r="F6" s="9">
        <v>0</v>
      </c>
      <c r="G6" s="8">
        <v>1848</v>
      </c>
      <c r="H6" s="8">
        <v>1848</v>
      </c>
      <c r="I6" s="8">
        <v>0</v>
      </c>
      <c r="J6" s="8">
        <v>1649</v>
      </c>
      <c r="K6" s="8">
        <v>1649</v>
      </c>
      <c r="L6" s="8">
        <v>0</v>
      </c>
      <c r="M6" s="8">
        <v>3203</v>
      </c>
      <c r="N6" s="8">
        <v>0</v>
      </c>
      <c r="O6" s="8">
        <v>4017</v>
      </c>
      <c r="P6" s="8">
        <v>4017</v>
      </c>
      <c r="Q6" s="48" t="s">
        <v>12</v>
      </c>
      <c r="R6" s="18" t="s">
        <v>81</v>
      </c>
      <c r="S6" s="8">
        <v>1433</v>
      </c>
      <c r="T6" s="8">
        <v>1467</v>
      </c>
      <c r="U6" s="8">
        <v>1365</v>
      </c>
      <c r="V6" s="8">
        <v>1160</v>
      </c>
      <c r="W6" s="8">
        <v>2962</v>
      </c>
      <c r="X6" s="8">
        <v>2665</v>
      </c>
      <c r="Y6" s="8">
        <v>1192</v>
      </c>
      <c r="Z6" s="8">
        <v>1929</v>
      </c>
      <c r="AA6" s="8">
        <v>2016</v>
      </c>
      <c r="AB6" s="8">
        <v>1074</v>
      </c>
      <c r="AC6" s="8">
        <v>1072</v>
      </c>
      <c r="AD6" s="8">
        <v>1862</v>
      </c>
      <c r="AE6" s="8">
        <v>1331</v>
      </c>
      <c r="AF6" s="8">
        <v>943</v>
      </c>
      <c r="AG6" s="8">
        <v>1649</v>
      </c>
    </row>
    <row r="7" spans="1:33" s="15" customFormat="1" ht="30" customHeight="1">
      <c r="A7" s="237" t="s">
        <v>17</v>
      </c>
      <c r="B7" s="38" t="s">
        <v>82</v>
      </c>
      <c r="C7" s="39">
        <v>3402</v>
      </c>
      <c r="D7" s="40">
        <v>3611</v>
      </c>
      <c r="E7" s="41">
        <v>-209</v>
      </c>
      <c r="F7" s="42">
        <v>0</v>
      </c>
      <c r="G7" s="40">
        <v>174</v>
      </c>
      <c r="H7" s="40">
        <v>174</v>
      </c>
      <c r="I7" s="40">
        <v>0</v>
      </c>
      <c r="J7" s="40">
        <v>160</v>
      </c>
      <c r="K7" s="40">
        <v>160</v>
      </c>
      <c r="L7" s="40">
        <v>0</v>
      </c>
      <c r="M7" s="40">
        <v>371</v>
      </c>
      <c r="N7" s="40">
        <v>0</v>
      </c>
      <c r="O7" s="40">
        <v>261</v>
      </c>
      <c r="P7" s="40">
        <v>261</v>
      </c>
      <c r="Q7" s="29" t="s">
        <v>17</v>
      </c>
      <c r="R7" s="38" t="s">
        <v>82</v>
      </c>
      <c r="S7" s="40">
        <v>122</v>
      </c>
      <c r="T7" s="40">
        <v>158</v>
      </c>
      <c r="U7" s="40">
        <v>152</v>
      </c>
      <c r="V7" s="40">
        <v>128</v>
      </c>
      <c r="W7" s="40">
        <v>242</v>
      </c>
      <c r="X7" s="40">
        <v>285</v>
      </c>
      <c r="Y7" s="40">
        <v>119</v>
      </c>
      <c r="Z7" s="40">
        <v>193</v>
      </c>
      <c r="AA7" s="40">
        <v>138</v>
      </c>
      <c r="AB7" s="40">
        <v>119</v>
      </c>
      <c r="AC7" s="40">
        <v>150</v>
      </c>
      <c r="AD7" s="40">
        <v>207</v>
      </c>
      <c r="AE7" s="40">
        <v>176</v>
      </c>
      <c r="AF7" s="40">
        <v>65</v>
      </c>
      <c r="AG7" s="40">
        <v>182</v>
      </c>
    </row>
    <row r="8" spans="1:33" s="6" customFormat="1" ht="30" customHeight="1">
      <c r="A8" s="240"/>
      <c r="B8" s="18" t="s">
        <v>83</v>
      </c>
      <c r="C8" s="10">
        <v>498</v>
      </c>
      <c r="D8" s="8">
        <v>456</v>
      </c>
      <c r="E8" s="27">
        <v>42</v>
      </c>
      <c r="F8" s="9">
        <v>0</v>
      </c>
      <c r="G8" s="8">
        <v>26</v>
      </c>
      <c r="H8" s="8">
        <v>26</v>
      </c>
      <c r="I8" s="8">
        <v>0</v>
      </c>
      <c r="J8" s="8">
        <v>15</v>
      </c>
      <c r="K8" s="8">
        <v>15</v>
      </c>
      <c r="L8" s="8">
        <v>0</v>
      </c>
      <c r="M8" s="8">
        <v>77</v>
      </c>
      <c r="N8" s="8">
        <v>0</v>
      </c>
      <c r="O8" s="8">
        <v>28</v>
      </c>
      <c r="P8" s="8">
        <v>28</v>
      </c>
      <c r="Q8" s="30"/>
      <c r="R8" s="18" t="s">
        <v>83</v>
      </c>
      <c r="S8" s="8">
        <v>16</v>
      </c>
      <c r="T8" s="8">
        <v>32</v>
      </c>
      <c r="U8" s="8">
        <v>13</v>
      </c>
      <c r="V8" s="8">
        <v>30</v>
      </c>
      <c r="W8" s="8">
        <v>40</v>
      </c>
      <c r="X8" s="8">
        <v>41</v>
      </c>
      <c r="Y8" s="8">
        <v>19</v>
      </c>
      <c r="Z8" s="8">
        <v>29</v>
      </c>
      <c r="AA8" s="8">
        <v>23</v>
      </c>
      <c r="AB8" s="8">
        <v>13</v>
      </c>
      <c r="AC8" s="8">
        <v>12</v>
      </c>
      <c r="AD8" s="8">
        <v>33</v>
      </c>
      <c r="AE8" s="8">
        <v>16</v>
      </c>
      <c r="AF8" s="8">
        <v>12</v>
      </c>
      <c r="AG8" s="8">
        <v>23</v>
      </c>
    </row>
    <row r="9" spans="1:33" s="152" customFormat="1" ht="30" customHeight="1">
      <c r="A9" s="240"/>
      <c r="B9" s="151" t="s">
        <v>84</v>
      </c>
      <c r="C9" s="10">
        <v>2904</v>
      </c>
      <c r="D9" s="8">
        <v>3155</v>
      </c>
      <c r="E9" s="27">
        <v>-251</v>
      </c>
      <c r="F9" s="9">
        <v>0</v>
      </c>
      <c r="G9" s="8">
        <v>148</v>
      </c>
      <c r="H9" s="8">
        <v>148</v>
      </c>
      <c r="I9" s="8">
        <v>0</v>
      </c>
      <c r="J9" s="8">
        <v>145</v>
      </c>
      <c r="K9" s="8">
        <v>145</v>
      </c>
      <c r="L9" s="8">
        <v>0</v>
      </c>
      <c r="M9" s="8">
        <v>294</v>
      </c>
      <c r="N9" s="8">
        <v>0</v>
      </c>
      <c r="O9" s="8">
        <v>233</v>
      </c>
      <c r="P9" s="8">
        <v>233</v>
      </c>
      <c r="Q9" s="161"/>
      <c r="R9" s="151" t="s">
        <v>84</v>
      </c>
      <c r="S9" s="8">
        <v>106</v>
      </c>
      <c r="T9" s="8">
        <v>126</v>
      </c>
      <c r="U9" s="8">
        <v>139</v>
      </c>
      <c r="V9" s="8">
        <v>98</v>
      </c>
      <c r="W9" s="8">
        <v>202</v>
      </c>
      <c r="X9" s="8">
        <v>244</v>
      </c>
      <c r="Y9" s="8">
        <v>100</v>
      </c>
      <c r="Z9" s="8">
        <v>164</v>
      </c>
      <c r="AA9" s="8">
        <v>115</v>
      </c>
      <c r="AB9" s="8">
        <v>106</v>
      </c>
      <c r="AC9" s="8">
        <v>138</v>
      </c>
      <c r="AD9" s="8">
        <v>174</v>
      </c>
      <c r="AE9" s="8">
        <v>160</v>
      </c>
      <c r="AF9" s="8">
        <v>53</v>
      </c>
      <c r="AG9" s="8">
        <v>159</v>
      </c>
    </row>
    <row r="10" spans="1:33" s="152" customFormat="1" ht="30" customHeight="1">
      <c r="A10" s="240"/>
      <c r="B10" s="151" t="s">
        <v>85</v>
      </c>
      <c r="C10" s="153">
        <v>6</v>
      </c>
      <c r="D10" s="8">
        <v>2</v>
      </c>
      <c r="E10" s="27">
        <v>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2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1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18</v>
      </c>
      <c r="D11" s="8">
        <v>9</v>
      </c>
      <c r="E11" s="11">
        <v>9</v>
      </c>
      <c r="F11" s="9">
        <v>0</v>
      </c>
      <c r="G11" s="8">
        <v>0</v>
      </c>
      <c r="H11" s="8">
        <v>0</v>
      </c>
      <c r="I11" s="8">
        <v>0</v>
      </c>
      <c r="J11" s="8">
        <v>9</v>
      </c>
      <c r="K11" s="8">
        <v>9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</v>
      </c>
      <c r="Y11" s="8">
        <v>0</v>
      </c>
      <c r="Z11" s="8">
        <v>0</v>
      </c>
      <c r="AA11" s="8">
        <v>0</v>
      </c>
      <c r="AB11" s="8">
        <v>0</v>
      </c>
      <c r="AC11" s="8">
        <v>8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108</v>
      </c>
      <c r="D12" s="8">
        <v>152</v>
      </c>
      <c r="E12" s="11">
        <v>-44</v>
      </c>
      <c r="F12" s="9">
        <v>0</v>
      </c>
      <c r="G12" s="8">
        <v>1</v>
      </c>
      <c r="H12" s="8">
        <v>1</v>
      </c>
      <c r="I12" s="8">
        <v>0</v>
      </c>
      <c r="J12" s="8">
        <v>16</v>
      </c>
      <c r="K12" s="8">
        <v>16</v>
      </c>
      <c r="L12" s="8">
        <v>0</v>
      </c>
      <c r="M12" s="8">
        <v>24</v>
      </c>
      <c r="N12" s="8">
        <v>0</v>
      </c>
      <c r="O12" s="8">
        <v>1</v>
      </c>
      <c r="P12" s="8">
        <v>1</v>
      </c>
      <c r="Q12" s="30"/>
      <c r="R12" s="18" t="s">
        <v>87</v>
      </c>
      <c r="S12" s="8">
        <v>3</v>
      </c>
      <c r="T12" s="8">
        <v>0</v>
      </c>
      <c r="U12" s="8">
        <v>11</v>
      </c>
      <c r="V12" s="8">
        <v>2</v>
      </c>
      <c r="W12" s="8">
        <v>2</v>
      </c>
      <c r="X12" s="8">
        <v>10</v>
      </c>
      <c r="Y12" s="8">
        <v>19</v>
      </c>
      <c r="Z12" s="8">
        <v>5</v>
      </c>
      <c r="AA12" s="8">
        <v>5</v>
      </c>
      <c r="AB12" s="8">
        <v>0</v>
      </c>
      <c r="AC12" s="8">
        <v>5</v>
      </c>
      <c r="AD12" s="8">
        <v>1</v>
      </c>
      <c r="AE12" s="8">
        <v>0</v>
      </c>
      <c r="AF12" s="8">
        <v>3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146</v>
      </c>
      <c r="D14" s="8">
        <v>132</v>
      </c>
      <c r="E14" s="11">
        <v>14</v>
      </c>
      <c r="F14" s="9">
        <v>0</v>
      </c>
      <c r="G14" s="8">
        <v>0</v>
      </c>
      <c r="H14" s="8">
        <v>0</v>
      </c>
      <c r="I14" s="8">
        <v>0</v>
      </c>
      <c r="J14" s="8">
        <v>17</v>
      </c>
      <c r="K14" s="8">
        <v>17</v>
      </c>
      <c r="L14" s="8">
        <v>0</v>
      </c>
      <c r="M14" s="8">
        <v>24</v>
      </c>
      <c r="N14" s="8">
        <v>0</v>
      </c>
      <c r="O14" s="8">
        <v>20</v>
      </c>
      <c r="P14" s="8">
        <v>20</v>
      </c>
      <c r="Q14" s="30"/>
      <c r="R14" s="18" t="s">
        <v>89</v>
      </c>
      <c r="S14" s="8">
        <v>1</v>
      </c>
      <c r="T14" s="8">
        <v>10</v>
      </c>
      <c r="U14" s="8">
        <v>0</v>
      </c>
      <c r="V14" s="8">
        <v>1</v>
      </c>
      <c r="W14" s="8">
        <v>5</v>
      </c>
      <c r="X14" s="8">
        <v>16</v>
      </c>
      <c r="Y14" s="8">
        <v>1</v>
      </c>
      <c r="Z14" s="8">
        <v>2</v>
      </c>
      <c r="AA14" s="8">
        <v>1</v>
      </c>
      <c r="AB14" s="8">
        <v>6</v>
      </c>
      <c r="AC14" s="8">
        <v>2</v>
      </c>
      <c r="AD14" s="8">
        <v>2</v>
      </c>
      <c r="AE14" s="8">
        <v>13</v>
      </c>
      <c r="AF14" s="8">
        <v>1</v>
      </c>
      <c r="AG14" s="8">
        <v>24</v>
      </c>
    </row>
    <row r="15" spans="1:33" s="6" customFormat="1" ht="30" customHeight="1">
      <c r="A15" s="238"/>
      <c r="B15" s="18" t="s">
        <v>90</v>
      </c>
      <c r="C15" s="10">
        <v>18</v>
      </c>
      <c r="D15" s="8">
        <v>10</v>
      </c>
      <c r="E15" s="11">
        <v>8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11</v>
      </c>
      <c r="P15" s="8">
        <v>11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5222</v>
      </c>
      <c r="D16" s="40">
        <v>5127</v>
      </c>
      <c r="E16" s="41">
        <v>95</v>
      </c>
      <c r="F16" s="42">
        <v>0</v>
      </c>
      <c r="G16" s="40">
        <v>295</v>
      </c>
      <c r="H16" s="40">
        <v>295</v>
      </c>
      <c r="I16" s="40">
        <v>0</v>
      </c>
      <c r="J16" s="40">
        <v>219</v>
      </c>
      <c r="K16" s="40">
        <v>219</v>
      </c>
      <c r="L16" s="40">
        <v>0</v>
      </c>
      <c r="M16" s="40">
        <v>483</v>
      </c>
      <c r="N16" s="40">
        <v>0</v>
      </c>
      <c r="O16" s="40">
        <v>428</v>
      </c>
      <c r="P16" s="40">
        <v>428</v>
      </c>
      <c r="Q16" s="30" t="s">
        <v>19</v>
      </c>
      <c r="R16" s="38" t="s">
        <v>91</v>
      </c>
      <c r="S16" s="40">
        <v>251</v>
      </c>
      <c r="T16" s="40">
        <v>235</v>
      </c>
      <c r="U16" s="40">
        <v>205</v>
      </c>
      <c r="V16" s="40">
        <v>177</v>
      </c>
      <c r="W16" s="40">
        <v>456</v>
      </c>
      <c r="X16" s="40">
        <v>401</v>
      </c>
      <c r="Y16" s="40">
        <v>200</v>
      </c>
      <c r="Z16" s="40">
        <v>271</v>
      </c>
      <c r="AA16" s="40">
        <v>219</v>
      </c>
      <c r="AB16" s="40">
        <v>178</v>
      </c>
      <c r="AC16" s="40">
        <v>204</v>
      </c>
      <c r="AD16" s="40">
        <v>336</v>
      </c>
      <c r="AE16" s="40">
        <v>226</v>
      </c>
      <c r="AF16" s="40">
        <v>104</v>
      </c>
      <c r="AG16" s="40">
        <v>334</v>
      </c>
    </row>
    <row r="17" spans="1:33" s="6" customFormat="1" ht="30" customHeight="1">
      <c r="A17" s="30" t="s">
        <v>103</v>
      </c>
      <c r="B17" s="18" t="s">
        <v>101</v>
      </c>
      <c r="C17" s="10">
        <v>2423</v>
      </c>
      <c r="D17" s="8">
        <v>2318</v>
      </c>
      <c r="E17" s="11">
        <v>105</v>
      </c>
      <c r="F17" s="9">
        <v>0</v>
      </c>
      <c r="G17" s="8">
        <v>129</v>
      </c>
      <c r="H17" s="8">
        <v>129</v>
      </c>
      <c r="I17" s="8">
        <v>0</v>
      </c>
      <c r="J17" s="8">
        <v>116</v>
      </c>
      <c r="K17" s="8">
        <v>116</v>
      </c>
      <c r="L17" s="8">
        <v>0</v>
      </c>
      <c r="M17" s="8">
        <v>213</v>
      </c>
      <c r="N17" s="8">
        <v>0</v>
      </c>
      <c r="O17" s="8">
        <v>221</v>
      </c>
      <c r="P17" s="8">
        <v>221</v>
      </c>
      <c r="Q17" s="30" t="s">
        <v>103</v>
      </c>
      <c r="R17" s="18" t="s">
        <v>101</v>
      </c>
      <c r="S17" s="8">
        <v>122</v>
      </c>
      <c r="T17" s="8">
        <v>100</v>
      </c>
      <c r="U17" s="8">
        <v>85</v>
      </c>
      <c r="V17" s="8">
        <v>74</v>
      </c>
      <c r="W17" s="8">
        <v>193</v>
      </c>
      <c r="X17" s="8">
        <v>140</v>
      </c>
      <c r="Y17" s="8">
        <v>105</v>
      </c>
      <c r="Z17" s="8">
        <v>118</v>
      </c>
      <c r="AA17" s="8">
        <v>83</v>
      </c>
      <c r="AB17" s="8">
        <v>106</v>
      </c>
      <c r="AC17" s="8">
        <v>124</v>
      </c>
      <c r="AD17" s="8">
        <v>155</v>
      </c>
      <c r="AE17" s="8">
        <v>124</v>
      </c>
      <c r="AF17" s="8">
        <v>63</v>
      </c>
      <c r="AG17" s="8">
        <v>152</v>
      </c>
    </row>
    <row r="18" spans="1:33" s="6" customFormat="1" ht="30" customHeight="1">
      <c r="A18" s="30"/>
      <c r="B18" s="18" t="s">
        <v>114</v>
      </c>
      <c r="C18" s="10">
        <v>1830</v>
      </c>
      <c r="D18" s="8">
        <v>1861</v>
      </c>
      <c r="E18" s="11">
        <v>-31</v>
      </c>
      <c r="F18" s="9">
        <v>0</v>
      </c>
      <c r="G18" s="8">
        <v>111</v>
      </c>
      <c r="H18" s="8">
        <v>111</v>
      </c>
      <c r="I18" s="8">
        <v>0</v>
      </c>
      <c r="J18" s="8">
        <v>93</v>
      </c>
      <c r="K18" s="8">
        <v>93</v>
      </c>
      <c r="L18" s="8">
        <v>0</v>
      </c>
      <c r="M18" s="8">
        <v>182</v>
      </c>
      <c r="N18" s="8">
        <v>0</v>
      </c>
      <c r="O18" s="8">
        <v>150</v>
      </c>
      <c r="P18" s="8">
        <v>150</v>
      </c>
      <c r="Q18" s="30"/>
      <c r="R18" s="18" t="s">
        <v>114</v>
      </c>
      <c r="S18" s="8">
        <v>89</v>
      </c>
      <c r="T18" s="8">
        <v>87</v>
      </c>
      <c r="U18" s="8">
        <v>66</v>
      </c>
      <c r="V18" s="8">
        <v>67</v>
      </c>
      <c r="W18" s="8">
        <v>151</v>
      </c>
      <c r="X18" s="8">
        <v>121</v>
      </c>
      <c r="Y18" s="8">
        <v>80</v>
      </c>
      <c r="Z18" s="8">
        <v>107</v>
      </c>
      <c r="AA18" s="8">
        <v>55</v>
      </c>
      <c r="AB18" s="8">
        <v>62</v>
      </c>
      <c r="AC18" s="8">
        <v>75</v>
      </c>
      <c r="AD18" s="8">
        <v>120</v>
      </c>
      <c r="AE18" s="8">
        <v>59</v>
      </c>
      <c r="AF18" s="8">
        <v>36</v>
      </c>
      <c r="AG18" s="8">
        <v>119</v>
      </c>
    </row>
    <row r="19" spans="1:33" s="6" customFormat="1" ht="30" customHeight="1">
      <c r="A19" s="30"/>
      <c r="B19" s="18" t="s">
        <v>115</v>
      </c>
      <c r="C19" s="10">
        <v>593</v>
      </c>
      <c r="D19" s="8">
        <v>457</v>
      </c>
      <c r="E19" s="11">
        <v>136</v>
      </c>
      <c r="F19" s="9">
        <v>0</v>
      </c>
      <c r="G19" s="8">
        <v>18</v>
      </c>
      <c r="H19" s="8">
        <v>18</v>
      </c>
      <c r="I19" s="8">
        <v>0</v>
      </c>
      <c r="J19" s="8">
        <v>23</v>
      </c>
      <c r="K19" s="8">
        <v>23</v>
      </c>
      <c r="L19" s="8">
        <v>0</v>
      </c>
      <c r="M19" s="8">
        <v>31</v>
      </c>
      <c r="N19" s="8">
        <v>0</v>
      </c>
      <c r="O19" s="8">
        <v>71</v>
      </c>
      <c r="P19" s="8">
        <v>71</v>
      </c>
      <c r="Q19" s="30"/>
      <c r="R19" s="18" t="s">
        <v>115</v>
      </c>
      <c r="S19" s="8">
        <v>33</v>
      </c>
      <c r="T19" s="8">
        <v>13</v>
      </c>
      <c r="U19" s="8">
        <v>19</v>
      </c>
      <c r="V19" s="8">
        <v>7</v>
      </c>
      <c r="W19" s="8">
        <v>42</v>
      </c>
      <c r="X19" s="8">
        <v>19</v>
      </c>
      <c r="Y19" s="8">
        <v>25</v>
      </c>
      <c r="Z19" s="8">
        <v>11</v>
      </c>
      <c r="AA19" s="8">
        <v>28</v>
      </c>
      <c r="AB19" s="8">
        <v>44</v>
      </c>
      <c r="AC19" s="8">
        <v>49</v>
      </c>
      <c r="AD19" s="8">
        <v>35</v>
      </c>
      <c r="AE19" s="8">
        <v>65</v>
      </c>
      <c r="AF19" s="8">
        <v>27</v>
      </c>
      <c r="AG19" s="8">
        <v>33</v>
      </c>
    </row>
    <row r="20" spans="1:33" s="6" customFormat="1" ht="30" customHeight="1">
      <c r="A20" s="30" t="s">
        <v>104</v>
      </c>
      <c r="B20" s="18" t="s">
        <v>102</v>
      </c>
      <c r="C20" s="10">
        <v>1074</v>
      </c>
      <c r="D20" s="8">
        <v>1182</v>
      </c>
      <c r="E20" s="11">
        <v>-108</v>
      </c>
      <c r="F20" s="9">
        <v>0</v>
      </c>
      <c r="G20" s="8">
        <v>32</v>
      </c>
      <c r="H20" s="8">
        <v>32</v>
      </c>
      <c r="I20" s="8">
        <v>0</v>
      </c>
      <c r="J20" s="8">
        <v>31</v>
      </c>
      <c r="K20" s="8">
        <v>31</v>
      </c>
      <c r="L20" s="8">
        <v>0</v>
      </c>
      <c r="M20" s="8">
        <v>107</v>
      </c>
      <c r="N20" s="8">
        <v>0</v>
      </c>
      <c r="O20" s="8">
        <v>77</v>
      </c>
      <c r="P20" s="8">
        <v>77</v>
      </c>
      <c r="Q20" s="30" t="s">
        <v>104</v>
      </c>
      <c r="R20" s="18" t="s">
        <v>102</v>
      </c>
      <c r="S20" s="8">
        <v>62</v>
      </c>
      <c r="T20" s="8">
        <v>58</v>
      </c>
      <c r="U20" s="8">
        <v>48</v>
      </c>
      <c r="V20" s="8">
        <v>35</v>
      </c>
      <c r="W20" s="8">
        <v>101</v>
      </c>
      <c r="X20" s="8">
        <v>106</v>
      </c>
      <c r="Y20" s="8">
        <v>40</v>
      </c>
      <c r="Z20" s="8">
        <v>23</v>
      </c>
      <c r="AA20" s="8">
        <v>84</v>
      </c>
      <c r="AB20" s="8">
        <v>36</v>
      </c>
      <c r="AC20" s="8">
        <v>39</v>
      </c>
      <c r="AD20" s="8">
        <v>78</v>
      </c>
      <c r="AE20" s="8">
        <v>46</v>
      </c>
      <c r="AF20" s="8">
        <v>4</v>
      </c>
      <c r="AG20" s="8">
        <v>67</v>
      </c>
    </row>
    <row r="21" spans="1:33" s="6" customFormat="1" ht="56.25">
      <c r="A21" s="30" t="s">
        <v>105</v>
      </c>
      <c r="B21" s="18" t="s">
        <v>436</v>
      </c>
      <c r="C21" s="10">
        <v>188</v>
      </c>
      <c r="D21" s="8">
        <v>160</v>
      </c>
      <c r="E21" s="11">
        <v>28</v>
      </c>
      <c r="F21" s="9">
        <v>0</v>
      </c>
      <c r="G21" s="8">
        <v>12</v>
      </c>
      <c r="H21" s="8">
        <v>12</v>
      </c>
      <c r="I21" s="8">
        <v>0</v>
      </c>
      <c r="J21" s="8">
        <v>2</v>
      </c>
      <c r="K21" s="8">
        <v>2</v>
      </c>
      <c r="L21" s="8">
        <v>0</v>
      </c>
      <c r="M21" s="8">
        <v>18</v>
      </c>
      <c r="N21" s="8">
        <v>0</v>
      </c>
      <c r="O21" s="8">
        <v>34</v>
      </c>
      <c r="P21" s="8">
        <v>34</v>
      </c>
      <c r="Q21" s="30" t="s">
        <v>105</v>
      </c>
      <c r="R21" s="18" t="s">
        <v>436</v>
      </c>
      <c r="S21" s="8">
        <v>10</v>
      </c>
      <c r="T21" s="8">
        <v>6</v>
      </c>
      <c r="U21" s="8">
        <v>3</v>
      </c>
      <c r="V21" s="8">
        <v>14</v>
      </c>
      <c r="W21" s="8">
        <v>3</v>
      </c>
      <c r="X21" s="8">
        <v>45</v>
      </c>
      <c r="Y21" s="8">
        <v>7</v>
      </c>
      <c r="Z21" s="8">
        <v>1</v>
      </c>
      <c r="AA21" s="8">
        <v>5</v>
      </c>
      <c r="AB21" s="8">
        <v>6</v>
      </c>
      <c r="AC21" s="8">
        <v>0</v>
      </c>
      <c r="AD21" s="8">
        <v>8</v>
      </c>
      <c r="AE21" s="8">
        <v>0</v>
      </c>
      <c r="AF21" s="8">
        <v>4</v>
      </c>
      <c r="AG21" s="8">
        <v>10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851</v>
      </c>
      <c r="D23" s="8">
        <v>748</v>
      </c>
      <c r="E23" s="11">
        <v>103</v>
      </c>
      <c r="F23" s="9">
        <v>0</v>
      </c>
      <c r="G23" s="8">
        <v>91</v>
      </c>
      <c r="H23" s="8">
        <v>91</v>
      </c>
      <c r="I23" s="8">
        <v>0</v>
      </c>
      <c r="J23" s="8">
        <v>35</v>
      </c>
      <c r="K23" s="8">
        <v>35</v>
      </c>
      <c r="L23" s="8">
        <v>0</v>
      </c>
      <c r="M23" s="8">
        <v>66</v>
      </c>
      <c r="N23" s="8">
        <v>0</v>
      </c>
      <c r="O23" s="8">
        <v>49</v>
      </c>
      <c r="P23" s="8">
        <v>49</v>
      </c>
      <c r="Q23" s="30" t="s">
        <v>107</v>
      </c>
      <c r="R23" s="18" t="s">
        <v>93</v>
      </c>
      <c r="S23" s="8">
        <v>34</v>
      </c>
      <c r="T23" s="8">
        <v>50</v>
      </c>
      <c r="U23" s="8">
        <v>37</v>
      </c>
      <c r="V23" s="8">
        <v>29</v>
      </c>
      <c r="W23" s="8">
        <v>110</v>
      </c>
      <c r="X23" s="8">
        <v>54</v>
      </c>
      <c r="Y23" s="8">
        <v>30</v>
      </c>
      <c r="Z23" s="8">
        <v>45</v>
      </c>
      <c r="AA23" s="8">
        <v>10</v>
      </c>
      <c r="AB23" s="8">
        <v>13</v>
      </c>
      <c r="AC23" s="8">
        <v>17</v>
      </c>
      <c r="AD23" s="8">
        <v>65</v>
      </c>
      <c r="AE23" s="8">
        <v>16</v>
      </c>
      <c r="AF23" s="8">
        <v>19</v>
      </c>
      <c r="AG23" s="8">
        <v>81</v>
      </c>
    </row>
    <row r="24" spans="1:33" s="6" customFormat="1" ht="30" customHeight="1">
      <c r="A24" s="30" t="s">
        <v>108</v>
      </c>
      <c r="B24" s="18" t="s">
        <v>94</v>
      </c>
      <c r="C24" s="10">
        <v>322</v>
      </c>
      <c r="D24" s="8">
        <v>373</v>
      </c>
      <c r="E24" s="11">
        <v>-51</v>
      </c>
      <c r="F24" s="9">
        <v>0</v>
      </c>
      <c r="G24" s="8">
        <v>19</v>
      </c>
      <c r="H24" s="8">
        <v>19</v>
      </c>
      <c r="I24" s="8">
        <v>0</v>
      </c>
      <c r="J24" s="8">
        <v>16</v>
      </c>
      <c r="K24" s="8">
        <v>16</v>
      </c>
      <c r="L24" s="8">
        <v>0</v>
      </c>
      <c r="M24" s="8">
        <v>42</v>
      </c>
      <c r="N24" s="8">
        <v>0</v>
      </c>
      <c r="O24" s="8">
        <v>19</v>
      </c>
      <c r="P24" s="173">
        <v>19</v>
      </c>
      <c r="Q24" s="30" t="s">
        <v>108</v>
      </c>
      <c r="R24" s="18" t="s">
        <v>94</v>
      </c>
      <c r="S24" s="8">
        <v>12</v>
      </c>
      <c r="T24" s="8">
        <v>14</v>
      </c>
      <c r="U24" s="8">
        <v>16</v>
      </c>
      <c r="V24" s="8">
        <v>15</v>
      </c>
      <c r="W24" s="8">
        <v>21</v>
      </c>
      <c r="X24" s="8">
        <v>31</v>
      </c>
      <c r="Y24" s="8">
        <v>11</v>
      </c>
      <c r="Z24" s="8">
        <v>24</v>
      </c>
      <c r="AA24" s="8">
        <v>11</v>
      </c>
      <c r="AB24" s="8">
        <v>10</v>
      </c>
      <c r="AC24" s="8">
        <v>8</v>
      </c>
      <c r="AD24" s="8">
        <v>14</v>
      </c>
      <c r="AE24" s="8">
        <v>20</v>
      </c>
      <c r="AF24" s="8">
        <v>4</v>
      </c>
      <c r="AG24" s="8">
        <v>15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57</v>
      </c>
      <c r="D26" s="8">
        <v>51</v>
      </c>
      <c r="E26" s="11">
        <v>6</v>
      </c>
      <c r="F26" s="9">
        <v>0</v>
      </c>
      <c r="G26" s="8">
        <v>4</v>
      </c>
      <c r="H26" s="8">
        <v>4</v>
      </c>
      <c r="I26" s="8">
        <v>0</v>
      </c>
      <c r="J26" s="8">
        <v>3</v>
      </c>
      <c r="K26" s="8">
        <v>3</v>
      </c>
      <c r="L26" s="8">
        <v>0</v>
      </c>
      <c r="M26" s="8">
        <v>3</v>
      </c>
      <c r="N26" s="8">
        <v>0</v>
      </c>
      <c r="O26" s="8">
        <v>4</v>
      </c>
      <c r="P26" s="8">
        <v>4</v>
      </c>
      <c r="Q26" s="30" t="s">
        <v>110</v>
      </c>
      <c r="R26" s="18" t="s">
        <v>96</v>
      </c>
      <c r="S26" s="8">
        <v>1</v>
      </c>
      <c r="T26" s="8">
        <v>1</v>
      </c>
      <c r="U26" s="8">
        <v>3</v>
      </c>
      <c r="V26" s="8">
        <v>2</v>
      </c>
      <c r="W26" s="8">
        <v>5</v>
      </c>
      <c r="X26" s="8">
        <v>8</v>
      </c>
      <c r="Y26" s="8">
        <v>2</v>
      </c>
      <c r="Z26" s="8">
        <v>4</v>
      </c>
      <c r="AA26" s="8">
        <v>1</v>
      </c>
      <c r="AB26" s="8">
        <v>3</v>
      </c>
      <c r="AC26" s="8">
        <v>4</v>
      </c>
      <c r="AD26" s="8">
        <v>3</v>
      </c>
      <c r="AE26" s="8">
        <v>3</v>
      </c>
      <c r="AF26" s="8">
        <v>0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15</v>
      </c>
      <c r="D27" s="8">
        <v>19</v>
      </c>
      <c r="E27" s="11">
        <v>-4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4</v>
      </c>
      <c r="N27" s="8">
        <v>0</v>
      </c>
      <c r="O27" s="8">
        <v>2</v>
      </c>
      <c r="P27" s="8">
        <v>2</v>
      </c>
      <c r="Q27" s="30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0</v>
      </c>
      <c r="W27" s="8">
        <v>2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1</v>
      </c>
      <c r="AD27" s="8">
        <v>0</v>
      </c>
      <c r="AE27" s="8">
        <v>2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17</v>
      </c>
      <c r="D28" s="8">
        <v>15</v>
      </c>
      <c r="E28" s="11">
        <v>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4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2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1</v>
      </c>
      <c r="AE28" s="8">
        <v>4</v>
      </c>
      <c r="AF28" s="8">
        <v>1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274</v>
      </c>
      <c r="D29" s="8">
        <v>260</v>
      </c>
      <c r="E29" s="11">
        <v>14</v>
      </c>
      <c r="F29" s="9">
        <v>0</v>
      </c>
      <c r="G29" s="8">
        <v>8</v>
      </c>
      <c r="H29" s="8">
        <v>8</v>
      </c>
      <c r="I29" s="8">
        <v>0</v>
      </c>
      <c r="J29" s="8">
        <v>16</v>
      </c>
      <c r="K29" s="8">
        <v>16</v>
      </c>
      <c r="L29" s="8">
        <v>0</v>
      </c>
      <c r="M29" s="8">
        <v>26</v>
      </c>
      <c r="N29" s="8">
        <v>0</v>
      </c>
      <c r="O29" s="8">
        <v>22</v>
      </c>
      <c r="P29" s="8">
        <v>22</v>
      </c>
      <c r="Q29" s="31" t="s">
        <v>126</v>
      </c>
      <c r="R29" s="18" t="s">
        <v>99</v>
      </c>
      <c r="S29" s="8">
        <v>10</v>
      </c>
      <c r="T29" s="8">
        <v>5</v>
      </c>
      <c r="U29" s="8">
        <v>11</v>
      </c>
      <c r="V29" s="8">
        <v>8</v>
      </c>
      <c r="W29" s="8">
        <v>20</v>
      </c>
      <c r="X29" s="8">
        <v>16</v>
      </c>
      <c r="Y29" s="8">
        <v>3</v>
      </c>
      <c r="Z29" s="8">
        <v>56</v>
      </c>
      <c r="AA29" s="8">
        <v>23</v>
      </c>
      <c r="AB29" s="8">
        <v>4</v>
      </c>
      <c r="AC29" s="8">
        <v>11</v>
      </c>
      <c r="AD29" s="8">
        <v>12</v>
      </c>
      <c r="AE29" s="8">
        <v>11</v>
      </c>
      <c r="AF29" s="8">
        <v>9</v>
      </c>
      <c r="AG29" s="8">
        <v>3</v>
      </c>
    </row>
    <row r="30" spans="1:33" s="45" customFormat="1" ht="30" customHeight="1">
      <c r="A30" s="276" t="s">
        <v>22</v>
      </c>
      <c r="B30" s="38" t="s">
        <v>100</v>
      </c>
      <c r="C30" s="39">
        <v>33017</v>
      </c>
      <c r="D30" s="40">
        <v>34837</v>
      </c>
      <c r="E30" s="41">
        <v>-1820</v>
      </c>
      <c r="F30" s="42">
        <v>0</v>
      </c>
      <c r="G30" s="40">
        <v>1727</v>
      </c>
      <c r="H30" s="40">
        <v>1727</v>
      </c>
      <c r="I30" s="40">
        <v>0</v>
      </c>
      <c r="J30" s="40">
        <v>1590</v>
      </c>
      <c r="K30" s="40">
        <v>1590</v>
      </c>
      <c r="L30" s="40">
        <v>0</v>
      </c>
      <c r="M30" s="40">
        <v>3091</v>
      </c>
      <c r="N30" s="40">
        <v>0</v>
      </c>
      <c r="O30" s="40">
        <v>3850</v>
      </c>
      <c r="P30" s="40">
        <v>3850</v>
      </c>
      <c r="Q30" s="30" t="s">
        <v>22</v>
      </c>
      <c r="R30" s="43" t="s">
        <v>100</v>
      </c>
      <c r="S30" s="40">
        <v>1304</v>
      </c>
      <c r="T30" s="40">
        <v>1390</v>
      </c>
      <c r="U30" s="40">
        <v>1312</v>
      </c>
      <c r="V30" s="40">
        <v>1111</v>
      </c>
      <c r="W30" s="40">
        <v>2748</v>
      </c>
      <c r="X30" s="40">
        <v>2549</v>
      </c>
      <c r="Y30" s="40">
        <v>1111</v>
      </c>
      <c r="Z30" s="40">
        <v>1851</v>
      </c>
      <c r="AA30" s="40">
        <v>1935</v>
      </c>
      <c r="AB30" s="40">
        <v>1015</v>
      </c>
      <c r="AC30" s="40">
        <v>1018</v>
      </c>
      <c r="AD30" s="40">
        <v>1733</v>
      </c>
      <c r="AE30" s="40">
        <v>1281</v>
      </c>
      <c r="AF30" s="40">
        <v>904</v>
      </c>
      <c r="AG30" s="40">
        <v>1497</v>
      </c>
    </row>
    <row r="31" spans="1:33" s="55" customFormat="1" ht="30" customHeight="1" thickBot="1">
      <c r="A31" s="277"/>
      <c r="B31" s="18" t="s">
        <v>113</v>
      </c>
      <c r="C31" s="12">
        <v>4517</v>
      </c>
      <c r="D31" s="13">
        <v>4660</v>
      </c>
      <c r="E31" s="14">
        <v>-143</v>
      </c>
      <c r="F31" s="9">
        <v>0</v>
      </c>
      <c r="G31" s="8">
        <v>289</v>
      </c>
      <c r="H31" s="8">
        <v>289</v>
      </c>
      <c r="I31" s="8">
        <v>0</v>
      </c>
      <c r="J31" s="8">
        <v>162</v>
      </c>
      <c r="K31" s="8">
        <v>162</v>
      </c>
      <c r="L31" s="8">
        <v>0</v>
      </c>
      <c r="M31" s="8">
        <v>599</v>
      </c>
      <c r="N31" s="8">
        <v>0</v>
      </c>
      <c r="O31" s="8">
        <v>456</v>
      </c>
      <c r="P31" s="8">
        <v>456</v>
      </c>
      <c r="Q31" s="31"/>
      <c r="R31" s="53" t="s">
        <v>113</v>
      </c>
      <c r="S31" s="8">
        <v>140</v>
      </c>
      <c r="T31" s="8">
        <v>211</v>
      </c>
      <c r="U31" s="8">
        <v>185</v>
      </c>
      <c r="V31" s="8">
        <v>175</v>
      </c>
      <c r="W31" s="8">
        <v>351</v>
      </c>
      <c r="X31" s="8">
        <v>294</v>
      </c>
      <c r="Y31" s="8">
        <v>187</v>
      </c>
      <c r="Z31" s="8">
        <v>234</v>
      </c>
      <c r="AA31" s="8">
        <v>286</v>
      </c>
      <c r="AB31" s="8">
        <v>109</v>
      </c>
      <c r="AC31" s="8">
        <v>130</v>
      </c>
      <c r="AD31" s="8">
        <v>236</v>
      </c>
      <c r="AE31" s="8">
        <v>180</v>
      </c>
      <c r="AF31" s="8">
        <v>124</v>
      </c>
      <c r="AG31" s="8">
        <v>169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2423</v>
      </c>
      <c r="D6" s="201">
        <v>2318</v>
      </c>
      <c r="E6" s="110">
        <v>105</v>
      </c>
      <c r="F6" s="42">
        <v>0</v>
      </c>
      <c r="G6" s="40">
        <v>129</v>
      </c>
      <c r="H6" s="40">
        <v>129</v>
      </c>
      <c r="I6" s="40">
        <v>0</v>
      </c>
      <c r="J6" s="40">
        <v>116</v>
      </c>
      <c r="K6" s="40">
        <v>116</v>
      </c>
      <c r="L6" s="40">
        <v>0</v>
      </c>
      <c r="M6" s="40">
        <v>213</v>
      </c>
      <c r="N6" s="40">
        <v>0</v>
      </c>
      <c r="O6" s="40">
        <v>221</v>
      </c>
      <c r="P6" s="40">
        <v>221</v>
      </c>
      <c r="Q6" s="29" t="s">
        <v>12</v>
      </c>
      <c r="R6" s="38" t="s">
        <v>116</v>
      </c>
      <c r="S6" s="40">
        <v>122</v>
      </c>
      <c r="T6" s="40">
        <v>100</v>
      </c>
      <c r="U6" s="40">
        <v>85</v>
      </c>
      <c r="V6" s="40">
        <v>74</v>
      </c>
      <c r="W6" s="40">
        <v>193</v>
      </c>
      <c r="X6" s="40">
        <v>140</v>
      </c>
      <c r="Y6" s="40">
        <v>105</v>
      </c>
      <c r="Z6" s="40">
        <v>118</v>
      </c>
      <c r="AA6" s="40">
        <v>83</v>
      </c>
      <c r="AB6" s="40">
        <v>106</v>
      </c>
      <c r="AC6" s="40">
        <v>124</v>
      </c>
      <c r="AD6" s="40">
        <v>155</v>
      </c>
      <c r="AE6" s="40">
        <v>124</v>
      </c>
      <c r="AF6" s="40">
        <v>63</v>
      </c>
      <c r="AG6" s="40">
        <v>152</v>
      </c>
    </row>
    <row r="7" spans="1:33" s="6" customFormat="1" ht="30" customHeight="1">
      <c r="A7" s="30" t="s">
        <v>188</v>
      </c>
      <c r="B7" s="18" t="s">
        <v>269</v>
      </c>
      <c r="C7" s="10">
        <v>1830</v>
      </c>
      <c r="D7" s="164">
        <v>1861</v>
      </c>
      <c r="E7" s="27">
        <v>-31</v>
      </c>
      <c r="F7" s="9">
        <v>0</v>
      </c>
      <c r="G7" s="8">
        <v>111</v>
      </c>
      <c r="H7" s="8">
        <v>111</v>
      </c>
      <c r="I7" s="8">
        <v>0</v>
      </c>
      <c r="J7" s="8">
        <v>93</v>
      </c>
      <c r="K7" s="8">
        <v>93</v>
      </c>
      <c r="L7" s="8">
        <v>0</v>
      </c>
      <c r="M7" s="8">
        <v>182</v>
      </c>
      <c r="N7" s="8">
        <v>0</v>
      </c>
      <c r="O7" s="8">
        <v>150</v>
      </c>
      <c r="P7" s="8">
        <v>150</v>
      </c>
      <c r="Q7" s="30" t="s">
        <v>188</v>
      </c>
      <c r="R7" s="18" t="s">
        <v>269</v>
      </c>
      <c r="S7" s="8">
        <v>89</v>
      </c>
      <c r="T7" s="8">
        <v>87</v>
      </c>
      <c r="U7" s="8">
        <v>66</v>
      </c>
      <c r="V7" s="8">
        <v>67</v>
      </c>
      <c r="W7" s="8">
        <v>151</v>
      </c>
      <c r="X7" s="8">
        <v>121</v>
      </c>
      <c r="Y7" s="8">
        <v>80</v>
      </c>
      <c r="Z7" s="8">
        <v>107</v>
      </c>
      <c r="AA7" s="8">
        <v>55</v>
      </c>
      <c r="AB7" s="8">
        <v>62</v>
      </c>
      <c r="AC7" s="8">
        <v>75</v>
      </c>
      <c r="AD7" s="8">
        <v>120</v>
      </c>
      <c r="AE7" s="8">
        <v>59</v>
      </c>
      <c r="AF7" s="8">
        <v>36</v>
      </c>
      <c r="AG7" s="8">
        <v>119</v>
      </c>
    </row>
    <row r="8" spans="1:33" s="6" customFormat="1" ht="30" customHeight="1">
      <c r="A8" s="30"/>
      <c r="B8" s="19" t="s">
        <v>127</v>
      </c>
      <c r="C8" s="10">
        <v>89</v>
      </c>
      <c r="D8" s="164">
        <v>83</v>
      </c>
      <c r="E8" s="27">
        <v>6</v>
      </c>
      <c r="F8" s="9">
        <v>0</v>
      </c>
      <c r="G8" s="8">
        <v>11</v>
      </c>
      <c r="H8" s="8">
        <v>11</v>
      </c>
      <c r="I8" s="8">
        <v>0</v>
      </c>
      <c r="J8" s="8">
        <v>1</v>
      </c>
      <c r="K8" s="8">
        <v>1</v>
      </c>
      <c r="L8" s="8">
        <v>0</v>
      </c>
      <c r="M8" s="8">
        <v>10</v>
      </c>
      <c r="N8" s="8">
        <v>0</v>
      </c>
      <c r="O8" s="8">
        <v>7</v>
      </c>
      <c r="P8" s="8">
        <v>7</v>
      </c>
      <c r="Q8" s="30"/>
      <c r="R8" s="18" t="s">
        <v>127</v>
      </c>
      <c r="S8" s="8">
        <v>6</v>
      </c>
      <c r="T8" s="8">
        <v>4</v>
      </c>
      <c r="U8" s="8">
        <v>1</v>
      </c>
      <c r="V8" s="8">
        <v>4</v>
      </c>
      <c r="W8" s="8">
        <v>8</v>
      </c>
      <c r="X8" s="8">
        <v>6</v>
      </c>
      <c r="Y8" s="8">
        <v>2</v>
      </c>
      <c r="Z8" s="8">
        <v>6</v>
      </c>
      <c r="AA8" s="8">
        <v>2</v>
      </c>
      <c r="AB8" s="8">
        <v>2</v>
      </c>
      <c r="AC8" s="8">
        <v>2</v>
      </c>
      <c r="AD8" s="8">
        <v>7</v>
      </c>
      <c r="AE8" s="8">
        <v>5</v>
      </c>
      <c r="AF8" s="8">
        <v>1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27</v>
      </c>
      <c r="D9" s="164">
        <v>24</v>
      </c>
      <c r="E9" s="27">
        <v>3</v>
      </c>
      <c r="F9" s="9">
        <v>0</v>
      </c>
      <c r="G9" s="8">
        <v>0</v>
      </c>
      <c r="H9" s="8">
        <v>0</v>
      </c>
      <c r="I9" s="8">
        <v>0</v>
      </c>
      <c r="J9" s="8">
        <v>16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</v>
      </c>
      <c r="U9" s="8">
        <v>0</v>
      </c>
      <c r="V9" s="8">
        <v>0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593</v>
      </c>
      <c r="D10" s="164">
        <v>457</v>
      </c>
      <c r="E10" s="27">
        <v>136</v>
      </c>
      <c r="F10" s="9">
        <v>0</v>
      </c>
      <c r="G10" s="8">
        <v>18</v>
      </c>
      <c r="H10" s="8">
        <v>18</v>
      </c>
      <c r="I10" s="8">
        <v>0</v>
      </c>
      <c r="J10" s="8">
        <v>23</v>
      </c>
      <c r="K10" s="8">
        <v>23</v>
      </c>
      <c r="L10" s="8">
        <v>0</v>
      </c>
      <c r="M10" s="8">
        <v>31</v>
      </c>
      <c r="N10" s="8">
        <v>0</v>
      </c>
      <c r="O10" s="8">
        <v>71</v>
      </c>
      <c r="P10" s="8">
        <v>71</v>
      </c>
      <c r="Q10" s="161" t="s">
        <v>189</v>
      </c>
      <c r="R10" s="151" t="s">
        <v>268</v>
      </c>
      <c r="S10" s="8">
        <v>33</v>
      </c>
      <c r="T10" s="8">
        <v>13</v>
      </c>
      <c r="U10" s="8">
        <v>19</v>
      </c>
      <c r="V10" s="8">
        <v>7</v>
      </c>
      <c r="W10" s="8">
        <v>42</v>
      </c>
      <c r="X10" s="8">
        <v>19</v>
      </c>
      <c r="Y10" s="8">
        <v>25</v>
      </c>
      <c r="Z10" s="8">
        <v>11</v>
      </c>
      <c r="AA10" s="8">
        <v>28</v>
      </c>
      <c r="AB10" s="8">
        <v>44</v>
      </c>
      <c r="AC10" s="8">
        <v>49</v>
      </c>
      <c r="AD10" s="8">
        <v>35</v>
      </c>
      <c r="AE10" s="8">
        <v>65</v>
      </c>
      <c r="AF10" s="8">
        <v>27</v>
      </c>
      <c r="AG10" s="8">
        <v>33</v>
      </c>
    </row>
    <row r="11" spans="1:33" s="6" customFormat="1" ht="30" customHeight="1">
      <c r="A11" s="30"/>
      <c r="B11" s="19" t="s">
        <v>118</v>
      </c>
      <c r="C11" s="10">
        <v>171</v>
      </c>
      <c r="D11" s="164">
        <v>130</v>
      </c>
      <c r="E11" s="27">
        <v>41</v>
      </c>
      <c r="F11" s="9">
        <v>0</v>
      </c>
      <c r="G11" s="8">
        <v>5</v>
      </c>
      <c r="H11" s="8">
        <v>5</v>
      </c>
      <c r="I11" s="8">
        <v>0</v>
      </c>
      <c r="J11" s="8">
        <v>4</v>
      </c>
      <c r="K11" s="8">
        <v>4</v>
      </c>
      <c r="L11" s="8">
        <v>0</v>
      </c>
      <c r="M11" s="8">
        <v>26</v>
      </c>
      <c r="N11" s="8">
        <v>0</v>
      </c>
      <c r="O11" s="8">
        <v>11</v>
      </c>
      <c r="P11" s="8">
        <v>11</v>
      </c>
      <c r="Q11" s="30"/>
      <c r="R11" s="18" t="s">
        <v>118</v>
      </c>
      <c r="S11" s="8">
        <v>0</v>
      </c>
      <c r="T11" s="8">
        <v>4</v>
      </c>
      <c r="U11" s="8">
        <v>6</v>
      </c>
      <c r="V11" s="8">
        <v>4</v>
      </c>
      <c r="W11" s="8">
        <v>25</v>
      </c>
      <c r="X11" s="8">
        <v>4</v>
      </c>
      <c r="Y11" s="8">
        <v>11</v>
      </c>
      <c r="Z11" s="8">
        <v>1</v>
      </c>
      <c r="AA11" s="8">
        <v>1</v>
      </c>
      <c r="AB11" s="8">
        <v>11</v>
      </c>
      <c r="AC11" s="8">
        <v>14</v>
      </c>
      <c r="AD11" s="8">
        <v>1</v>
      </c>
      <c r="AE11" s="8">
        <v>17</v>
      </c>
      <c r="AF11" s="8">
        <v>15</v>
      </c>
      <c r="AG11" s="8">
        <v>11</v>
      </c>
    </row>
    <row r="12" spans="1:33" s="6" customFormat="1" ht="30" customHeight="1">
      <c r="A12" s="30"/>
      <c r="B12" s="19" t="s">
        <v>119</v>
      </c>
      <c r="C12" s="10">
        <v>250</v>
      </c>
      <c r="D12" s="164">
        <v>154</v>
      </c>
      <c r="E12" s="27">
        <v>96</v>
      </c>
      <c r="F12" s="9">
        <v>0</v>
      </c>
      <c r="G12" s="8">
        <v>9</v>
      </c>
      <c r="H12" s="8">
        <v>9</v>
      </c>
      <c r="I12" s="8">
        <v>0</v>
      </c>
      <c r="J12" s="8">
        <v>2</v>
      </c>
      <c r="K12" s="8">
        <v>2</v>
      </c>
      <c r="L12" s="8">
        <v>0</v>
      </c>
      <c r="M12" s="8">
        <v>0</v>
      </c>
      <c r="N12" s="8">
        <v>0</v>
      </c>
      <c r="O12" s="8">
        <v>50</v>
      </c>
      <c r="P12" s="8">
        <v>50</v>
      </c>
      <c r="Q12" s="30"/>
      <c r="R12" s="18" t="s">
        <v>119</v>
      </c>
      <c r="S12" s="8">
        <v>21</v>
      </c>
      <c r="T12" s="8">
        <v>0</v>
      </c>
      <c r="U12" s="8">
        <v>10</v>
      </c>
      <c r="V12" s="8">
        <v>0</v>
      </c>
      <c r="W12" s="8">
        <v>10</v>
      </c>
      <c r="X12" s="8">
        <v>3</v>
      </c>
      <c r="Y12" s="8">
        <v>5</v>
      </c>
      <c r="Z12" s="8">
        <v>9</v>
      </c>
      <c r="AA12" s="8">
        <v>23</v>
      </c>
      <c r="AB12" s="8">
        <v>16</v>
      </c>
      <c r="AC12" s="8">
        <v>26</v>
      </c>
      <c r="AD12" s="8">
        <v>27</v>
      </c>
      <c r="AE12" s="8">
        <v>23</v>
      </c>
      <c r="AF12" s="8">
        <v>0</v>
      </c>
      <c r="AG12" s="8">
        <v>16</v>
      </c>
    </row>
    <row r="13" spans="1:33" s="6" customFormat="1" ht="30" customHeight="1">
      <c r="A13" s="30"/>
      <c r="B13" s="19" t="s">
        <v>120</v>
      </c>
      <c r="C13" s="10">
        <v>58</v>
      </c>
      <c r="D13" s="164">
        <v>58</v>
      </c>
      <c r="E13" s="27">
        <v>0</v>
      </c>
      <c r="F13" s="9">
        <v>0</v>
      </c>
      <c r="G13" s="8">
        <v>4</v>
      </c>
      <c r="H13" s="8">
        <v>4</v>
      </c>
      <c r="I13" s="8">
        <v>0</v>
      </c>
      <c r="J13" s="8">
        <v>2</v>
      </c>
      <c r="K13" s="8">
        <v>2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30"/>
      <c r="R13" s="18" t="s">
        <v>120</v>
      </c>
      <c r="S13" s="8">
        <v>9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8</v>
      </c>
      <c r="Z13" s="8">
        <v>0</v>
      </c>
      <c r="AA13" s="8">
        <v>0</v>
      </c>
      <c r="AB13" s="8">
        <v>4</v>
      </c>
      <c r="AC13" s="8">
        <v>8</v>
      </c>
      <c r="AD13" s="8">
        <v>5</v>
      </c>
      <c r="AE13" s="8">
        <v>13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65</v>
      </c>
      <c r="D15" s="164">
        <v>59</v>
      </c>
      <c r="E15" s="27">
        <v>6</v>
      </c>
      <c r="F15" s="9">
        <v>0</v>
      </c>
      <c r="G15" s="8">
        <v>0</v>
      </c>
      <c r="H15" s="8">
        <v>0</v>
      </c>
      <c r="I15" s="8">
        <v>0</v>
      </c>
      <c r="J15" s="8">
        <v>11</v>
      </c>
      <c r="K15" s="8">
        <v>11</v>
      </c>
      <c r="L15" s="8">
        <v>0</v>
      </c>
      <c r="M15" s="8">
        <v>1</v>
      </c>
      <c r="N15" s="8">
        <v>0</v>
      </c>
      <c r="O15" s="8">
        <v>7</v>
      </c>
      <c r="P15" s="8">
        <v>7</v>
      </c>
      <c r="Q15" s="30"/>
      <c r="R15" s="18" t="s">
        <v>265</v>
      </c>
      <c r="S15" s="8">
        <v>2</v>
      </c>
      <c r="T15" s="8">
        <v>4</v>
      </c>
      <c r="U15" s="8">
        <v>0</v>
      </c>
      <c r="V15" s="8">
        <v>2</v>
      </c>
      <c r="W15" s="8">
        <v>5</v>
      </c>
      <c r="X15" s="8">
        <v>9</v>
      </c>
      <c r="Y15" s="8">
        <v>0</v>
      </c>
      <c r="Z15" s="8">
        <v>0</v>
      </c>
      <c r="AA15" s="8">
        <v>0</v>
      </c>
      <c r="AB15" s="8">
        <v>8</v>
      </c>
      <c r="AC15" s="8">
        <v>1</v>
      </c>
      <c r="AD15" s="8">
        <v>0</v>
      </c>
      <c r="AE15" s="8">
        <v>8</v>
      </c>
      <c r="AF15" s="8">
        <v>6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15</v>
      </c>
      <c r="D16" s="164">
        <v>16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1</v>
      </c>
      <c r="Q16" s="30"/>
      <c r="R16" s="18" t="s">
        <v>266</v>
      </c>
      <c r="S16" s="8">
        <v>0</v>
      </c>
      <c r="T16" s="8">
        <v>3</v>
      </c>
      <c r="U16" s="8">
        <v>0</v>
      </c>
      <c r="V16" s="8">
        <v>1</v>
      </c>
      <c r="W16" s="8">
        <v>1</v>
      </c>
      <c r="X16" s="8">
        <v>0</v>
      </c>
      <c r="Y16" s="8">
        <v>1</v>
      </c>
      <c r="Z16" s="8">
        <v>0</v>
      </c>
      <c r="AA16" s="8">
        <v>3</v>
      </c>
      <c r="AB16" s="8">
        <v>0</v>
      </c>
      <c r="AC16" s="8">
        <v>0</v>
      </c>
      <c r="AD16" s="8">
        <v>2</v>
      </c>
      <c r="AE16" s="8">
        <v>1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3</v>
      </c>
      <c r="D17" s="164">
        <v>0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5</v>
      </c>
      <c r="D21" s="164">
        <v>6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26</v>
      </c>
      <c r="D22" s="164">
        <v>34</v>
      </c>
      <c r="E22" s="27">
        <v>-8</v>
      </c>
      <c r="F22" s="9">
        <v>0</v>
      </c>
      <c r="G22" s="8">
        <v>0</v>
      </c>
      <c r="H22" s="8">
        <v>0</v>
      </c>
      <c r="I22" s="8">
        <v>0</v>
      </c>
      <c r="J22" s="8">
        <v>4</v>
      </c>
      <c r="K22" s="8">
        <v>4</v>
      </c>
      <c r="L22" s="8">
        <v>0</v>
      </c>
      <c r="M22" s="8">
        <v>3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1</v>
      </c>
      <c r="T22" s="8">
        <v>2</v>
      </c>
      <c r="U22" s="8">
        <v>3</v>
      </c>
      <c r="V22" s="8">
        <v>0</v>
      </c>
      <c r="W22" s="8">
        <v>1</v>
      </c>
      <c r="X22" s="8">
        <v>3</v>
      </c>
      <c r="Y22" s="8">
        <v>0</v>
      </c>
      <c r="Z22" s="8">
        <v>0</v>
      </c>
      <c r="AA22" s="8">
        <v>1</v>
      </c>
      <c r="AB22" s="8">
        <v>5</v>
      </c>
      <c r="AC22" s="8">
        <v>0</v>
      </c>
      <c r="AD22" s="8">
        <v>0</v>
      </c>
      <c r="AE22" s="8">
        <v>1</v>
      </c>
      <c r="AF22" s="8">
        <v>2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220</v>
      </c>
      <c r="D23" s="201">
        <v>110</v>
      </c>
      <c r="E23" s="110">
        <v>110</v>
      </c>
      <c r="F23" s="42">
        <v>0</v>
      </c>
      <c r="G23" s="40">
        <v>8</v>
      </c>
      <c r="H23" s="40">
        <v>8</v>
      </c>
      <c r="I23" s="40">
        <v>0</v>
      </c>
      <c r="J23" s="40">
        <v>18</v>
      </c>
      <c r="K23" s="40">
        <v>18</v>
      </c>
      <c r="L23" s="40">
        <v>0</v>
      </c>
      <c r="M23" s="40">
        <v>56</v>
      </c>
      <c r="N23" s="40">
        <v>0</v>
      </c>
      <c r="O23" s="40">
        <v>29</v>
      </c>
      <c r="P23" s="40">
        <v>29</v>
      </c>
      <c r="Q23" s="237" t="s">
        <v>17</v>
      </c>
      <c r="R23" s="38" t="s">
        <v>128</v>
      </c>
      <c r="S23" s="40">
        <v>7</v>
      </c>
      <c r="T23" s="40">
        <v>8</v>
      </c>
      <c r="U23" s="40">
        <v>15</v>
      </c>
      <c r="V23" s="40">
        <v>0</v>
      </c>
      <c r="W23" s="40">
        <v>9</v>
      </c>
      <c r="X23" s="40">
        <v>16</v>
      </c>
      <c r="Y23" s="40">
        <v>0</v>
      </c>
      <c r="Z23" s="40">
        <v>3</v>
      </c>
      <c r="AA23" s="40">
        <v>1</v>
      </c>
      <c r="AB23" s="40">
        <v>6</v>
      </c>
      <c r="AC23" s="40">
        <v>5</v>
      </c>
      <c r="AD23" s="40">
        <v>4</v>
      </c>
      <c r="AE23" s="40">
        <v>11</v>
      </c>
      <c r="AF23" s="40">
        <v>0</v>
      </c>
      <c r="AG23" s="40">
        <v>24</v>
      </c>
    </row>
    <row r="24" spans="1:33" s="6" customFormat="1" ht="30" customHeight="1">
      <c r="A24" s="238"/>
      <c r="B24" s="19" t="s">
        <v>129</v>
      </c>
      <c r="C24" s="10">
        <v>4</v>
      </c>
      <c r="D24" s="164">
        <v>3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590</v>
      </c>
      <c r="D25" s="201">
        <v>714</v>
      </c>
      <c r="E25" s="110">
        <v>-124</v>
      </c>
      <c r="F25" s="42">
        <v>0</v>
      </c>
      <c r="G25" s="40">
        <v>21</v>
      </c>
      <c r="H25" s="40">
        <v>21</v>
      </c>
      <c r="I25" s="40">
        <v>0</v>
      </c>
      <c r="J25" s="40">
        <v>13</v>
      </c>
      <c r="K25" s="40">
        <v>13</v>
      </c>
      <c r="L25" s="40">
        <v>0</v>
      </c>
      <c r="M25" s="40">
        <v>51</v>
      </c>
      <c r="N25" s="40">
        <v>0</v>
      </c>
      <c r="O25" s="40">
        <v>35</v>
      </c>
      <c r="P25" s="40">
        <v>35</v>
      </c>
      <c r="Q25" s="237" t="s">
        <v>19</v>
      </c>
      <c r="R25" s="38" t="s">
        <v>130</v>
      </c>
      <c r="S25" s="40">
        <v>30</v>
      </c>
      <c r="T25" s="40">
        <v>34</v>
      </c>
      <c r="U25" s="40">
        <v>32</v>
      </c>
      <c r="V25" s="40">
        <v>24</v>
      </c>
      <c r="W25" s="40">
        <v>71</v>
      </c>
      <c r="X25" s="40">
        <v>70</v>
      </c>
      <c r="Y25" s="40">
        <v>21</v>
      </c>
      <c r="Z25" s="40">
        <v>8</v>
      </c>
      <c r="AA25" s="40">
        <v>53</v>
      </c>
      <c r="AB25" s="40">
        <v>8</v>
      </c>
      <c r="AC25" s="40">
        <v>23</v>
      </c>
      <c r="AD25" s="40">
        <v>38</v>
      </c>
      <c r="AE25" s="40">
        <v>12</v>
      </c>
      <c r="AF25" s="40">
        <v>4</v>
      </c>
      <c r="AG25" s="40">
        <v>42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264</v>
      </c>
      <c r="D28" s="201">
        <v>357</v>
      </c>
      <c r="E28" s="110">
        <v>-93</v>
      </c>
      <c r="F28" s="42">
        <v>0</v>
      </c>
      <c r="G28" s="40">
        <v>3</v>
      </c>
      <c r="H28" s="40">
        <v>3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13</v>
      </c>
      <c r="P28" s="40">
        <v>13</v>
      </c>
      <c r="Q28" s="237" t="s">
        <v>24</v>
      </c>
      <c r="R28" s="38" t="s">
        <v>133</v>
      </c>
      <c r="S28" s="40">
        <v>25</v>
      </c>
      <c r="T28" s="40">
        <v>16</v>
      </c>
      <c r="U28" s="40">
        <v>1</v>
      </c>
      <c r="V28" s="40">
        <v>11</v>
      </c>
      <c r="W28" s="40">
        <v>21</v>
      </c>
      <c r="X28" s="40">
        <v>20</v>
      </c>
      <c r="Y28" s="40">
        <v>19</v>
      </c>
      <c r="Z28" s="40">
        <v>12</v>
      </c>
      <c r="AA28" s="40">
        <v>30</v>
      </c>
      <c r="AB28" s="40">
        <v>22</v>
      </c>
      <c r="AC28" s="40">
        <v>11</v>
      </c>
      <c r="AD28" s="40">
        <v>36</v>
      </c>
      <c r="AE28" s="40">
        <v>23</v>
      </c>
      <c r="AF28" s="40">
        <v>0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F18" sqref="F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41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34760</v>
      </c>
      <c r="D6" s="209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249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7" t="s">
        <v>17</v>
      </c>
      <c r="B7" s="38" t="s">
        <v>248</v>
      </c>
      <c r="C7" s="39">
        <v>16275</v>
      </c>
      <c r="D7" s="208">
        <v>18138</v>
      </c>
      <c r="E7" s="41">
        <v>-1863</v>
      </c>
      <c r="F7" s="42">
        <v>0</v>
      </c>
      <c r="G7" s="40">
        <v>936</v>
      </c>
      <c r="H7" s="40">
        <v>936</v>
      </c>
      <c r="I7" s="40">
        <v>0</v>
      </c>
      <c r="J7" s="40">
        <v>844</v>
      </c>
      <c r="K7" s="40">
        <v>844</v>
      </c>
      <c r="L7" s="40">
        <v>0</v>
      </c>
      <c r="M7" s="40">
        <v>1672</v>
      </c>
      <c r="N7" s="40">
        <v>0</v>
      </c>
      <c r="O7" s="40">
        <v>1379</v>
      </c>
      <c r="P7" s="40">
        <v>1379</v>
      </c>
      <c r="Q7" s="237" t="s">
        <v>17</v>
      </c>
      <c r="R7" s="38" t="s">
        <v>248</v>
      </c>
      <c r="S7" s="40">
        <v>633</v>
      </c>
      <c r="T7" s="40">
        <v>761</v>
      </c>
      <c r="U7" s="40">
        <v>639</v>
      </c>
      <c r="V7" s="40">
        <v>587</v>
      </c>
      <c r="W7" s="40">
        <v>1213</v>
      </c>
      <c r="X7" s="40">
        <v>1426</v>
      </c>
      <c r="Y7" s="40">
        <v>531</v>
      </c>
      <c r="Z7" s="40">
        <v>888</v>
      </c>
      <c r="AA7" s="40">
        <v>878</v>
      </c>
      <c r="AB7" s="40">
        <v>557</v>
      </c>
      <c r="AC7" s="40">
        <v>602</v>
      </c>
      <c r="AD7" s="40">
        <v>955</v>
      </c>
      <c r="AE7" s="40">
        <v>627</v>
      </c>
      <c r="AF7" s="40">
        <v>361</v>
      </c>
      <c r="AG7" s="40">
        <v>786</v>
      </c>
    </row>
    <row r="8" spans="1:33" s="6" customFormat="1" ht="30" customHeight="1">
      <c r="A8" s="240"/>
      <c r="B8" s="18" t="s">
        <v>83</v>
      </c>
      <c r="C8" s="10">
        <v>2192</v>
      </c>
      <c r="D8" s="209">
        <v>2082</v>
      </c>
      <c r="E8" s="27">
        <v>110</v>
      </c>
      <c r="F8" s="9">
        <v>0</v>
      </c>
      <c r="G8" s="8">
        <v>181</v>
      </c>
      <c r="H8" s="8">
        <v>181</v>
      </c>
      <c r="I8" s="8">
        <v>0</v>
      </c>
      <c r="J8" s="8">
        <v>90</v>
      </c>
      <c r="K8" s="8">
        <v>90</v>
      </c>
      <c r="L8" s="8">
        <v>0</v>
      </c>
      <c r="M8" s="8">
        <v>342</v>
      </c>
      <c r="N8" s="8">
        <v>0</v>
      </c>
      <c r="O8" s="8">
        <v>158</v>
      </c>
      <c r="P8" s="8">
        <v>158</v>
      </c>
      <c r="Q8" s="240"/>
      <c r="R8" s="18" t="s">
        <v>83</v>
      </c>
      <c r="S8" s="8">
        <v>66</v>
      </c>
      <c r="T8" s="8">
        <v>144</v>
      </c>
      <c r="U8" s="8">
        <v>71</v>
      </c>
      <c r="V8" s="8">
        <v>83</v>
      </c>
      <c r="W8" s="8">
        <v>157</v>
      </c>
      <c r="X8" s="8">
        <v>128</v>
      </c>
      <c r="Y8" s="8">
        <v>73</v>
      </c>
      <c r="Z8" s="8">
        <v>120</v>
      </c>
      <c r="AA8" s="8">
        <v>74</v>
      </c>
      <c r="AB8" s="8">
        <v>62</v>
      </c>
      <c r="AC8" s="8">
        <v>63</v>
      </c>
      <c r="AD8" s="8">
        <v>150</v>
      </c>
      <c r="AE8" s="8">
        <v>71</v>
      </c>
      <c r="AF8" s="8">
        <v>53</v>
      </c>
      <c r="AG8" s="8">
        <v>106</v>
      </c>
    </row>
    <row r="9" spans="1:33" s="152" customFormat="1" ht="30" customHeight="1">
      <c r="A9" s="240"/>
      <c r="B9" s="151" t="s">
        <v>84</v>
      </c>
      <c r="C9" s="10">
        <v>14083</v>
      </c>
      <c r="D9" s="209">
        <v>16056</v>
      </c>
      <c r="E9" s="27">
        <v>-1973</v>
      </c>
      <c r="F9" s="9">
        <v>0</v>
      </c>
      <c r="G9" s="8">
        <v>755</v>
      </c>
      <c r="H9" s="8">
        <v>755</v>
      </c>
      <c r="I9" s="8">
        <v>0</v>
      </c>
      <c r="J9" s="8">
        <v>754</v>
      </c>
      <c r="K9" s="8">
        <v>754</v>
      </c>
      <c r="L9" s="8">
        <v>0</v>
      </c>
      <c r="M9" s="8">
        <v>1330</v>
      </c>
      <c r="N9" s="8">
        <v>0</v>
      </c>
      <c r="O9" s="8">
        <v>1221</v>
      </c>
      <c r="P9" s="8">
        <v>1221</v>
      </c>
      <c r="Q9" s="240"/>
      <c r="R9" s="151" t="s">
        <v>84</v>
      </c>
      <c r="S9" s="8">
        <v>567</v>
      </c>
      <c r="T9" s="8">
        <v>617</v>
      </c>
      <c r="U9" s="8">
        <v>568</v>
      </c>
      <c r="V9" s="8">
        <v>504</v>
      </c>
      <c r="W9" s="8">
        <v>1056</v>
      </c>
      <c r="X9" s="8">
        <v>1298</v>
      </c>
      <c r="Y9" s="8">
        <v>458</v>
      </c>
      <c r="Z9" s="8">
        <v>768</v>
      </c>
      <c r="AA9" s="8">
        <v>804</v>
      </c>
      <c r="AB9" s="8">
        <v>495</v>
      </c>
      <c r="AC9" s="8">
        <v>539</v>
      </c>
      <c r="AD9" s="8">
        <v>805</v>
      </c>
      <c r="AE9" s="8">
        <v>556</v>
      </c>
      <c r="AF9" s="8">
        <v>308</v>
      </c>
      <c r="AG9" s="8">
        <v>680</v>
      </c>
    </row>
    <row r="10" spans="1:33" s="152" customFormat="1" ht="30" customHeight="1">
      <c r="A10" s="240"/>
      <c r="B10" s="151" t="s">
        <v>85</v>
      </c>
      <c r="C10" s="153">
        <v>14</v>
      </c>
      <c r="D10" s="209">
        <v>19</v>
      </c>
      <c r="E10" s="27">
        <v>-5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1</v>
      </c>
      <c r="X10" s="8">
        <v>3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1</v>
      </c>
      <c r="AE10" s="8">
        <v>1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177</v>
      </c>
      <c r="D11" s="209">
        <v>286</v>
      </c>
      <c r="E11" s="11">
        <v>-109</v>
      </c>
      <c r="F11" s="9">
        <v>0</v>
      </c>
      <c r="G11" s="8">
        <v>7</v>
      </c>
      <c r="H11" s="8">
        <v>7</v>
      </c>
      <c r="I11" s="8">
        <v>0</v>
      </c>
      <c r="J11" s="8">
        <v>24</v>
      </c>
      <c r="K11" s="8">
        <v>24</v>
      </c>
      <c r="L11" s="8">
        <v>0</v>
      </c>
      <c r="M11" s="8">
        <v>0</v>
      </c>
      <c r="N11" s="8">
        <v>0</v>
      </c>
      <c r="O11" s="8">
        <v>52</v>
      </c>
      <c r="P11" s="8">
        <v>52</v>
      </c>
      <c r="Q11" s="240"/>
      <c r="R11" s="18" t="s">
        <v>86</v>
      </c>
      <c r="S11" s="8">
        <v>2</v>
      </c>
      <c r="T11" s="8">
        <v>0</v>
      </c>
      <c r="U11" s="8">
        <v>7</v>
      </c>
      <c r="V11" s="8">
        <v>0</v>
      </c>
      <c r="W11" s="8">
        <v>7</v>
      </c>
      <c r="X11" s="8">
        <v>20</v>
      </c>
      <c r="Y11" s="8">
        <v>1</v>
      </c>
      <c r="Z11" s="8">
        <v>0</v>
      </c>
      <c r="AA11" s="8">
        <v>7</v>
      </c>
      <c r="AB11" s="8">
        <v>0</v>
      </c>
      <c r="AC11" s="8">
        <v>35</v>
      </c>
      <c r="AD11" s="8">
        <v>0</v>
      </c>
      <c r="AE11" s="8">
        <v>3</v>
      </c>
      <c r="AF11" s="8">
        <v>0</v>
      </c>
      <c r="AG11" s="8">
        <v>12</v>
      </c>
    </row>
    <row r="12" spans="1:33" s="6" customFormat="1" ht="30" customHeight="1">
      <c r="A12" s="240"/>
      <c r="B12" s="18" t="s">
        <v>87</v>
      </c>
      <c r="C12" s="10">
        <v>715</v>
      </c>
      <c r="D12" s="209">
        <v>1490</v>
      </c>
      <c r="E12" s="11">
        <v>-775</v>
      </c>
      <c r="F12" s="9">
        <v>0</v>
      </c>
      <c r="G12" s="8">
        <v>16</v>
      </c>
      <c r="H12" s="8">
        <v>16</v>
      </c>
      <c r="I12" s="8">
        <v>0</v>
      </c>
      <c r="J12" s="8">
        <v>29</v>
      </c>
      <c r="K12" s="8">
        <v>29</v>
      </c>
      <c r="L12" s="8">
        <v>0</v>
      </c>
      <c r="M12" s="8">
        <v>149</v>
      </c>
      <c r="N12" s="8">
        <v>0</v>
      </c>
      <c r="O12" s="8">
        <v>22</v>
      </c>
      <c r="P12" s="8">
        <v>22</v>
      </c>
      <c r="Q12" s="240"/>
      <c r="R12" s="18" t="s">
        <v>87</v>
      </c>
      <c r="S12" s="8">
        <v>15</v>
      </c>
      <c r="T12" s="8">
        <v>1</v>
      </c>
      <c r="U12" s="8">
        <v>16</v>
      </c>
      <c r="V12" s="8">
        <v>8</v>
      </c>
      <c r="W12" s="8">
        <v>5</v>
      </c>
      <c r="X12" s="8">
        <v>118</v>
      </c>
      <c r="Y12" s="8">
        <v>56</v>
      </c>
      <c r="Z12" s="8">
        <v>19</v>
      </c>
      <c r="AA12" s="8">
        <v>125</v>
      </c>
      <c r="AB12" s="8">
        <v>61</v>
      </c>
      <c r="AC12" s="8">
        <v>26</v>
      </c>
      <c r="AD12" s="8">
        <v>24</v>
      </c>
      <c r="AE12" s="8">
        <v>2</v>
      </c>
      <c r="AF12" s="8">
        <v>11</v>
      </c>
      <c r="AG12" s="8">
        <v>12</v>
      </c>
    </row>
    <row r="13" spans="1:33" s="6" customFormat="1" ht="30" customHeight="1">
      <c r="A13" s="240"/>
      <c r="B13" s="18" t="s">
        <v>88</v>
      </c>
      <c r="C13" s="10">
        <v>2</v>
      </c>
      <c r="D13" s="209">
        <v>1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345</v>
      </c>
      <c r="D14" s="209">
        <v>330</v>
      </c>
      <c r="E14" s="11">
        <v>15</v>
      </c>
      <c r="F14" s="9">
        <v>0</v>
      </c>
      <c r="G14" s="8">
        <v>0</v>
      </c>
      <c r="H14" s="8">
        <v>0</v>
      </c>
      <c r="I14" s="8">
        <v>0</v>
      </c>
      <c r="J14" s="8">
        <v>47</v>
      </c>
      <c r="K14" s="8">
        <v>47</v>
      </c>
      <c r="L14" s="8">
        <v>0</v>
      </c>
      <c r="M14" s="8">
        <v>28</v>
      </c>
      <c r="N14" s="8">
        <v>0</v>
      </c>
      <c r="O14" s="8">
        <v>101</v>
      </c>
      <c r="P14" s="8">
        <v>101</v>
      </c>
      <c r="Q14" s="240"/>
      <c r="R14" s="18" t="s">
        <v>89</v>
      </c>
      <c r="S14" s="8">
        <v>1</v>
      </c>
      <c r="T14" s="8">
        <v>17</v>
      </c>
      <c r="U14" s="8">
        <v>0</v>
      </c>
      <c r="V14" s="8">
        <v>4</v>
      </c>
      <c r="W14" s="8">
        <v>8</v>
      </c>
      <c r="X14" s="8">
        <v>51</v>
      </c>
      <c r="Y14" s="8">
        <v>7</v>
      </c>
      <c r="Z14" s="8">
        <v>5</v>
      </c>
      <c r="AA14" s="8">
        <v>4</v>
      </c>
      <c r="AB14" s="8">
        <v>10</v>
      </c>
      <c r="AC14" s="8">
        <v>5</v>
      </c>
      <c r="AD14" s="8">
        <v>3</v>
      </c>
      <c r="AE14" s="8">
        <v>29</v>
      </c>
      <c r="AF14" s="8">
        <v>1</v>
      </c>
      <c r="AG14" s="8">
        <v>24</v>
      </c>
    </row>
    <row r="15" spans="1:33" s="6" customFormat="1" ht="30" customHeight="1">
      <c r="A15" s="238"/>
      <c r="B15" s="18" t="s">
        <v>90</v>
      </c>
      <c r="C15" s="10">
        <v>204</v>
      </c>
      <c r="D15" s="209">
        <v>408</v>
      </c>
      <c r="E15" s="11">
        <v>-204</v>
      </c>
      <c r="F15" s="9">
        <v>0</v>
      </c>
      <c r="G15" s="8">
        <v>13</v>
      </c>
      <c r="H15" s="8">
        <v>13</v>
      </c>
      <c r="I15" s="8">
        <v>0</v>
      </c>
      <c r="J15" s="8">
        <v>0</v>
      </c>
      <c r="K15" s="8">
        <v>0</v>
      </c>
      <c r="L15" s="8">
        <v>0</v>
      </c>
      <c r="M15" s="8">
        <v>24</v>
      </c>
      <c r="N15" s="8">
        <v>0</v>
      </c>
      <c r="O15" s="8">
        <v>12</v>
      </c>
      <c r="P15" s="8">
        <v>12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53</v>
      </c>
      <c r="W15" s="8">
        <v>0</v>
      </c>
      <c r="X15" s="8">
        <v>90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18018</v>
      </c>
      <c r="D16" s="208">
        <v>20194</v>
      </c>
      <c r="E16" s="41">
        <v>-2176</v>
      </c>
      <c r="F16" s="42">
        <v>0</v>
      </c>
      <c r="G16" s="40">
        <v>1010</v>
      </c>
      <c r="H16" s="40">
        <v>1010</v>
      </c>
      <c r="I16" s="40">
        <v>0</v>
      </c>
      <c r="J16" s="40">
        <v>908</v>
      </c>
      <c r="K16" s="40">
        <v>908</v>
      </c>
      <c r="L16" s="40">
        <v>0</v>
      </c>
      <c r="M16" s="40">
        <v>1734</v>
      </c>
      <c r="N16" s="40">
        <v>0</v>
      </c>
      <c r="O16" s="40">
        <v>1620</v>
      </c>
      <c r="P16" s="40">
        <v>1620</v>
      </c>
      <c r="Q16" s="30" t="s">
        <v>19</v>
      </c>
      <c r="R16" s="38" t="s">
        <v>250</v>
      </c>
      <c r="S16" s="40">
        <v>743</v>
      </c>
      <c r="T16" s="40">
        <v>726</v>
      </c>
      <c r="U16" s="40">
        <v>682</v>
      </c>
      <c r="V16" s="40">
        <v>578</v>
      </c>
      <c r="W16" s="40">
        <v>1327</v>
      </c>
      <c r="X16" s="40">
        <v>1626</v>
      </c>
      <c r="Y16" s="40">
        <v>627</v>
      </c>
      <c r="Z16" s="40">
        <v>949</v>
      </c>
      <c r="AA16" s="40">
        <v>927</v>
      </c>
      <c r="AB16" s="40">
        <v>669</v>
      </c>
      <c r="AC16" s="40">
        <v>734</v>
      </c>
      <c r="AD16" s="40">
        <v>1065</v>
      </c>
      <c r="AE16" s="40">
        <v>768</v>
      </c>
      <c r="AF16" s="40">
        <v>407</v>
      </c>
      <c r="AG16" s="40">
        <v>918</v>
      </c>
    </row>
    <row r="17" spans="1:33" s="6" customFormat="1" ht="30" customHeight="1">
      <c r="A17" s="30" t="s">
        <v>103</v>
      </c>
      <c r="B17" s="18" t="s">
        <v>251</v>
      </c>
      <c r="C17" s="10">
        <v>8709</v>
      </c>
      <c r="D17" s="209">
        <v>10315</v>
      </c>
      <c r="E17" s="11">
        <v>-1606</v>
      </c>
      <c r="F17" s="9">
        <v>0</v>
      </c>
      <c r="G17" s="8">
        <v>472</v>
      </c>
      <c r="H17" s="8">
        <v>472</v>
      </c>
      <c r="I17" s="8">
        <v>0</v>
      </c>
      <c r="J17" s="8">
        <v>462</v>
      </c>
      <c r="K17" s="8">
        <v>462</v>
      </c>
      <c r="L17" s="8">
        <v>0</v>
      </c>
      <c r="M17" s="8">
        <v>934</v>
      </c>
      <c r="N17" s="8">
        <v>0</v>
      </c>
      <c r="O17" s="8">
        <v>784</v>
      </c>
      <c r="P17" s="8">
        <v>784</v>
      </c>
      <c r="Q17" s="30" t="s">
        <v>103</v>
      </c>
      <c r="R17" s="18" t="s">
        <v>251</v>
      </c>
      <c r="S17" s="8">
        <v>374</v>
      </c>
      <c r="T17" s="8">
        <v>333</v>
      </c>
      <c r="U17" s="8">
        <v>317</v>
      </c>
      <c r="V17" s="8">
        <v>252</v>
      </c>
      <c r="W17" s="8">
        <v>595</v>
      </c>
      <c r="X17" s="8">
        <v>573</v>
      </c>
      <c r="Y17" s="8">
        <v>343</v>
      </c>
      <c r="Z17" s="8">
        <v>436</v>
      </c>
      <c r="AA17" s="8">
        <v>452</v>
      </c>
      <c r="AB17" s="8">
        <v>369</v>
      </c>
      <c r="AC17" s="8">
        <v>472</v>
      </c>
      <c r="AD17" s="8">
        <v>482</v>
      </c>
      <c r="AE17" s="8">
        <v>403</v>
      </c>
      <c r="AF17" s="8">
        <v>210</v>
      </c>
      <c r="AG17" s="8">
        <v>446</v>
      </c>
    </row>
    <row r="18" spans="1:33" s="6" customFormat="1" ht="30" customHeight="1">
      <c r="A18" s="30"/>
      <c r="B18" s="18" t="s">
        <v>114</v>
      </c>
      <c r="C18" s="10">
        <v>7067</v>
      </c>
      <c r="D18" s="209">
        <v>8290</v>
      </c>
      <c r="E18" s="11">
        <v>-1223</v>
      </c>
      <c r="F18" s="9">
        <v>0</v>
      </c>
      <c r="G18" s="8">
        <v>421</v>
      </c>
      <c r="H18" s="8">
        <v>421</v>
      </c>
      <c r="I18" s="8">
        <v>0</v>
      </c>
      <c r="J18" s="8">
        <v>344</v>
      </c>
      <c r="K18" s="8">
        <v>344</v>
      </c>
      <c r="L18" s="8">
        <v>0</v>
      </c>
      <c r="M18" s="8">
        <v>799</v>
      </c>
      <c r="N18" s="8">
        <v>0</v>
      </c>
      <c r="O18" s="8">
        <v>538</v>
      </c>
      <c r="P18" s="8">
        <v>538</v>
      </c>
      <c r="Q18" s="30"/>
      <c r="R18" s="18" t="s">
        <v>114</v>
      </c>
      <c r="S18" s="8">
        <v>314</v>
      </c>
      <c r="T18" s="8">
        <v>314</v>
      </c>
      <c r="U18" s="8">
        <v>260</v>
      </c>
      <c r="V18" s="8">
        <v>234</v>
      </c>
      <c r="W18" s="8">
        <v>504</v>
      </c>
      <c r="X18" s="8">
        <v>483</v>
      </c>
      <c r="Y18" s="8">
        <v>265</v>
      </c>
      <c r="Z18" s="8">
        <v>394</v>
      </c>
      <c r="AA18" s="8">
        <v>368</v>
      </c>
      <c r="AB18" s="8">
        <v>289</v>
      </c>
      <c r="AC18" s="8">
        <v>330</v>
      </c>
      <c r="AD18" s="8">
        <v>396</v>
      </c>
      <c r="AE18" s="8">
        <v>289</v>
      </c>
      <c r="AF18" s="8">
        <v>146</v>
      </c>
      <c r="AG18" s="8">
        <v>379</v>
      </c>
    </row>
    <row r="19" spans="1:33" s="6" customFormat="1" ht="30" customHeight="1">
      <c r="A19" s="30"/>
      <c r="B19" s="18" t="s">
        <v>115</v>
      </c>
      <c r="C19" s="10">
        <v>1642</v>
      </c>
      <c r="D19" s="209">
        <v>2025</v>
      </c>
      <c r="E19" s="11">
        <v>-383</v>
      </c>
      <c r="F19" s="9">
        <v>0</v>
      </c>
      <c r="G19" s="8">
        <v>51</v>
      </c>
      <c r="H19" s="8">
        <v>51</v>
      </c>
      <c r="I19" s="8">
        <v>0</v>
      </c>
      <c r="J19" s="8">
        <v>118</v>
      </c>
      <c r="K19" s="8">
        <v>118</v>
      </c>
      <c r="L19" s="8">
        <v>0</v>
      </c>
      <c r="M19" s="8">
        <v>135</v>
      </c>
      <c r="N19" s="8">
        <v>0</v>
      </c>
      <c r="O19" s="8">
        <v>246</v>
      </c>
      <c r="P19" s="8">
        <v>246</v>
      </c>
      <c r="Q19" s="30"/>
      <c r="R19" s="18" t="s">
        <v>115</v>
      </c>
      <c r="S19" s="8">
        <v>60</v>
      </c>
      <c r="T19" s="8">
        <v>19</v>
      </c>
      <c r="U19" s="8">
        <v>57</v>
      </c>
      <c r="V19" s="8">
        <v>18</v>
      </c>
      <c r="W19" s="8">
        <v>91</v>
      </c>
      <c r="X19" s="8">
        <v>90</v>
      </c>
      <c r="Y19" s="8">
        <v>78</v>
      </c>
      <c r="Z19" s="8">
        <v>42</v>
      </c>
      <c r="AA19" s="8">
        <v>84</v>
      </c>
      <c r="AB19" s="8">
        <v>80</v>
      </c>
      <c r="AC19" s="8">
        <v>142</v>
      </c>
      <c r="AD19" s="8">
        <v>86</v>
      </c>
      <c r="AE19" s="8">
        <v>114</v>
      </c>
      <c r="AF19" s="8">
        <v>64</v>
      </c>
      <c r="AG19" s="8">
        <v>67</v>
      </c>
    </row>
    <row r="20" spans="1:33" s="6" customFormat="1" ht="30" customHeight="1">
      <c r="A20" s="30" t="s">
        <v>104</v>
      </c>
      <c r="B20" s="18" t="s">
        <v>102</v>
      </c>
      <c r="C20" s="10">
        <v>3278</v>
      </c>
      <c r="D20" s="209">
        <v>3349</v>
      </c>
      <c r="E20" s="11">
        <v>-71</v>
      </c>
      <c r="F20" s="9">
        <v>0</v>
      </c>
      <c r="G20" s="8">
        <v>95</v>
      </c>
      <c r="H20" s="8">
        <v>95</v>
      </c>
      <c r="I20" s="8">
        <v>0</v>
      </c>
      <c r="J20" s="8">
        <v>140</v>
      </c>
      <c r="K20" s="8">
        <v>140</v>
      </c>
      <c r="L20" s="8">
        <v>0</v>
      </c>
      <c r="M20" s="8">
        <v>260</v>
      </c>
      <c r="N20" s="8">
        <v>0</v>
      </c>
      <c r="O20" s="8">
        <v>375</v>
      </c>
      <c r="P20" s="8">
        <v>375</v>
      </c>
      <c r="Q20" s="30" t="s">
        <v>104</v>
      </c>
      <c r="R20" s="18" t="s">
        <v>102</v>
      </c>
      <c r="S20" s="8">
        <v>145</v>
      </c>
      <c r="T20" s="8">
        <v>108</v>
      </c>
      <c r="U20" s="8">
        <v>142</v>
      </c>
      <c r="V20" s="8">
        <v>127</v>
      </c>
      <c r="W20" s="8">
        <v>204</v>
      </c>
      <c r="X20" s="8">
        <v>454</v>
      </c>
      <c r="Y20" s="8">
        <v>112</v>
      </c>
      <c r="Z20" s="8">
        <v>117</v>
      </c>
      <c r="AA20" s="8">
        <v>266</v>
      </c>
      <c r="AB20" s="8">
        <v>140</v>
      </c>
      <c r="AC20" s="8">
        <v>114</v>
      </c>
      <c r="AD20" s="8">
        <v>198</v>
      </c>
      <c r="AE20" s="8">
        <v>93</v>
      </c>
      <c r="AF20" s="8">
        <v>48</v>
      </c>
      <c r="AG20" s="8">
        <v>140</v>
      </c>
    </row>
    <row r="21" spans="1:33" s="6" customFormat="1" ht="56.25">
      <c r="A21" s="30" t="s">
        <v>105</v>
      </c>
      <c r="B21" s="18" t="s">
        <v>436</v>
      </c>
      <c r="C21" s="10">
        <v>547</v>
      </c>
      <c r="D21" s="209">
        <v>669</v>
      </c>
      <c r="E21" s="11">
        <v>-122</v>
      </c>
      <c r="F21" s="9">
        <v>0</v>
      </c>
      <c r="G21" s="8">
        <v>29</v>
      </c>
      <c r="H21" s="8">
        <v>29</v>
      </c>
      <c r="I21" s="8">
        <v>0</v>
      </c>
      <c r="J21" s="8">
        <v>11</v>
      </c>
      <c r="K21" s="8">
        <v>11</v>
      </c>
      <c r="L21" s="8">
        <v>0</v>
      </c>
      <c r="M21" s="8">
        <v>55</v>
      </c>
      <c r="N21" s="8">
        <v>0</v>
      </c>
      <c r="O21" s="8">
        <v>130</v>
      </c>
      <c r="P21" s="8">
        <v>130</v>
      </c>
      <c r="Q21" s="30" t="s">
        <v>105</v>
      </c>
      <c r="R21" s="18" t="s">
        <v>436</v>
      </c>
      <c r="S21" s="8">
        <v>18</v>
      </c>
      <c r="T21" s="8">
        <v>20</v>
      </c>
      <c r="U21" s="8">
        <v>14</v>
      </c>
      <c r="V21" s="8">
        <v>18</v>
      </c>
      <c r="W21" s="8">
        <v>5</v>
      </c>
      <c r="X21" s="8">
        <v>132</v>
      </c>
      <c r="Y21" s="8">
        <v>20</v>
      </c>
      <c r="Z21" s="8">
        <v>10</v>
      </c>
      <c r="AA21" s="8">
        <v>8</v>
      </c>
      <c r="AB21" s="8">
        <v>12</v>
      </c>
      <c r="AC21" s="8">
        <v>3</v>
      </c>
      <c r="AD21" s="8">
        <v>19</v>
      </c>
      <c r="AE21" s="8">
        <v>1</v>
      </c>
      <c r="AF21" s="8">
        <v>11</v>
      </c>
      <c r="AG21" s="8">
        <v>31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2718</v>
      </c>
      <c r="D23" s="209">
        <v>2948</v>
      </c>
      <c r="E23" s="11">
        <v>-230</v>
      </c>
      <c r="F23" s="9">
        <v>0</v>
      </c>
      <c r="G23" s="8">
        <v>260</v>
      </c>
      <c r="H23" s="8">
        <v>260</v>
      </c>
      <c r="I23" s="8">
        <v>0</v>
      </c>
      <c r="J23" s="8">
        <v>113</v>
      </c>
      <c r="K23" s="8">
        <v>113</v>
      </c>
      <c r="L23" s="8">
        <v>0</v>
      </c>
      <c r="M23" s="8">
        <v>242</v>
      </c>
      <c r="N23" s="8">
        <v>0</v>
      </c>
      <c r="O23" s="8">
        <v>147</v>
      </c>
      <c r="P23" s="8">
        <v>147</v>
      </c>
      <c r="Q23" s="30" t="s">
        <v>107</v>
      </c>
      <c r="R23" s="18" t="s">
        <v>93</v>
      </c>
      <c r="S23" s="8">
        <v>116</v>
      </c>
      <c r="T23" s="8">
        <v>150</v>
      </c>
      <c r="U23" s="8">
        <v>95</v>
      </c>
      <c r="V23" s="8">
        <v>72</v>
      </c>
      <c r="W23" s="8">
        <v>309</v>
      </c>
      <c r="X23" s="8">
        <v>208</v>
      </c>
      <c r="Y23" s="8">
        <v>70</v>
      </c>
      <c r="Z23" s="8">
        <v>168</v>
      </c>
      <c r="AA23" s="8">
        <v>34</v>
      </c>
      <c r="AB23" s="8">
        <v>67</v>
      </c>
      <c r="AC23" s="8">
        <v>70</v>
      </c>
      <c r="AD23" s="8">
        <v>207</v>
      </c>
      <c r="AE23" s="8">
        <v>104</v>
      </c>
      <c r="AF23" s="8">
        <v>75</v>
      </c>
      <c r="AG23" s="8">
        <v>211</v>
      </c>
    </row>
    <row r="24" spans="1:33" s="6" customFormat="1" ht="30" customHeight="1">
      <c r="A24" s="30" t="s">
        <v>108</v>
      </c>
      <c r="B24" s="18" t="s">
        <v>94</v>
      </c>
      <c r="C24" s="10">
        <v>1402</v>
      </c>
      <c r="D24" s="209">
        <v>1548</v>
      </c>
      <c r="E24" s="11">
        <v>-146</v>
      </c>
      <c r="F24" s="9">
        <v>0</v>
      </c>
      <c r="G24" s="8">
        <v>89</v>
      </c>
      <c r="H24" s="8">
        <v>89</v>
      </c>
      <c r="I24" s="8">
        <v>0</v>
      </c>
      <c r="J24" s="8">
        <v>87</v>
      </c>
      <c r="K24" s="8">
        <v>87</v>
      </c>
      <c r="L24" s="8">
        <v>0</v>
      </c>
      <c r="M24" s="8">
        <v>134</v>
      </c>
      <c r="N24" s="8">
        <v>0</v>
      </c>
      <c r="O24" s="8">
        <v>76</v>
      </c>
      <c r="P24" s="173">
        <v>76</v>
      </c>
      <c r="Q24" s="30" t="s">
        <v>108</v>
      </c>
      <c r="R24" s="18" t="s">
        <v>94</v>
      </c>
      <c r="S24" s="8">
        <v>42</v>
      </c>
      <c r="T24" s="8">
        <v>48</v>
      </c>
      <c r="U24" s="8">
        <v>64</v>
      </c>
      <c r="V24" s="8">
        <v>68</v>
      </c>
      <c r="W24" s="8">
        <v>110</v>
      </c>
      <c r="X24" s="8">
        <v>144</v>
      </c>
      <c r="Y24" s="8">
        <v>45</v>
      </c>
      <c r="Z24" s="8">
        <v>75</v>
      </c>
      <c r="AA24" s="8">
        <v>64</v>
      </c>
      <c r="AB24" s="8">
        <v>53</v>
      </c>
      <c r="AC24" s="8">
        <v>30</v>
      </c>
      <c r="AD24" s="8">
        <v>80</v>
      </c>
      <c r="AE24" s="8">
        <v>110</v>
      </c>
      <c r="AF24" s="8">
        <v>33</v>
      </c>
      <c r="AG24" s="8">
        <v>50</v>
      </c>
    </row>
    <row r="25" spans="1:33" s="6" customFormat="1" ht="30" customHeight="1">
      <c r="A25" s="30" t="s">
        <v>109</v>
      </c>
      <c r="B25" s="18" t="s">
        <v>95</v>
      </c>
      <c r="C25" s="10">
        <v>4</v>
      </c>
      <c r="D25" s="209">
        <v>2</v>
      </c>
      <c r="E25" s="11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211</v>
      </c>
      <c r="D26" s="209">
        <v>172</v>
      </c>
      <c r="E26" s="11">
        <v>39</v>
      </c>
      <c r="F26" s="9">
        <v>0</v>
      </c>
      <c r="G26" s="8">
        <v>18</v>
      </c>
      <c r="H26" s="8">
        <v>18</v>
      </c>
      <c r="I26" s="8">
        <v>0</v>
      </c>
      <c r="J26" s="8">
        <v>12</v>
      </c>
      <c r="K26" s="8">
        <v>12</v>
      </c>
      <c r="L26" s="8">
        <v>0</v>
      </c>
      <c r="M26" s="8">
        <v>13</v>
      </c>
      <c r="N26" s="8">
        <v>0</v>
      </c>
      <c r="O26" s="8">
        <v>21</v>
      </c>
      <c r="P26" s="8">
        <v>21</v>
      </c>
      <c r="Q26" s="30" t="s">
        <v>110</v>
      </c>
      <c r="R26" s="18" t="s">
        <v>96</v>
      </c>
      <c r="S26" s="8">
        <v>9</v>
      </c>
      <c r="T26" s="8">
        <v>9</v>
      </c>
      <c r="U26" s="8">
        <v>8</v>
      </c>
      <c r="V26" s="8">
        <v>9</v>
      </c>
      <c r="W26" s="8">
        <v>14</v>
      </c>
      <c r="X26" s="8">
        <v>23</v>
      </c>
      <c r="Y26" s="8">
        <v>8</v>
      </c>
      <c r="Z26" s="8">
        <v>9</v>
      </c>
      <c r="AA26" s="8">
        <v>9</v>
      </c>
      <c r="AB26" s="8">
        <v>5</v>
      </c>
      <c r="AC26" s="8">
        <v>9</v>
      </c>
      <c r="AD26" s="8">
        <v>10</v>
      </c>
      <c r="AE26" s="8">
        <v>9</v>
      </c>
      <c r="AF26" s="8">
        <v>6</v>
      </c>
      <c r="AG26" s="8">
        <v>10</v>
      </c>
    </row>
    <row r="27" spans="1:33" s="6" customFormat="1" ht="30" customHeight="1">
      <c r="A27" s="30" t="s">
        <v>111</v>
      </c>
      <c r="B27" s="18" t="s">
        <v>97</v>
      </c>
      <c r="C27" s="10">
        <v>65</v>
      </c>
      <c r="D27" s="209">
        <v>85</v>
      </c>
      <c r="E27" s="11">
        <v>-20</v>
      </c>
      <c r="F27" s="9">
        <v>0</v>
      </c>
      <c r="G27" s="8"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13</v>
      </c>
      <c r="N27" s="8">
        <v>0</v>
      </c>
      <c r="O27" s="8">
        <v>5</v>
      </c>
      <c r="P27" s="8">
        <v>5</v>
      </c>
      <c r="Q27" s="30" t="s">
        <v>111</v>
      </c>
      <c r="R27" s="18" t="s">
        <v>97</v>
      </c>
      <c r="S27" s="8">
        <v>0</v>
      </c>
      <c r="T27" s="8">
        <v>3</v>
      </c>
      <c r="U27" s="8">
        <v>4</v>
      </c>
      <c r="V27" s="8">
        <v>1</v>
      </c>
      <c r="W27" s="8">
        <v>10</v>
      </c>
      <c r="X27" s="8">
        <v>3</v>
      </c>
      <c r="Y27" s="8">
        <v>1</v>
      </c>
      <c r="Z27" s="8">
        <v>3</v>
      </c>
      <c r="AA27" s="8">
        <v>3</v>
      </c>
      <c r="AB27" s="8">
        <v>0</v>
      </c>
      <c r="AC27" s="8">
        <v>2</v>
      </c>
      <c r="AD27" s="8">
        <v>4</v>
      </c>
      <c r="AE27" s="8">
        <v>4</v>
      </c>
      <c r="AF27" s="8">
        <v>3</v>
      </c>
      <c r="AG27" s="8">
        <v>5</v>
      </c>
    </row>
    <row r="28" spans="1:33" s="6" customFormat="1" ht="30" customHeight="1">
      <c r="A28" s="30" t="s">
        <v>112</v>
      </c>
      <c r="B28" s="18" t="s">
        <v>98</v>
      </c>
      <c r="C28" s="10">
        <v>65</v>
      </c>
      <c r="D28" s="209">
        <v>86</v>
      </c>
      <c r="E28" s="11">
        <v>-21</v>
      </c>
      <c r="F28" s="9">
        <v>0</v>
      </c>
      <c r="G28" s="8">
        <v>6</v>
      </c>
      <c r="H28" s="8">
        <v>6</v>
      </c>
      <c r="I28" s="8">
        <v>0</v>
      </c>
      <c r="J28" s="8">
        <v>0</v>
      </c>
      <c r="K28" s="8">
        <v>0</v>
      </c>
      <c r="L28" s="8">
        <v>0</v>
      </c>
      <c r="M28" s="8">
        <v>12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0</v>
      </c>
      <c r="T28" s="8">
        <v>0</v>
      </c>
      <c r="U28" s="8">
        <v>4</v>
      </c>
      <c r="V28" s="8">
        <v>4</v>
      </c>
      <c r="W28" s="8">
        <v>2</v>
      </c>
      <c r="X28" s="8">
        <v>3</v>
      </c>
      <c r="Y28" s="8">
        <v>4</v>
      </c>
      <c r="Z28" s="8">
        <v>3</v>
      </c>
      <c r="AA28" s="8">
        <v>1</v>
      </c>
      <c r="AB28" s="8">
        <v>1</v>
      </c>
      <c r="AC28" s="8">
        <v>1</v>
      </c>
      <c r="AD28" s="8">
        <v>8</v>
      </c>
      <c r="AE28" s="8">
        <v>5</v>
      </c>
      <c r="AF28" s="8">
        <v>2</v>
      </c>
      <c r="AG28" s="8">
        <v>7</v>
      </c>
    </row>
    <row r="29" spans="1:33" s="6" customFormat="1" ht="30" customHeight="1">
      <c r="A29" s="31" t="s">
        <v>126</v>
      </c>
      <c r="B29" s="18" t="s">
        <v>99</v>
      </c>
      <c r="C29" s="10">
        <v>1019</v>
      </c>
      <c r="D29" s="209">
        <v>1020</v>
      </c>
      <c r="E29" s="11">
        <v>-1</v>
      </c>
      <c r="F29" s="9">
        <v>0</v>
      </c>
      <c r="G29" s="8">
        <v>41</v>
      </c>
      <c r="H29" s="8">
        <v>41</v>
      </c>
      <c r="I29" s="8">
        <v>0</v>
      </c>
      <c r="J29" s="8">
        <v>82</v>
      </c>
      <c r="K29" s="8">
        <v>82</v>
      </c>
      <c r="L29" s="8">
        <v>0</v>
      </c>
      <c r="M29" s="8">
        <v>70</v>
      </c>
      <c r="N29" s="8">
        <v>0</v>
      </c>
      <c r="O29" s="8">
        <v>80</v>
      </c>
      <c r="P29" s="8">
        <v>80</v>
      </c>
      <c r="Q29" s="31" t="s">
        <v>126</v>
      </c>
      <c r="R29" s="18" t="s">
        <v>99</v>
      </c>
      <c r="S29" s="8">
        <v>38</v>
      </c>
      <c r="T29" s="8">
        <v>55</v>
      </c>
      <c r="U29" s="8">
        <v>34</v>
      </c>
      <c r="V29" s="8">
        <v>27</v>
      </c>
      <c r="W29" s="8">
        <v>77</v>
      </c>
      <c r="X29" s="8">
        <v>85</v>
      </c>
      <c r="Y29" s="8">
        <v>24</v>
      </c>
      <c r="Z29" s="8">
        <v>128</v>
      </c>
      <c r="AA29" s="8">
        <v>90</v>
      </c>
      <c r="AB29" s="8">
        <v>22</v>
      </c>
      <c r="AC29" s="8">
        <v>33</v>
      </c>
      <c r="AD29" s="8">
        <v>57</v>
      </c>
      <c r="AE29" s="8">
        <v>39</v>
      </c>
      <c r="AF29" s="8">
        <v>19</v>
      </c>
      <c r="AG29" s="8">
        <v>18</v>
      </c>
    </row>
    <row r="30" spans="1:33" s="45" customFormat="1" ht="30" customHeight="1">
      <c r="A30" s="276" t="s">
        <v>22</v>
      </c>
      <c r="B30" s="38" t="s">
        <v>100</v>
      </c>
      <c r="C30" s="39">
        <v>33017</v>
      </c>
      <c r="D30" s="208">
        <v>36630</v>
      </c>
      <c r="E30" s="41">
        <v>-3613</v>
      </c>
      <c r="F30" s="42">
        <v>0</v>
      </c>
      <c r="G30" s="40">
        <v>1727</v>
      </c>
      <c r="H30" s="40">
        <v>1727</v>
      </c>
      <c r="I30" s="40">
        <v>0</v>
      </c>
      <c r="J30" s="40">
        <v>1590</v>
      </c>
      <c r="K30" s="40">
        <v>1590</v>
      </c>
      <c r="L30" s="40">
        <v>0</v>
      </c>
      <c r="M30" s="40">
        <v>3091</v>
      </c>
      <c r="N30" s="40">
        <v>0</v>
      </c>
      <c r="O30" s="40">
        <v>3850</v>
      </c>
      <c r="P30" s="40">
        <v>3850</v>
      </c>
      <c r="Q30" s="237" t="s">
        <v>22</v>
      </c>
      <c r="R30" s="43" t="s">
        <v>100</v>
      </c>
      <c r="S30" s="40">
        <v>1304</v>
      </c>
      <c r="T30" s="40">
        <v>1390</v>
      </c>
      <c r="U30" s="40">
        <v>1312</v>
      </c>
      <c r="V30" s="40">
        <v>1111</v>
      </c>
      <c r="W30" s="40">
        <v>2748</v>
      </c>
      <c r="X30" s="40">
        <v>2549</v>
      </c>
      <c r="Y30" s="40">
        <v>1111</v>
      </c>
      <c r="Z30" s="40">
        <v>1851</v>
      </c>
      <c r="AA30" s="40">
        <v>1935</v>
      </c>
      <c r="AB30" s="40">
        <v>1015</v>
      </c>
      <c r="AC30" s="40">
        <v>1018</v>
      </c>
      <c r="AD30" s="40">
        <v>1733</v>
      </c>
      <c r="AE30" s="40">
        <v>1281</v>
      </c>
      <c r="AF30" s="40">
        <v>904</v>
      </c>
      <c r="AG30" s="40">
        <v>1497</v>
      </c>
    </row>
    <row r="31" spans="1:33" s="55" customFormat="1" ht="30" customHeight="1" thickBot="1">
      <c r="A31" s="277"/>
      <c r="B31" s="18" t="s">
        <v>113</v>
      </c>
      <c r="C31" s="12">
        <v>4517</v>
      </c>
      <c r="D31" s="211">
        <v>4758</v>
      </c>
      <c r="E31" s="14">
        <v>-241</v>
      </c>
      <c r="F31" s="9">
        <v>0</v>
      </c>
      <c r="G31" s="8">
        <v>289</v>
      </c>
      <c r="H31" s="8">
        <v>289</v>
      </c>
      <c r="I31" s="8">
        <v>0</v>
      </c>
      <c r="J31" s="8">
        <v>162</v>
      </c>
      <c r="K31" s="8">
        <v>162</v>
      </c>
      <c r="L31" s="8">
        <v>0</v>
      </c>
      <c r="M31" s="8">
        <v>599</v>
      </c>
      <c r="N31" s="8">
        <v>0</v>
      </c>
      <c r="O31" s="8">
        <v>456</v>
      </c>
      <c r="P31" s="8">
        <v>456</v>
      </c>
      <c r="Q31" s="238"/>
      <c r="R31" s="53" t="s">
        <v>113</v>
      </c>
      <c r="S31" s="8">
        <v>140</v>
      </c>
      <c r="T31" s="8">
        <v>211</v>
      </c>
      <c r="U31" s="8">
        <v>185</v>
      </c>
      <c r="V31" s="8">
        <v>175</v>
      </c>
      <c r="W31" s="8">
        <v>351</v>
      </c>
      <c r="X31" s="8">
        <v>294</v>
      </c>
      <c r="Y31" s="8">
        <v>187</v>
      </c>
      <c r="Z31" s="8">
        <v>234</v>
      </c>
      <c r="AA31" s="8">
        <v>286</v>
      </c>
      <c r="AB31" s="8">
        <v>109</v>
      </c>
      <c r="AC31" s="8">
        <v>130</v>
      </c>
      <c r="AD31" s="8">
        <v>236</v>
      </c>
      <c r="AE31" s="8">
        <v>180</v>
      </c>
      <c r="AF31" s="8">
        <v>124</v>
      </c>
      <c r="AG31" s="8">
        <v>169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74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8709</v>
      </c>
      <c r="D6" s="208">
        <v>10315</v>
      </c>
      <c r="E6" s="110">
        <v>-1606</v>
      </c>
      <c r="F6" s="42">
        <v>0</v>
      </c>
      <c r="G6" s="40">
        <v>472</v>
      </c>
      <c r="H6" s="40">
        <v>472</v>
      </c>
      <c r="I6" s="40">
        <v>0</v>
      </c>
      <c r="J6" s="40">
        <v>462</v>
      </c>
      <c r="K6" s="40">
        <v>462</v>
      </c>
      <c r="L6" s="40">
        <v>0</v>
      </c>
      <c r="M6" s="40">
        <v>934</v>
      </c>
      <c r="N6" s="40">
        <v>0</v>
      </c>
      <c r="O6" s="40">
        <v>784</v>
      </c>
      <c r="P6" s="40">
        <v>784</v>
      </c>
      <c r="Q6" s="29" t="s">
        <v>12</v>
      </c>
      <c r="R6" s="38" t="s">
        <v>252</v>
      </c>
      <c r="S6" s="40">
        <v>374</v>
      </c>
      <c r="T6" s="40">
        <v>333</v>
      </c>
      <c r="U6" s="40">
        <v>317</v>
      </c>
      <c r="V6" s="40">
        <v>252</v>
      </c>
      <c r="W6" s="40">
        <v>595</v>
      </c>
      <c r="X6" s="40">
        <v>573</v>
      </c>
      <c r="Y6" s="40">
        <v>343</v>
      </c>
      <c r="Z6" s="40">
        <v>436</v>
      </c>
      <c r="AA6" s="40">
        <v>452</v>
      </c>
      <c r="AB6" s="40">
        <v>369</v>
      </c>
      <c r="AC6" s="40">
        <v>472</v>
      </c>
      <c r="AD6" s="40">
        <v>482</v>
      </c>
      <c r="AE6" s="40">
        <v>403</v>
      </c>
      <c r="AF6" s="40">
        <v>210</v>
      </c>
      <c r="AG6" s="40">
        <v>446</v>
      </c>
    </row>
    <row r="7" spans="1:33" s="6" customFormat="1" ht="30" customHeight="1">
      <c r="A7" s="30" t="s">
        <v>188</v>
      </c>
      <c r="B7" s="18" t="s">
        <v>269</v>
      </c>
      <c r="C7" s="10">
        <v>7067</v>
      </c>
      <c r="D7" s="209">
        <v>8290</v>
      </c>
      <c r="E7" s="27">
        <v>-1223</v>
      </c>
      <c r="F7" s="9">
        <v>0</v>
      </c>
      <c r="G7" s="8">
        <v>421</v>
      </c>
      <c r="H7" s="8">
        <v>421</v>
      </c>
      <c r="I7" s="8">
        <v>0</v>
      </c>
      <c r="J7" s="8">
        <v>344</v>
      </c>
      <c r="K7" s="8">
        <v>344</v>
      </c>
      <c r="L7" s="8">
        <v>0</v>
      </c>
      <c r="M7" s="8">
        <v>799</v>
      </c>
      <c r="N7" s="8">
        <v>0</v>
      </c>
      <c r="O7" s="8">
        <v>538</v>
      </c>
      <c r="P7" s="8">
        <v>538</v>
      </c>
      <c r="Q7" s="30" t="s">
        <v>188</v>
      </c>
      <c r="R7" s="18" t="s">
        <v>269</v>
      </c>
      <c r="S7" s="8">
        <v>314</v>
      </c>
      <c r="T7" s="8">
        <v>314</v>
      </c>
      <c r="U7" s="8">
        <v>260</v>
      </c>
      <c r="V7" s="8">
        <v>234</v>
      </c>
      <c r="W7" s="8">
        <v>504</v>
      </c>
      <c r="X7" s="8">
        <v>483</v>
      </c>
      <c r="Y7" s="8">
        <v>265</v>
      </c>
      <c r="Z7" s="8">
        <v>394</v>
      </c>
      <c r="AA7" s="8">
        <v>368</v>
      </c>
      <c r="AB7" s="8">
        <v>289</v>
      </c>
      <c r="AC7" s="8">
        <v>330</v>
      </c>
      <c r="AD7" s="8">
        <v>396</v>
      </c>
      <c r="AE7" s="8">
        <v>289</v>
      </c>
      <c r="AF7" s="8">
        <v>146</v>
      </c>
      <c r="AG7" s="8">
        <v>379</v>
      </c>
    </row>
    <row r="8" spans="1:33" s="6" customFormat="1" ht="30" customHeight="1">
      <c r="A8" s="30"/>
      <c r="B8" s="19" t="s">
        <v>127</v>
      </c>
      <c r="C8" s="10">
        <v>295</v>
      </c>
      <c r="D8" s="209">
        <v>399</v>
      </c>
      <c r="E8" s="27">
        <v>-104</v>
      </c>
      <c r="F8" s="9">
        <v>0</v>
      </c>
      <c r="G8" s="8">
        <v>24</v>
      </c>
      <c r="H8" s="8">
        <v>24</v>
      </c>
      <c r="I8" s="8">
        <v>0</v>
      </c>
      <c r="J8" s="8">
        <v>7</v>
      </c>
      <c r="K8" s="8">
        <v>7</v>
      </c>
      <c r="L8" s="8">
        <v>0</v>
      </c>
      <c r="M8" s="8">
        <v>42</v>
      </c>
      <c r="N8" s="8">
        <v>0</v>
      </c>
      <c r="O8" s="8">
        <v>21</v>
      </c>
      <c r="P8" s="8">
        <v>21</v>
      </c>
      <c r="Q8" s="30"/>
      <c r="R8" s="18" t="s">
        <v>127</v>
      </c>
      <c r="S8" s="8">
        <v>14</v>
      </c>
      <c r="T8" s="8">
        <v>16</v>
      </c>
      <c r="U8" s="8">
        <v>13</v>
      </c>
      <c r="V8" s="8">
        <v>9</v>
      </c>
      <c r="W8" s="8">
        <v>24</v>
      </c>
      <c r="X8" s="8">
        <v>19</v>
      </c>
      <c r="Y8" s="8">
        <v>3</v>
      </c>
      <c r="Z8" s="8">
        <v>13</v>
      </c>
      <c r="AA8" s="8">
        <v>14</v>
      </c>
      <c r="AB8" s="8">
        <v>6</v>
      </c>
      <c r="AC8" s="8">
        <v>13</v>
      </c>
      <c r="AD8" s="8">
        <v>19</v>
      </c>
      <c r="AE8" s="8">
        <v>20</v>
      </c>
      <c r="AF8" s="8">
        <v>5</v>
      </c>
      <c r="AG8" s="8">
        <v>13</v>
      </c>
    </row>
    <row r="9" spans="1:33" s="152" customFormat="1" ht="30" customHeight="1">
      <c r="A9" s="161"/>
      <c r="B9" s="150" t="s">
        <v>117</v>
      </c>
      <c r="C9" s="10">
        <v>107</v>
      </c>
      <c r="D9" s="209">
        <v>153</v>
      </c>
      <c r="E9" s="27">
        <v>-46</v>
      </c>
      <c r="F9" s="9">
        <v>0</v>
      </c>
      <c r="G9" s="8">
        <v>0</v>
      </c>
      <c r="H9" s="8">
        <v>0</v>
      </c>
      <c r="I9" s="8">
        <v>0</v>
      </c>
      <c r="J9" s="8">
        <v>66</v>
      </c>
      <c r="K9" s="8">
        <v>66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29</v>
      </c>
      <c r="U9" s="8">
        <v>0</v>
      </c>
      <c r="V9" s="8">
        <v>3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1642</v>
      </c>
      <c r="D10" s="209">
        <v>2025</v>
      </c>
      <c r="E10" s="27">
        <v>-383</v>
      </c>
      <c r="F10" s="9">
        <v>0</v>
      </c>
      <c r="G10" s="8">
        <v>51</v>
      </c>
      <c r="H10" s="8">
        <v>51</v>
      </c>
      <c r="I10" s="8">
        <v>0</v>
      </c>
      <c r="J10" s="8">
        <v>118</v>
      </c>
      <c r="K10" s="8">
        <v>118</v>
      </c>
      <c r="L10" s="8">
        <v>0</v>
      </c>
      <c r="M10" s="8">
        <v>135</v>
      </c>
      <c r="N10" s="8">
        <v>0</v>
      </c>
      <c r="O10" s="8">
        <v>246</v>
      </c>
      <c r="P10" s="8">
        <v>246</v>
      </c>
      <c r="Q10" s="161" t="s">
        <v>189</v>
      </c>
      <c r="R10" s="151" t="s">
        <v>268</v>
      </c>
      <c r="S10" s="8">
        <v>60</v>
      </c>
      <c r="T10" s="8">
        <v>19</v>
      </c>
      <c r="U10" s="8">
        <v>57</v>
      </c>
      <c r="V10" s="8">
        <v>18</v>
      </c>
      <c r="W10" s="8">
        <v>91</v>
      </c>
      <c r="X10" s="8">
        <v>90</v>
      </c>
      <c r="Y10" s="8">
        <v>78</v>
      </c>
      <c r="Z10" s="8">
        <v>42</v>
      </c>
      <c r="AA10" s="8">
        <v>84</v>
      </c>
      <c r="AB10" s="8">
        <v>80</v>
      </c>
      <c r="AC10" s="8">
        <v>142</v>
      </c>
      <c r="AD10" s="8">
        <v>86</v>
      </c>
      <c r="AE10" s="8">
        <v>114</v>
      </c>
      <c r="AF10" s="8">
        <v>64</v>
      </c>
      <c r="AG10" s="8">
        <v>67</v>
      </c>
    </row>
    <row r="11" spans="1:33" s="6" customFormat="1" ht="30" customHeight="1">
      <c r="A11" s="30"/>
      <c r="B11" s="19" t="s">
        <v>118</v>
      </c>
      <c r="C11" s="10">
        <v>539</v>
      </c>
      <c r="D11" s="209">
        <v>536</v>
      </c>
      <c r="E11" s="27">
        <v>3</v>
      </c>
      <c r="F11" s="9">
        <v>0</v>
      </c>
      <c r="G11" s="8">
        <v>8</v>
      </c>
      <c r="H11" s="8">
        <v>8</v>
      </c>
      <c r="I11" s="8">
        <v>0</v>
      </c>
      <c r="J11" s="8">
        <v>10</v>
      </c>
      <c r="K11" s="8">
        <v>10</v>
      </c>
      <c r="L11" s="8">
        <v>0</v>
      </c>
      <c r="M11" s="8">
        <v>109</v>
      </c>
      <c r="N11" s="8">
        <v>0</v>
      </c>
      <c r="O11" s="8">
        <v>30</v>
      </c>
      <c r="P11" s="8">
        <v>30</v>
      </c>
      <c r="Q11" s="30"/>
      <c r="R11" s="18" t="s">
        <v>118</v>
      </c>
      <c r="S11" s="8">
        <v>2</v>
      </c>
      <c r="T11" s="8">
        <v>4</v>
      </c>
      <c r="U11" s="8">
        <v>34</v>
      </c>
      <c r="V11" s="8">
        <v>12</v>
      </c>
      <c r="W11" s="8">
        <v>29</v>
      </c>
      <c r="X11" s="8">
        <v>37</v>
      </c>
      <c r="Y11" s="8">
        <v>36</v>
      </c>
      <c r="Z11" s="8">
        <v>1</v>
      </c>
      <c r="AA11" s="8">
        <v>13</v>
      </c>
      <c r="AB11" s="8">
        <v>28</v>
      </c>
      <c r="AC11" s="8">
        <v>62</v>
      </c>
      <c r="AD11" s="8">
        <v>22</v>
      </c>
      <c r="AE11" s="8">
        <v>35</v>
      </c>
      <c r="AF11" s="8">
        <v>43</v>
      </c>
      <c r="AG11" s="8">
        <v>24</v>
      </c>
    </row>
    <row r="12" spans="1:33" s="6" customFormat="1" ht="30" customHeight="1">
      <c r="A12" s="30"/>
      <c r="B12" s="19" t="s">
        <v>119</v>
      </c>
      <c r="C12" s="10">
        <v>609</v>
      </c>
      <c r="D12" s="209">
        <v>863</v>
      </c>
      <c r="E12" s="27">
        <v>-254</v>
      </c>
      <c r="F12" s="9">
        <v>0</v>
      </c>
      <c r="G12" s="8">
        <v>33</v>
      </c>
      <c r="H12" s="8">
        <v>33</v>
      </c>
      <c r="I12" s="8">
        <v>0</v>
      </c>
      <c r="J12" s="8">
        <v>64</v>
      </c>
      <c r="K12" s="8">
        <v>64</v>
      </c>
      <c r="L12" s="8">
        <v>0</v>
      </c>
      <c r="M12" s="8">
        <v>0</v>
      </c>
      <c r="N12" s="8">
        <v>0</v>
      </c>
      <c r="O12" s="8">
        <v>140</v>
      </c>
      <c r="P12" s="8">
        <v>140</v>
      </c>
      <c r="Q12" s="30"/>
      <c r="R12" s="18" t="s">
        <v>119</v>
      </c>
      <c r="S12" s="8">
        <v>24</v>
      </c>
      <c r="T12" s="8">
        <v>0</v>
      </c>
      <c r="U12" s="8">
        <v>15</v>
      </c>
      <c r="V12" s="8">
        <v>0</v>
      </c>
      <c r="W12" s="8">
        <v>33</v>
      </c>
      <c r="X12" s="8">
        <v>23</v>
      </c>
      <c r="Y12" s="8">
        <v>8</v>
      </c>
      <c r="Z12" s="8">
        <v>28</v>
      </c>
      <c r="AA12" s="8">
        <v>57</v>
      </c>
      <c r="AB12" s="8">
        <v>16</v>
      </c>
      <c r="AC12" s="8">
        <v>65</v>
      </c>
      <c r="AD12" s="8">
        <v>31</v>
      </c>
      <c r="AE12" s="8">
        <v>40</v>
      </c>
      <c r="AF12" s="8">
        <v>0</v>
      </c>
      <c r="AG12" s="8">
        <v>32</v>
      </c>
    </row>
    <row r="13" spans="1:33" s="6" customFormat="1" ht="30" customHeight="1">
      <c r="A13" s="30"/>
      <c r="B13" s="19" t="s">
        <v>120</v>
      </c>
      <c r="C13" s="10">
        <v>122</v>
      </c>
      <c r="D13" s="209">
        <v>133</v>
      </c>
      <c r="E13" s="27">
        <v>-11</v>
      </c>
      <c r="F13" s="9">
        <v>0</v>
      </c>
      <c r="G13" s="8">
        <v>8</v>
      </c>
      <c r="H13" s="8">
        <v>8</v>
      </c>
      <c r="I13" s="8">
        <v>0</v>
      </c>
      <c r="J13" s="8">
        <v>4</v>
      </c>
      <c r="K13" s="8">
        <v>4</v>
      </c>
      <c r="L13" s="8">
        <v>0</v>
      </c>
      <c r="M13" s="8">
        <v>0</v>
      </c>
      <c r="N13" s="8">
        <v>0</v>
      </c>
      <c r="O13" s="8">
        <v>33</v>
      </c>
      <c r="P13" s="8">
        <v>33</v>
      </c>
      <c r="Q13" s="30"/>
      <c r="R13" s="18" t="s">
        <v>120</v>
      </c>
      <c r="S13" s="8">
        <v>19</v>
      </c>
      <c r="T13" s="8">
        <v>0</v>
      </c>
      <c r="U13" s="8">
        <v>0</v>
      </c>
      <c r="V13" s="8">
        <v>0</v>
      </c>
      <c r="W13" s="8">
        <v>1</v>
      </c>
      <c r="X13" s="8">
        <v>4</v>
      </c>
      <c r="Y13" s="8">
        <v>9</v>
      </c>
      <c r="Z13" s="8">
        <v>0</v>
      </c>
      <c r="AA13" s="8">
        <v>0</v>
      </c>
      <c r="AB13" s="8">
        <v>5</v>
      </c>
      <c r="AC13" s="8">
        <v>8</v>
      </c>
      <c r="AD13" s="8">
        <v>13</v>
      </c>
      <c r="AE13" s="8">
        <v>13</v>
      </c>
      <c r="AF13" s="8">
        <v>5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180</v>
      </c>
      <c r="D15" s="209">
        <v>189</v>
      </c>
      <c r="E15" s="27">
        <v>-9</v>
      </c>
      <c r="F15" s="9">
        <v>0</v>
      </c>
      <c r="G15" s="8">
        <v>1</v>
      </c>
      <c r="H15" s="8">
        <v>1</v>
      </c>
      <c r="I15" s="8">
        <v>0</v>
      </c>
      <c r="J15" s="8">
        <v>31</v>
      </c>
      <c r="K15" s="8">
        <v>31</v>
      </c>
      <c r="L15" s="8">
        <v>0</v>
      </c>
      <c r="M15" s="8">
        <v>12</v>
      </c>
      <c r="N15" s="8">
        <v>0</v>
      </c>
      <c r="O15" s="8">
        <v>27</v>
      </c>
      <c r="P15" s="8">
        <v>27</v>
      </c>
      <c r="Q15" s="30"/>
      <c r="R15" s="18" t="s">
        <v>265</v>
      </c>
      <c r="S15" s="8">
        <v>7</v>
      </c>
      <c r="T15" s="8">
        <v>8</v>
      </c>
      <c r="U15" s="8">
        <v>2</v>
      </c>
      <c r="V15" s="8">
        <v>2</v>
      </c>
      <c r="W15" s="8">
        <v>10</v>
      </c>
      <c r="X15" s="8">
        <v>17</v>
      </c>
      <c r="Y15" s="8">
        <v>3</v>
      </c>
      <c r="Z15" s="8">
        <v>4</v>
      </c>
      <c r="AA15" s="8">
        <v>0</v>
      </c>
      <c r="AB15" s="8">
        <v>15</v>
      </c>
      <c r="AC15" s="8">
        <v>7</v>
      </c>
      <c r="AD15" s="8">
        <v>6</v>
      </c>
      <c r="AE15" s="8">
        <v>15</v>
      </c>
      <c r="AF15" s="8">
        <v>9</v>
      </c>
      <c r="AG15" s="8">
        <v>4</v>
      </c>
    </row>
    <row r="16" spans="1:33" s="6" customFormat="1" ht="37.5" customHeight="1">
      <c r="A16" s="30"/>
      <c r="B16" s="19" t="s">
        <v>266</v>
      </c>
      <c r="C16" s="10">
        <v>70</v>
      </c>
      <c r="D16" s="209">
        <v>52</v>
      </c>
      <c r="E16" s="27">
        <v>18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10</v>
      </c>
      <c r="P16" s="8">
        <v>10</v>
      </c>
      <c r="Q16" s="30"/>
      <c r="R16" s="18" t="s">
        <v>266</v>
      </c>
      <c r="S16" s="8">
        <v>1</v>
      </c>
      <c r="T16" s="8">
        <v>4</v>
      </c>
      <c r="U16" s="8">
        <v>0</v>
      </c>
      <c r="V16" s="8">
        <v>2</v>
      </c>
      <c r="W16" s="8">
        <v>2</v>
      </c>
      <c r="X16" s="8">
        <v>1</v>
      </c>
      <c r="Y16" s="8">
        <v>19</v>
      </c>
      <c r="Z16" s="8">
        <v>0</v>
      </c>
      <c r="AA16" s="8">
        <v>11</v>
      </c>
      <c r="AB16" s="8">
        <v>3</v>
      </c>
      <c r="AC16" s="8">
        <v>0</v>
      </c>
      <c r="AD16" s="8">
        <v>8</v>
      </c>
      <c r="AE16" s="8">
        <v>3</v>
      </c>
      <c r="AF16" s="8">
        <v>2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3</v>
      </c>
      <c r="D17" s="209">
        <v>4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13</v>
      </c>
      <c r="D21" s="209">
        <v>11</v>
      </c>
      <c r="E21" s="27">
        <v>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105</v>
      </c>
      <c r="D22" s="209">
        <v>236</v>
      </c>
      <c r="E22" s="27">
        <v>-131</v>
      </c>
      <c r="F22" s="9">
        <v>0</v>
      </c>
      <c r="G22" s="8">
        <v>1</v>
      </c>
      <c r="H22" s="8">
        <v>1</v>
      </c>
      <c r="I22" s="8">
        <v>0</v>
      </c>
      <c r="J22" s="8">
        <v>8</v>
      </c>
      <c r="K22" s="8">
        <v>8</v>
      </c>
      <c r="L22" s="8">
        <v>0</v>
      </c>
      <c r="M22" s="8">
        <v>10</v>
      </c>
      <c r="N22" s="8">
        <v>0</v>
      </c>
      <c r="O22" s="8">
        <v>6</v>
      </c>
      <c r="P22" s="8">
        <v>6</v>
      </c>
      <c r="Q22" s="31"/>
      <c r="R22" s="18" t="s">
        <v>125</v>
      </c>
      <c r="S22" s="8">
        <v>6</v>
      </c>
      <c r="T22" s="8">
        <v>3</v>
      </c>
      <c r="U22" s="8">
        <v>6</v>
      </c>
      <c r="V22" s="8">
        <v>2</v>
      </c>
      <c r="W22" s="8">
        <v>16</v>
      </c>
      <c r="X22" s="8">
        <v>8</v>
      </c>
      <c r="Y22" s="8">
        <v>3</v>
      </c>
      <c r="Z22" s="8">
        <v>6</v>
      </c>
      <c r="AA22" s="8">
        <v>3</v>
      </c>
      <c r="AB22" s="8">
        <v>13</v>
      </c>
      <c r="AC22" s="8">
        <v>0</v>
      </c>
      <c r="AD22" s="8">
        <v>5</v>
      </c>
      <c r="AE22" s="8">
        <v>5</v>
      </c>
      <c r="AF22" s="8">
        <v>3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440</v>
      </c>
      <c r="D23" s="208">
        <v>395</v>
      </c>
      <c r="E23" s="110">
        <v>45</v>
      </c>
      <c r="F23" s="42">
        <v>0</v>
      </c>
      <c r="G23" s="40">
        <v>8</v>
      </c>
      <c r="H23" s="40">
        <v>8</v>
      </c>
      <c r="I23" s="40">
        <v>0</v>
      </c>
      <c r="J23" s="40">
        <v>48</v>
      </c>
      <c r="K23" s="40">
        <v>48</v>
      </c>
      <c r="L23" s="40">
        <v>0</v>
      </c>
      <c r="M23" s="40">
        <v>75</v>
      </c>
      <c r="N23" s="40">
        <v>0</v>
      </c>
      <c r="O23" s="40">
        <v>113</v>
      </c>
      <c r="P23" s="40">
        <v>113</v>
      </c>
      <c r="Q23" s="237" t="s">
        <v>17</v>
      </c>
      <c r="R23" s="38" t="s">
        <v>128</v>
      </c>
      <c r="S23" s="40">
        <v>8</v>
      </c>
      <c r="T23" s="40">
        <v>20</v>
      </c>
      <c r="U23" s="40">
        <v>15</v>
      </c>
      <c r="V23" s="40">
        <v>3</v>
      </c>
      <c r="W23" s="40">
        <v>12</v>
      </c>
      <c r="X23" s="40">
        <v>38</v>
      </c>
      <c r="Y23" s="40">
        <v>6</v>
      </c>
      <c r="Z23" s="40">
        <v>9</v>
      </c>
      <c r="AA23" s="40">
        <v>5</v>
      </c>
      <c r="AB23" s="40">
        <v>10</v>
      </c>
      <c r="AC23" s="40">
        <v>8</v>
      </c>
      <c r="AD23" s="40">
        <v>8</v>
      </c>
      <c r="AE23" s="40">
        <v>29</v>
      </c>
      <c r="AF23" s="40">
        <v>1</v>
      </c>
      <c r="AG23" s="40">
        <v>24</v>
      </c>
    </row>
    <row r="24" spans="1:33" s="6" customFormat="1" ht="30" customHeight="1">
      <c r="A24" s="238"/>
      <c r="B24" s="19" t="s">
        <v>129</v>
      </c>
      <c r="C24" s="10">
        <v>10</v>
      </c>
      <c r="D24" s="209">
        <v>19</v>
      </c>
      <c r="E24" s="27">
        <v>-9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5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2001</v>
      </c>
      <c r="D25" s="208">
        <v>1843</v>
      </c>
      <c r="E25" s="110">
        <v>158</v>
      </c>
      <c r="F25" s="42">
        <v>0</v>
      </c>
      <c r="G25" s="40">
        <v>49</v>
      </c>
      <c r="H25" s="40">
        <v>49</v>
      </c>
      <c r="I25" s="40">
        <v>0</v>
      </c>
      <c r="J25" s="40">
        <v>92</v>
      </c>
      <c r="K25" s="40">
        <v>92</v>
      </c>
      <c r="L25" s="40">
        <v>0</v>
      </c>
      <c r="M25" s="40">
        <v>172</v>
      </c>
      <c r="N25" s="40">
        <v>0</v>
      </c>
      <c r="O25" s="40">
        <v>169</v>
      </c>
      <c r="P25" s="40">
        <v>169</v>
      </c>
      <c r="Q25" s="237" t="s">
        <v>19</v>
      </c>
      <c r="R25" s="38" t="s">
        <v>130</v>
      </c>
      <c r="S25" s="40">
        <v>112</v>
      </c>
      <c r="T25" s="40">
        <v>52</v>
      </c>
      <c r="U25" s="40">
        <v>124</v>
      </c>
      <c r="V25" s="40">
        <v>72</v>
      </c>
      <c r="W25" s="40">
        <v>171</v>
      </c>
      <c r="X25" s="40">
        <v>248</v>
      </c>
      <c r="Y25" s="40">
        <v>77</v>
      </c>
      <c r="Z25" s="40">
        <v>70</v>
      </c>
      <c r="AA25" s="40">
        <v>199</v>
      </c>
      <c r="AB25" s="40">
        <v>54</v>
      </c>
      <c r="AC25" s="40">
        <v>51</v>
      </c>
      <c r="AD25" s="40">
        <v>150</v>
      </c>
      <c r="AE25" s="40">
        <v>34</v>
      </c>
      <c r="AF25" s="40">
        <v>13</v>
      </c>
      <c r="AG25" s="40">
        <v>92</v>
      </c>
    </row>
    <row r="26" spans="1:33" s="6" customFormat="1" ht="30" customHeight="1">
      <c r="A26" s="238"/>
      <c r="B26" s="19" t="s">
        <v>131</v>
      </c>
      <c r="C26" s="10">
        <v>2</v>
      </c>
      <c r="D26" s="209">
        <v>0</v>
      </c>
      <c r="E26" s="27">
        <v>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836</v>
      </c>
      <c r="D28" s="208">
        <v>1109</v>
      </c>
      <c r="E28" s="110">
        <v>-273</v>
      </c>
      <c r="F28" s="42">
        <v>0</v>
      </c>
      <c r="G28" s="40">
        <v>38</v>
      </c>
      <c r="H28" s="40">
        <v>38</v>
      </c>
      <c r="I28" s="40">
        <v>0</v>
      </c>
      <c r="J28" s="40">
        <v>0</v>
      </c>
      <c r="K28" s="40">
        <v>0</v>
      </c>
      <c r="L28" s="40">
        <v>0</v>
      </c>
      <c r="M28" s="40">
        <v>13</v>
      </c>
      <c r="N28" s="40">
        <v>0</v>
      </c>
      <c r="O28" s="40">
        <v>92</v>
      </c>
      <c r="P28" s="40">
        <v>92</v>
      </c>
      <c r="Q28" s="237" t="s">
        <v>24</v>
      </c>
      <c r="R28" s="38" t="s">
        <v>133</v>
      </c>
      <c r="S28" s="40">
        <v>25</v>
      </c>
      <c r="T28" s="40">
        <v>36</v>
      </c>
      <c r="U28" s="40">
        <v>3</v>
      </c>
      <c r="V28" s="40">
        <v>52</v>
      </c>
      <c r="W28" s="40">
        <v>21</v>
      </c>
      <c r="X28" s="40">
        <v>168</v>
      </c>
      <c r="Y28" s="40">
        <v>29</v>
      </c>
      <c r="Z28" s="40">
        <v>38</v>
      </c>
      <c r="AA28" s="40">
        <v>62</v>
      </c>
      <c r="AB28" s="40">
        <v>76</v>
      </c>
      <c r="AC28" s="40">
        <v>55</v>
      </c>
      <c r="AD28" s="40">
        <v>40</v>
      </c>
      <c r="AE28" s="40">
        <v>30</v>
      </c>
      <c r="AF28" s="40">
        <v>34</v>
      </c>
      <c r="AG28" s="40">
        <v>24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36</v>
      </c>
      <c r="E29" s="27">
        <v>-36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C9" sqref="C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19292</v>
      </c>
      <c r="D6" s="164">
        <v>20239</v>
      </c>
      <c r="E6" s="27">
        <v>-947</v>
      </c>
      <c r="F6" s="9">
        <v>1200</v>
      </c>
      <c r="G6" s="8">
        <v>672</v>
      </c>
      <c r="H6" s="8">
        <v>1872</v>
      </c>
      <c r="I6" s="8">
        <v>764</v>
      </c>
      <c r="J6" s="8">
        <v>545</v>
      </c>
      <c r="K6" s="8">
        <v>1309</v>
      </c>
      <c r="L6" s="8">
        <v>933</v>
      </c>
      <c r="M6" s="8">
        <v>1155</v>
      </c>
      <c r="N6" s="8">
        <v>851</v>
      </c>
      <c r="O6" s="8">
        <v>1186</v>
      </c>
      <c r="P6" s="8">
        <v>2037</v>
      </c>
      <c r="Q6" s="48" t="s">
        <v>12</v>
      </c>
      <c r="R6" s="18" t="s">
        <v>81</v>
      </c>
      <c r="S6" s="8">
        <v>670</v>
      </c>
      <c r="T6" s="8">
        <v>805</v>
      </c>
      <c r="U6" s="8">
        <v>624</v>
      </c>
      <c r="V6" s="8">
        <v>631</v>
      </c>
      <c r="W6" s="8">
        <v>2172</v>
      </c>
      <c r="X6" s="8">
        <v>1211</v>
      </c>
      <c r="Y6" s="8">
        <v>550</v>
      </c>
      <c r="Z6" s="8">
        <v>983</v>
      </c>
      <c r="AA6" s="8">
        <v>794</v>
      </c>
      <c r="AB6" s="8">
        <v>548</v>
      </c>
      <c r="AC6" s="8">
        <v>501</v>
      </c>
      <c r="AD6" s="8">
        <v>734</v>
      </c>
      <c r="AE6" s="8">
        <v>600</v>
      </c>
      <c r="AF6" s="8">
        <v>453</v>
      </c>
      <c r="AG6" s="8">
        <v>710</v>
      </c>
    </row>
    <row r="7" spans="1:33" s="15" customFormat="1" ht="30" customHeight="1">
      <c r="A7" s="30" t="s">
        <v>17</v>
      </c>
      <c r="B7" s="38" t="s">
        <v>82</v>
      </c>
      <c r="C7" s="39">
        <v>3112</v>
      </c>
      <c r="D7" s="201">
        <v>3431</v>
      </c>
      <c r="E7" s="110">
        <v>-319</v>
      </c>
      <c r="F7" s="42">
        <v>209</v>
      </c>
      <c r="G7" s="40">
        <v>98</v>
      </c>
      <c r="H7" s="40">
        <v>307</v>
      </c>
      <c r="I7" s="40">
        <v>186</v>
      </c>
      <c r="J7" s="40">
        <v>83</v>
      </c>
      <c r="K7" s="40">
        <v>269</v>
      </c>
      <c r="L7" s="40">
        <v>192</v>
      </c>
      <c r="M7" s="40">
        <v>228</v>
      </c>
      <c r="N7" s="40">
        <v>139</v>
      </c>
      <c r="O7" s="40">
        <v>152</v>
      </c>
      <c r="P7" s="40">
        <v>291</v>
      </c>
      <c r="Q7" s="29" t="s">
        <v>17</v>
      </c>
      <c r="R7" s="38" t="s">
        <v>82</v>
      </c>
      <c r="S7" s="40">
        <v>87</v>
      </c>
      <c r="T7" s="40">
        <v>140</v>
      </c>
      <c r="U7" s="40">
        <v>99</v>
      </c>
      <c r="V7" s="40">
        <v>80</v>
      </c>
      <c r="W7" s="40">
        <v>310</v>
      </c>
      <c r="X7" s="40">
        <v>195</v>
      </c>
      <c r="Y7" s="40">
        <v>94</v>
      </c>
      <c r="Z7" s="40">
        <v>127</v>
      </c>
      <c r="AA7" s="40">
        <v>104</v>
      </c>
      <c r="AB7" s="40">
        <v>84</v>
      </c>
      <c r="AC7" s="40">
        <v>94</v>
      </c>
      <c r="AD7" s="40">
        <v>133</v>
      </c>
      <c r="AE7" s="40">
        <v>95</v>
      </c>
      <c r="AF7" s="40">
        <v>64</v>
      </c>
      <c r="AG7" s="40">
        <v>119</v>
      </c>
    </row>
    <row r="8" spans="1:33" s="6" customFormat="1" ht="30" customHeight="1">
      <c r="A8" s="30"/>
      <c r="B8" s="18" t="s">
        <v>83</v>
      </c>
      <c r="C8" s="10">
        <v>777</v>
      </c>
      <c r="D8" s="164">
        <v>767</v>
      </c>
      <c r="E8" s="27">
        <v>10</v>
      </c>
      <c r="F8" s="9">
        <v>84</v>
      </c>
      <c r="G8" s="8">
        <v>32</v>
      </c>
      <c r="H8" s="8">
        <v>116</v>
      </c>
      <c r="I8" s="8">
        <v>33</v>
      </c>
      <c r="J8" s="8">
        <v>15</v>
      </c>
      <c r="K8" s="8">
        <v>48</v>
      </c>
      <c r="L8" s="8">
        <v>70</v>
      </c>
      <c r="M8" s="8">
        <v>57</v>
      </c>
      <c r="N8" s="8">
        <v>32</v>
      </c>
      <c r="O8" s="8">
        <v>27</v>
      </c>
      <c r="P8" s="8">
        <v>59</v>
      </c>
      <c r="Q8" s="30"/>
      <c r="R8" s="18" t="s">
        <v>83</v>
      </c>
      <c r="S8" s="8">
        <v>20</v>
      </c>
      <c r="T8" s="8">
        <v>44</v>
      </c>
      <c r="U8" s="8">
        <v>18</v>
      </c>
      <c r="V8" s="8">
        <v>27</v>
      </c>
      <c r="W8" s="8">
        <v>76</v>
      </c>
      <c r="X8" s="8">
        <v>41</v>
      </c>
      <c r="Y8" s="8">
        <v>16</v>
      </c>
      <c r="Z8" s="8">
        <v>33</v>
      </c>
      <c r="AA8" s="8">
        <v>28</v>
      </c>
      <c r="AB8" s="8">
        <v>16</v>
      </c>
      <c r="AC8" s="8">
        <v>16</v>
      </c>
      <c r="AD8" s="8">
        <v>32</v>
      </c>
      <c r="AE8" s="8">
        <v>17</v>
      </c>
      <c r="AF8" s="8">
        <v>15</v>
      </c>
      <c r="AG8" s="8">
        <v>28</v>
      </c>
    </row>
    <row r="9" spans="1:33" s="152" customFormat="1" ht="30" customHeight="1">
      <c r="A9" s="161"/>
      <c r="B9" s="151" t="s">
        <v>84</v>
      </c>
      <c r="C9" s="10">
        <v>2335</v>
      </c>
      <c r="D9" s="164">
        <v>2664</v>
      </c>
      <c r="E9" s="27">
        <v>-329</v>
      </c>
      <c r="F9" s="9">
        <v>125</v>
      </c>
      <c r="G9" s="8">
        <v>66</v>
      </c>
      <c r="H9" s="8">
        <v>191</v>
      </c>
      <c r="I9" s="8">
        <v>153</v>
      </c>
      <c r="J9" s="8">
        <v>68</v>
      </c>
      <c r="K9" s="8">
        <v>221</v>
      </c>
      <c r="L9" s="8">
        <v>122</v>
      </c>
      <c r="M9" s="8">
        <v>171</v>
      </c>
      <c r="N9" s="8">
        <v>107</v>
      </c>
      <c r="O9" s="8">
        <v>125</v>
      </c>
      <c r="P9" s="8">
        <v>232</v>
      </c>
      <c r="Q9" s="161"/>
      <c r="R9" s="151" t="s">
        <v>84</v>
      </c>
      <c r="S9" s="8">
        <v>67</v>
      </c>
      <c r="T9" s="8">
        <v>96</v>
      </c>
      <c r="U9" s="8">
        <v>81</v>
      </c>
      <c r="V9" s="8">
        <v>53</v>
      </c>
      <c r="W9" s="8">
        <v>234</v>
      </c>
      <c r="X9" s="8">
        <v>154</v>
      </c>
      <c r="Y9" s="8">
        <v>78</v>
      </c>
      <c r="Z9" s="8">
        <v>94</v>
      </c>
      <c r="AA9" s="8">
        <v>76</v>
      </c>
      <c r="AB9" s="8">
        <v>68</v>
      </c>
      <c r="AC9" s="8">
        <v>78</v>
      </c>
      <c r="AD9" s="8">
        <v>101</v>
      </c>
      <c r="AE9" s="8">
        <v>78</v>
      </c>
      <c r="AF9" s="8">
        <v>49</v>
      </c>
      <c r="AG9" s="8">
        <v>91</v>
      </c>
    </row>
    <row r="10" spans="1:33" s="152" customFormat="1" ht="30" customHeight="1">
      <c r="A10" s="161"/>
      <c r="B10" s="151" t="s">
        <v>85</v>
      </c>
      <c r="C10" s="153">
        <v>3</v>
      </c>
      <c r="D10" s="164">
        <v>3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9</v>
      </c>
      <c r="D11" s="164">
        <v>7</v>
      </c>
      <c r="E11" s="27">
        <v>2</v>
      </c>
      <c r="F11" s="9">
        <v>0</v>
      </c>
      <c r="G11" s="8">
        <v>0</v>
      </c>
      <c r="H11" s="8">
        <v>0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5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124</v>
      </c>
      <c r="D12" s="164">
        <v>198</v>
      </c>
      <c r="E12" s="27">
        <v>-74</v>
      </c>
      <c r="F12" s="9">
        <v>5</v>
      </c>
      <c r="G12" s="8">
        <v>1</v>
      </c>
      <c r="H12" s="8">
        <v>6</v>
      </c>
      <c r="I12" s="8">
        <v>8</v>
      </c>
      <c r="J12" s="8">
        <v>8</v>
      </c>
      <c r="K12" s="8">
        <v>16</v>
      </c>
      <c r="L12" s="8">
        <v>11</v>
      </c>
      <c r="M12" s="8">
        <v>15</v>
      </c>
      <c r="N12" s="8">
        <v>1</v>
      </c>
      <c r="O12" s="8">
        <v>1</v>
      </c>
      <c r="P12" s="8">
        <v>2</v>
      </c>
      <c r="Q12" s="30"/>
      <c r="R12" s="18" t="s">
        <v>87</v>
      </c>
      <c r="S12" s="8">
        <v>3</v>
      </c>
      <c r="T12" s="8">
        <v>0</v>
      </c>
      <c r="U12" s="8">
        <v>12</v>
      </c>
      <c r="V12" s="8">
        <v>3</v>
      </c>
      <c r="W12" s="8">
        <v>4</v>
      </c>
      <c r="X12" s="8">
        <v>8</v>
      </c>
      <c r="Y12" s="8">
        <v>18</v>
      </c>
      <c r="Z12" s="8">
        <v>4</v>
      </c>
      <c r="AA12" s="8">
        <v>4</v>
      </c>
      <c r="AB12" s="8">
        <v>0</v>
      </c>
      <c r="AC12" s="8">
        <v>9</v>
      </c>
      <c r="AD12" s="8">
        <v>0</v>
      </c>
      <c r="AE12" s="8">
        <v>0</v>
      </c>
      <c r="AF12" s="8">
        <v>8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153</v>
      </c>
      <c r="D14" s="164">
        <v>89</v>
      </c>
      <c r="E14" s="27">
        <v>64</v>
      </c>
      <c r="F14" s="9">
        <v>0</v>
      </c>
      <c r="G14" s="8">
        <v>0</v>
      </c>
      <c r="H14" s="8">
        <v>0</v>
      </c>
      <c r="I14" s="8">
        <v>24</v>
      </c>
      <c r="J14" s="8">
        <v>8</v>
      </c>
      <c r="K14" s="8">
        <v>32</v>
      </c>
      <c r="L14" s="8">
        <v>2</v>
      </c>
      <c r="M14" s="8">
        <v>25</v>
      </c>
      <c r="N14" s="8">
        <v>10</v>
      </c>
      <c r="O14" s="8">
        <v>15</v>
      </c>
      <c r="P14" s="8">
        <v>25</v>
      </c>
      <c r="Q14" s="30"/>
      <c r="R14" s="18" t="s">
        <v>89</v>
      </c>
      <c r="S14" s="8">
        <v>1</v>
      </c>
      <c r="T14" s="8">
        <v>19</v>
      </c>
      <c r="U14" s="8">
        <v>0</v>
      </c>
      <c r="V14" s="8">
        <v>0</v>
      </c>
      <c r="W14" s="8">
        <v>4</v>
      </c>
      <c r="X14" s="8">
        <v>10</v>
      </c>
      <c r="Y14" s="8">
        <v>1</v>
      </c>
      <c r="Z14" s="8">
        <v>0</v>
      </c>
      <c r="AA14" s="8">
        <v>1</v>
      </c>
      <c r="AB14" s="8">
        <v>4</v>
      </c>
      <c r="AC14" s="8">
        <v>0</v>
      </c>
      <c r="AD14" s="8">
        <v>0</v>
      </c>
      <c r="AE14" s="8">
        <v>9</v>
      </c>
      <c r="AF14" s="8">
        <v>0</v>
      </c>
      <c r="AG14" s="8">
        <v>20</v>
      </c>
    </row>
    <row r="15" spans="1:33" s="6" customFormat="1" ht="30" customHeight="1">
      <c r="A15" s="31"/>
      <c r="B15" s="18" t="s">
        <v>90</v>
      </c>
      <c r="C15" s="10">
        <v>5</v>
      </c>
      <c r="D15" s="164">
        <v>6</v>
      </c>
      <c r="E15" s="27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</v>
      </c>
      <c r="M15" s="8">
        <v>0</v>
      </c>
      <c r="N15" s="8">
        <v>0</v>
      </c>
      <c r="O15" s="8">
        <v>3</v>
      </c>
      <c r="P15" s="8">
        <v>3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3967</v>
      </c>
      <c r="D16" s="201">
        <v>4204</v>
      </c>
      <c r="E16" s="110">
        <v>-237</v>
      </c>
      <c r="F16" s="42">
        <v>266</v>
      </c>
      <c r="G16" s="40">
        <v>139</v>
      </c>
      <c r="H16" s="40">
        <v>405</v>
      </c>
      <c r="I16" s="40">
        <v>213</v>
      </c>
      <c r="J16" s="40">
        <v>95</v>
      </c>
      <c r="K16" s="40">
        <v>308</v>
      </c>
      <c r="L16" s="40">
        <v>223</v>
      </c>
      <c r="M16" s="40">
        <v>266</v>
      </c>
      <c r="N16" s="40">
        <v>177</v>
      </c>
      <c r="O16" s="40">
        <v>206</v>
      </c>
      <c r="P16" s="40">
        <v>383</v>
      </c>
      <c r="Q16" s="30" t="s">
        <v>19</v>
      </c>
      <c r="R16" s="38" t="s">
        <v>91</v>
      </c>
      <c r="S16" s="40">
        <v>151</v>
      </c>
      <c r="T16" s="40">
        <v>179</v>
      </c>
      <c r="U16" s="40">
        <v>137</v>
      </c>
      <c r="V16" s="40">
        <v>135</v>
      </c>
      <c r="W16" s="40">
        <v>410</v>
      </c>
      <c r="X16" s="40">
        <v>235</v>
      </c>
      <c r="Y16" s="40">
        <v>113</v>
      </c>
      <c r="Z16" s="40">
        <v>172</v>
      </c>
      <c r="AA16" s="40">
        <v>106</v>
      </c>
      <c r="AB16" s="40">
        <v>98</v>
      </c>
      <c r="AC16" s="40">
        <v>129</v>
      </c>
      <c r="AD16" s="40">
        <v>153</v>
      </c>
      <c r="AE16" s="40">
        <v>122</v>
      </c>
      <c r="AF16" s="40">
        <v>72</v>
      </c>
      <c r="AG16" s="40">
        <v>170</v>
      </c>
    </row>
    <row r="17" spans="1:33" s="6" customFormat="1" ht="30" customHeight="1">
      <c r="A17" s="30" t="s">
        <v>103</v>
      </c>
      <c r="B17" s="18" t="s">
        <v>101</v>
      </c>
      <c r="C17" s="10">
        <v>1716</v>
      </c>
      <c r="D17" s="164">
        <v>1846</v>
      </c>
      <c r="E17" s="27">
        <v>-130</v>
      </c>
      <c r="F17" s="9">
        <v>86</v>
      </c>
      <c r="G17" s="8">
        <v>60</v>
      </c>
      <c r="H17" s="8">
        <v>146</v>
      </c>
      <c r="I17" s="8">
        <v>81</v>
      </c>
      <c r="J17" s="8">
        <v>46</v>
      </c>
      <c r="K17" s="8">
        <v>127</v>
      </c>
      <c r="L17" s="8">
        <v>108</v>
      </c>
      <c r="M17" s="8">
        <v>113</v>
      </c>
      <c r="N17" s="8">
        <v>73</v>
      </c>
      <c r="O17" s="8">
        <v>107</v>
      </c>
      <c r="P17" s="8">
        <v>180</v>
      </c>
      <c r="Q17" s="30" t="s">
        <v>103</v>
      </c>
      <c r="R17" s="18" t="s">
        <v>101</v>
      </c>
      <c r="S17" s="8">
        <v>64</v>
      </c>
      <c r="T17" s="8">
        <v>73</v>
      </c>
      <c r="U17" s="8">
        <v>55</v>
      </c>
      <c r="V17" s="8">
        <v>55</v>
      </c>
      <c r="W17" s="8">
        <v>196</v>
      </c>
      <c r="X17" s="8">
        <v>73</v>
      </c>
      <c r="Y17" s="8">
        <v>64</v>
      </c>
      <c r="Z17" s="8">
        <v>63</v>
      </c>
      <c r="AA17" s="8">
        <v>39</v>
      </c>
      <c r="AB17" s="8">
        <v>54</v>
      </c>
      <c r="AC17" s="8">
        <v>76</v>
      </c>
      <c r="AD17" s="8">
        <v>56</v>
      </c>
      <c r="AE17" s="8">
        <v>71</v>
      </c>
      <c r="AF17" s="8">
        <v>46</v>
      </c>
      <c r="AG17" s="8">
        <v>57</v>
      </c>
    </row>
    <row r="18" spans="1:33" s="6" customFormat="1" ht="30" customHeight="1">
      <c r="A18" s="30"/>
      <c r="B18" s="18" t="s">
        <v>114</v>
      </c>
      <c r="C18" s="10">
        <v>1328</v>
      </c>
      <c r="D18" s="164">
        <v>1488</v>
      </c>
      <c r="E18" s="27">
        <v>-160</v>
      </c>
      <c r="F18" s="9">
        <v>76</v>
      </c>
      <c r="G18" s="8">
        <v>47</v>
      </c>
      <c r="H18" s="8">
        <v>123</v>
      </c>
      <c r="I18" s="8">
        <v>45</v>
      </c>
      <c r="J18" s="8">
        <v>34</v>
      </c>
      <c r="K18" s="8">
        <v>79</v>
      </c>
      <c r="L18" s="8">
        <v>100</v>
      </c>
      <c r="M18" s="8">
        <v>89</v>
      </c>
      <c r="N18" s="8">
        <v>55</v>
      </c>
      <c r="O18" s="8">
        <v>77</v>
      </c>
      <c r="P18" s="8">
        <v>132</v>
      </c>
      <c r="Q18" s="30"/>
      <c r="R18" s="18" t="s">
        <v>114</v>
      </c>
      <c r="S18" s="8">
        <v>55</v>
      </c>
      <c r="T18" s="8">
        <v>59</v>
      </c>
      <c r="U18" s="8">
        <v>52</v>
      </c>
      <c r="V18" s="8">
        <v>46</v>
      </c>
      <c r="W18" s="8">
        <v>160</v>
      </c>
      <c r="X18" s="8">
        <v>63</v>
      </c>
      <c r="Y18" s="8">
        <v>50</v>
      </c>
      <c r="Z18" s="8">
        <v>59</v>
      </c>
      <c r="AA18" s="8">
        <v>31</v>
      </c>
      <c r="AB18" s="8">
        <v>30</v>
      </c>
      <c r="AC18" s="8">
        <v>50</v>
      </c>
      <c r="AD18" s="8">
        <v>44</v>
      </c>
      <c r="AE18" s="8">
        <v>40</v>
      </c>
      <c r="AF18" s="8">
        <v>25</v>
      </c>
      <c r="AG18" s="8">
        <v>41</v>
      </c>
    </row>
    <row r="19" spans="1:33" s="6" customFormat="1" ht="30" customHeight="1">
      <c r="A19" s="30"/>
      <c r="B19" s="18" t="s">
        <v>115</v>
      </c>
      <c r="C19" s="10">
        <v>388</v>
      </c>
      <c r="D19" s="164">
        <v>358</v>
      </c>
      <c r="E19" s="27">
        <v>30</v>
      </c>
      <c r="F19" s="9">
        <v>10</v>
      </c>
      <c r="G19" s="8">
        <v>13</v>
      </c>
      <c r="H19" s="8">
        <v>23</v>
      </c>
      <c r="I19" s="8">
        <v>36</v>
      </c>
      <c r="J19" s="8">
        <v>12</v>
      </c>
      <c r="K19" s="8">
        <v>48</v>
      </c>
      <c r="L19" s="8">
        <v>8</v>
      </c>
      <c r="M19" s="8">
        <v>24</v>
      </c>
      <c r="N19" s="8">
        <v>18</v>
      </c>
      <c r="O19" s="8">
        <v>30</v>
      </c>
      <c r="P19" s="8">
        <v>48</v>
      </c>
      <c r="Q19" s="30"/>
      <c r="R19" s="18" t="s">
        <v>115</v>
      </c>
      <c r="S19" s="8">
        <v>9</v>
      </c>
      <c r="T19" s="8">
        <v>14</v>
      </c>
      <c r="U19" s="8">
        <v>3</v>
      </c>
      <c r="V19" s="8">
        <v>9</v>
      </c>
      <c r="W19" s="8">
        <v>36</v>
      </c>
      <c r="X19" s="8">
        <v>10</v>
      </c>
      <c r="Y19" s="8">
        <v>14</v>
      </c>
      <c r="Z19" s="8">
        <v>4</v>
      </c>
      <c r="AA19" s="8">
        <v>8</v>
      </c>
      <c r="AB19" s="8">
        <v>24</v>
      </c>
      <c r="AC19" s="8">
        <v>26</v>
      </c>
      <c r="AD19" s="8">
        <v>12</v>
      </c>
      <c r="AE19" s="8">
        <v>31</v>
      </c>
      <c r="AF19" s="8">
        <v>21</v>
      </c>
      <c r="AG19" s="8">
        <v>16</v>
      </c>
    </row>
    <row r="20" spans="1:33" s="6" customFormat="1" ht="30" customHeight="1">
      <c r="A20" s="30" t="s">
        <v>104</v>
      </c>
      <c r="B20" s="18" t="s">
        <v>102</v>
      </c>
      <c r="C20" s="10">
        <v>926</v>
      </c>
      <c r="D20" s="164">
        <v>1001</v>
      </c>
      <c r="E20" s="27">
        <v>-75</v>
      </c>
      <c r="F20" s="9">
        <v>57</v>
      </c>
      <c r="G20" s="8">
        <v>27</v>
      </c>
      <c r="H20" s="8">
        <v>84</v>
      </c>
      <c r="I20" s="8">
        <v>49</v>
      </c>
      <c r="J20" s="8">
        <v>16</v>
      </c>
      <c r="K20" s="8">
        <v>65</v>
      </c>
      <c r="L20" s="8">
        <v>51</v>
      </c>
      <c r="M20" s="8">
        <v>85</v>
      </c>
      <c r="N20" s="8">
        <v>44</v>
      </c>
      <c r="O20" s="8">
        <v>42</v>
      </c>
      <c r="P20" s="8">
        <v>86</v>
      </c>
      <c r="Q20" s="30" t="s">
        <v>104</v>
      </c>
      <c r="R20" s="18" t="s">
        <v>102</v>
      </c>
      <c r="S20" s="8">
        <v>34</v>
      </c>
      <c r="T20" s="8">
        <v>51</v>
      </c>
      <c r="U20" s="8">
        <v>30</v>
      </c>
      <c r="V20" s="8">
        <v>35</v>
      </c>
      <c r="W20" s="8">
        <v>91</v>
      </c>
      <c r="X20" s="8">
        <v>69</v>
      </c>
      <c r="Y20" s="8">
        <v>24</v>
      </c>
      <c r="Z20" s="8">
        <v>16</v>
      </c>
      <c r="AA20" s="8">
        <v>42</v>
      </c>
      <c r="AB20" s="8">
        <v>16</v>
      </c>
      <c r="AC20" s="8">
        <v>21</v>
      </c>
      <c r="AD20" s="8">
        <v>40</v>
      </c>
      <c r="AE20" s="8">
        <v>21</v>
      </c>
      <c r="AF20" s="8">
        <v>6</v>
      </c>
      <c r="AG20" s="8">
        <v>59</v>
      </c>
    </row>
    <row r="21" spans="1:33" s="6" customFormat="1" ht="56.25">
      <c r="A21" s="30" t="s">
        <v>105</v>
      </c>
      <c r="B21" s="18" t="s">
        <v>436</v>
      </c>
      <c r="C21" s="10">
        <v>176</v>
      </c>
      <c r="D21" s="164">
        <v>205</v>
      </c>
      <c r="E21" s="27">
        <v>-29</v>
      </c>
      <c r="F21" s="9">
        <v>8</v>
      </c>
      <c r="G21" s="8">
        <v>4</v>
      </c>
      <c r="H21" s="8">
        <v>12</v>
      </c>
      <c r="I21" s="8">
        <v>13</v>
      </c>
      <c r="J21" s="8">
        <v>0</v>
      </c>
      <c r="K21" s="8">
        <v>13</v>
      </c>
      <c r="L21" s="8">
        <v>4</v>
      </c>
      <c r="M21" s="8">
        <v>7</v>
      </c>
      <c r="N21" s="8">
        <v>36</v>
      </c>
      <c r="O21" s="8">
        <v>20</v>
      </c>
      <c r="P21" s="8">
        <v>56</v>
      </c>
      <c r="Q21" s="30" t="s">
        <v>105</v>
      </c>
      <c r="R21" s="18" t="s">
        <v>436</v>
      </c>
      <c r="S21" s="8">
        <v>11</v>
      </c>
      <c r="T21" s="8">
        <v>4</v>
      </c>
      <c r="U21" s="8">
        <v>2</v>
      </c>
      <c r="V21" s="8">
        <v>11</v>
      </c>
      <c r="W21" s="8">
        <v>0</v>
      </c>
      <c r="X21" s="8">
        <v>26</v>
      </c>
      <c r="Y21" s="8">
        <v>5</v>
      </c>
      <c r="Z21" s="8">
        <v>2</v>
      </c>
      <c r="AA21" s="8">
        <v>3</v>
      </c>
      <c r="AB21" s="8">
        <v>4</v>
      </c>
      <c r="AC21" s="8">
        <v>1</v>
      </c>
      <c r="AD21" s="8">
        <v>3</v>
      </c>
      <c r="AE21" s="8">
        <v>0</v>
      </c>
      <c r="AF21" s="8">
        <v>3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702</v>
      </c>
      <c r="D23" s="164">
        <v>686</v>
      </c>
      <c r="E23" s="27">
        <v>16</v>
      </c>
      <c r="F23" s="9">
        <v>83</v>
      </c>
      <c r="G23" s="8">
        <v>39</v>
      </c>
      <c r="H23" s="8">
        <v>122</v>
      </c>
      <c r="I23" s="8">
        <v>27</v>
      </c>
      <c r="J23" s="8">
        <v>18</v>
      </c>
      <c r="K23" s="8">
        <v>45</v>
      </c>
      <c r="L23" s="8">
        <v>39</v>
      </c>
      <c r="M23" s="8">
        <v>31</v>
      </c>
      <c r="N23" s="8">
        <v>12</v>
      </c>
      <c r="O23" s="8">
        <v>20</v>
      </c>
      <c r="P23" s="8">
        <v>32</v>
      </c>
      <c r="Q23" s="30" t="s">
        <v>107</v>
      </c>
      <c r="R23" s="18" t="s">
        <v>93</v>
      </c>
      <c r="S23" s="8">
        <v>30</v>
      </c>
      <c r="T23" s="8">
        <v>37</v>
      </c>
      <c r="U23" s="8">
        <v>31</v>
      </c>
      <c r="V23" s="8">
        <v>23</v>
      </c>
      <c r="W23" s="8">
        <v>97</v>
      </c>
      <c r="X23" s="8">
        <v>33</v>
      </c>
      <c r="Y23" s="8">
        <v>15</v>
      </c>
      <c r="Z23" s="8">
        <v>29</v>
      </c>
      <c r="AA23" s="8">
        <v>7</v>
      </c>
      <c r="AB23" s="8">
        <v>12</v>
      </c>
      <c r="AC23" s="8">
        <v>11</v>
      </c>
      <c r="AD23" s="8">
        <v>42</v>
      </c>
      <c r="AE23" s="8">
        <v>17</v>
      </c>
      <c r="AF23" s="8">
        <v>11</v>
      </c>
      <c r="AG23" s="8">
        <v>38</v>
      </c>
    </row>
    <row r="24" spans="1:33" s="6" customFormat="1" ht="30" customHeight="1">
      <c r="A24" s="30" t="s">
        <v>108</v>
      </c>
      <c r="B24" s="18" t="s">
        <v>94</v>
      </c>
      <c r="C24" s="10">
        <v>258</v>
      </c>
      <c r="D24" s="164">
        <v>302</v>
      </c>
      <c r="E24" s="27">
        <v>-44</v>
      </c>
      <c r="F24" s="9">
        <v>23</v>
      </c>
      <c r="G24" s="8">
        <v>6</v>
      </c>
      <c r="H24" s="8">
        <v>29</v>
      </c>
      <c r="I24" s="8">
        <v>18</v>
      </c>
      <c r="J24" s="8">
        <v>7</v>
      </c>
      <c r="K24" s="8">
        <v>25</v>
      </c>
      <c r="L24" s="8">
        <v>9</v>
      </c>
      <c r="M24" s="8">
        <v>21</v>
      </c>
      <c r="N24" s="8">
        <v>6</v>
      </c>
      <c r="O24" s="8">
        <v>11</v>
      </c>
      <c r="P24" s="173">
        <v>17</v>
      </c>
      <c r="Q24" s="30" t="s">
        <v>108</v>
      </c>
      <c r="R24" s="18" t="s">
        <v>94</v>
      </c>
      <c r="S24" s="8">
        <v>9</v>
      </c>
      <c r="T24" s="8">
        <v>12</v>
      </c>
      <c r="U24" s="8">
        <v>16</v>
      </c>
      <c r="V24" s="8">
        <v>10</v>
      </c>
      <c r="W24" s="8">
        <v>16</v>
      </c>
      <c r="X24" s="8">
        <v>21</v>
      </c>
      <c r="Y24" s="8">
        <v>5</v>
      </c>
      <c r="Z24" s="8">
        <v>16</v>
      </c>
      <c r="AA24" s="8">
        <v>5</v>
      </c>
      <c r="AB24" s="8">
        <v>9</v>
      </c>
      <c r="AC24" s="8">
        <v>12</v>
      </c>
      <c r="AD24" s="8">
        <v>8</v>
      </c>
      <c r="AE24" s="8">
        <v>7</v>
      </c>
      <c r="AF24" s="8">
        <v>5</v>
      </c>
      <c r="AG24" s="8">
        <v>6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164">
        <v>3</v>
      </c>
      <c r="E25" s="27">
        <v>-1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164">
        <v>2</v>
      </c>
      <c r="E26" s="27">
        <v>0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185</v>
      </c>
      <c r="D27" s="164">
        <v>159</v>
      </c>
      <c r="E27" s="27">
        <v>26</v>
      </c>
      <c r="F27" s="9">
        <v>7</v>
      </c>
      <c r="G27" s="8">
        <v>3</v>
      </c>
      <c r="H27" s="8">
        <v>10</v>
      </c>
      <c r="I27" s="8">
        <v>25</v>
      </c>
      <c r="J27" s="8">
        <v>8</v>
      </c>
      <c r="K27" s="8">
        <v>33</v>
      </c>
      <c r="L27" s="8">
        <v>12</v>
      </c>
      <c r="M27" s="8">
        <v>9</v>
      </c>
      <c r="N27" s="8">
        <v>6</v>
      </c>
      <c r="O27" s="8">
        <v>6</v>
      </c>
      <c r="P27" s="8">
        <v>12</v>
      </c>
      <c r="Q27" s="31" t="s">
        <v>111</v>
      </c>
      <c r="R27" s="18" t="s">
        <v>99</v>
      </c>
      <c r="S27" s="8">
        <v>3</v>
      </c>
      <c r="T27" s="8">
        <v>2</v>
      </c>
      <c r="U27" s="8">
        <v>3</v>
      </c>
      <c r="V27" s="8">
        <v>1</v>
      </c>
      <c r="W27" s="8">
        <v>9</v>
      </c>
      <c r="X27" s="8">
        <v>13</v>
      </c>
      <c r="Y27" s="8">
        <v>0</v>
      </c>
      <c r="Z27" s="8">
        <v>46</v>
      </c>
      <c r="AA27" s="8">
        <v>10</v>
      </c>
      <c r="AB27" s="8">
        <v>3</v>
      </c>
      <c r="AC27" s="8">
        <v>8</v>
      </c>
      <c r="AD27" s="8">
        <v>4</v>
      </c>
      <c r="AE27" s="8">
        <v>5</v>
      </c>
      <c r="AF27" s="8">
        <v>1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180</v>
      </c>
      <c r="D28" s="164">
        <v>174</v>
      </c>
      <c r="E28" s="27">
        <v>6</v>
      </c>
      <c r="F28" s="9">
        <v>16</v>
      </c>
      <c r="G28" s="8">
        <v>6</v>
      </c>
      <c r="H28" s="8">
        <v>22</v>
      </c>
      <c r="I28" s="8">
        <v>11</v>
      </c>
      <c r="J28" s="8">
        <v>3</v>
      </c>
      <c r="K28" s="8">
        <v>14</v>
      </c>
      <c r="L28" s="8">
        <v>9</v>
      </c>
      <c r="M28" s="8">
        <v>4</v>
      </c>
      <c r="N28" s="8">
        <v>7</v>
      </c>
      <c r="O28" s="8">
        <v>7</v>
      </c>
      <c r="P28" s="8">
        <v>14</v>
      </c>
      <c r="Q28" s="48" t="s">
        <v>22</v>
      </c>
      <c r="R28" s="18" t="s">
        <v>135</v>
      </c>
      <c r="S28" s="8">
        <v>12</v>
      </c>
      <c r="T28" s="8">
        <v>6</v>
      </c>
      <c r="U28" s="8">
        <v>6</v>
      </c>
      <c r="V28" s="8">
        <v>4</v>
      </c>
      <c r="W28" s="8">
        <v>28</v>
      </c>
      <c r="X28" s="8">
        <v>12</v>
      </c>
      <c r="Y28" s="8">
        <v>2</v>
      </c>
      <c r="Z28" s="8">
        <v>9</v>
      </c>
      <c r="AA28" s="8">
        <v>7</v>
      </c>
      <c r="AB28" s="8">
        <v>2</v>
      </c>
      <c r="AC28" s="8">
        <v>6</v>
      </c>
      <c r="AD28" s="8">
        <v>9</v>
      </c>
      <c r="AE28" s="8">
        <v>6</v>
      </c>
      <c r="AF28" s="8">
        <v>4</v>
      </c>
      <c r="AG28" s="8">
        <v>4</v>
      </c>
    </row>
    <row r="29" spans="1:33" s="45" customFormat="1" ht="30" customHeight="1">
      <c r="A29" s="51" t="s">
        <v>24</v>
      </c>
      <c r="B29" s="38" t="s">
        <v>100</v>
      </c>
      <c r="C29" s="39">
        <v>18257</v>
      </c>
      <c r="D29" s="201">
        <v>19292</v>
      </c>
      <c r="E29" s="110">
        <v>-1035</v>
      </c>
      <c r="F29" s="42">
        <v>1127</v>
      </c>
      <c r="G29" s="40">
        <v>625</v>
      </c>
      <c r="H29" s="40">
        <v>1752</v>
      </c>
      <c r="I29" s="40">
        <v>726</v>
      </c>
      <c r="J29" s="40">
        <v>530</v>
      </c>
      <c r="K29" s="40">
        <v>1256</v>
      </c>
      <c r="L29" s="40">
        <v>893</v>
      </c>
      <c r="M29" s="40">
        <v>1113</v>
      </c>
      <c r="N29" s="40">
        <v>806</v>
      </c>
      <c r="O29" s="40">
        <v>1125</v>
      </c>
      <c r="P29" s="40">
        <v>1931</v>
      </c>
      <c r="Q29" s="30" t="s">
        <v>24</v>
      </c>
      <c r="R29" s="43" t="s">
        <v>100</v>
      </c>
      <c r="S29" s="40">
        <v>594</v>
      </c>
      <c r="T29" s="40">
        <v>760</v>
      </c>
      <c r="U29" s="40">
        <v>580</v>
      </c>
      <c r="V29" s="40">
        <v>572</v>
      </c>
      <c r="W29" s="40">
        <v>2044</v>
      </c>
      <c r="X29" s="40">
        <v>1159</v>
      </c>
      <c r="Y29" s="40">
        <v>529</v>
      </c>
      <c r="Z29" s="40">
        <v>929</v>
      </c>
      <c r="AA29" s="40">
        <v>785</v>
      </c>
      <c r="AB29" s="40">
        <v>532</v>
      </c>
      <c r="AC29" s="40">
        <v>460</v>
      </c>
      <c r="AD29" s="40">
        <v>705</v>
      </c>
      <c r="AE29" s="40">
        <v>567</v>
      </c>
      <c r="AF29" s="40">
        <v>441</v>
      </c>
      <c r="AG29" s="40">
        <v>655</v>
      </c>
    </row>
    <row r="30" spans="1:33" s="55" customFormat="1" ht="30" customHeight="1" thickBot="1">
      <c r="A30" s="44"/>
      <c r="B30" s="18" t="s">
        <v>113</v>
      </c>
      <c r="C30" s="12">
        <v>4742</v>
      </c>
      <c r="D30" s="204">
        <v>4998</v>
      </c>
      <c r="E30" s="205">
        <v>-256</v>
      </c>
      <c r="F30" s="9">
        <v>411</v>
      </c>
      <c r="G30" s="8">
        <v>188</v>
      </c>
      <c r="H30" s="8">
        <v>599</v>
      </c>
      <c r="I30" s="8">
        <v>152</v>
      </c>
      <c r="J30" s="8">
        <v>126</v>
      </c>
      <c r="K30" s="8">
        <v>278</v>
      </c>
      <c r="L30" s="8">
        <v>323</v>
      </c>
      <c r="M30" s="8">
        <v>292</v>
      </c>
      <c r="N30" s="8">
        <v>179</v>
      </c>
      <c r="O30" s="8">
        <v>280</v>
      </c>
      <c r="P30" s="8">
        <v>459</v>
      </c>
      <c r="Q30" s="31"/>
      <c r="R30" s="53" t="s">
        <v>113</v>
      </c>
      <c r="S30" s="8">
        <v>135</v>
      </c>
      <c r="T30" s="8">
        <v>204</v>
      </c>
      <c r="U30" s="8">
        <v>156</v>
      </c>
      <c r="V30" s="8">
        <v>142</v>
      </c>
      <c r="W30" s="8">
        <v>508</v>
      </c>
      <c r="X30" s="8">
        <v>255</v>
      </c>
      <c r="Y30" s="8">
        <v>160</v>
      </c>
      <c r="Z30" s="8">
        <v>206</v>
      </c>
      <c r="AA30" s="8">
        <v>214</v>
      </c>
      <c r="AB30" s="8">
        <v>112</v>
      </c>
      <c r="AC30" s="8">
        <v>119</v>
      </c>
      <c r="AD30" s="8">
        <v>168</v>
      </c>
      <c r="AE30" s="8">
        <v>149</v>
      </c>
      <c r="AF30" s="8">
        <v>107</v>
      </c>
      <c r="AG30" s="8">
        <v>156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1716</v>
      </c>
      <c r="D6" s="201">
        <v>1846</v>
      </c>
      <c r="E6" s="110">
        <v>-130</v>
      </c>
      <c r="F6" s="42">
        <v>86</v>
      </c>
      <c r="G6" s="40">
        <v>60</v>
      </c>
      <c r="H6" s="40">
        <v>146</v>
      </c>
      <c r="I6" s="40">
        <v>81</v>
      </c>
      <c r="J6" s="40">
        <v>46</v>
      </c>
      <c r="K6" s="40">
        <v>127</v>
      </c>
      <c r="L6" s="40">
        <v>108</v>
      </c>
      <c r="M6" s="40">
        <v>113</v>
      </c>
      <c r="N6" s="40">
        <v>73</v>
      </c>
      <c r="O6" s="40">
        <v>107</v>
      </c>
      <c r="P6" s="40">
        <v>180</v>
      </c>
      <c r="Q6" s="29" t="s">
        <v>12</v>
      </c>
      <c r="R6" s="38" t="s">
        <v>116</v>
      </c>
      <c r="S6" s="40">
        <v>64</v>
      </c>
      <c r="T6" s="40">
        <v>73</v>
      </c>
      <c r="U6" s="40">
        <v>55</v>
      </c>
      <c r="V6" s="40">
        <v>55</v>
      </c>
      <c r="W6" s="40">
        <v>196</v>
      </c>
      <c r="X6" s="40">
        <v>73</v>
      </c>
      <c r="Y6" s="40">
        <v>64</v>
      </c>
      <c r="Z6" s="40">
        <v>63</v>
      </c>
      <c r="AA6" s="40">
        <v>39</v>
      </c>
      <c r="AB6" s="40">
        <v>54</v>
      </c>
      <c r="AC6" s="40">
        <v>76</v>
      </c>
      <c r="AD6" s="40">
        <v>56</v>
      </c>
      <c r="AE6" s="40">
        <v>71</v>
      </c>
      <c r="AF6" s="40">
        <v>46</v>
      </c>
      <c r="AG6" s="40">
        <v>57</v>
      </c>
    </row>
    <row r="7" spans="1:33" s="6" customFormat="1" ht="30" customHeight="1">
      <c r="A7" s="30" t="s">
        <v>188</v>
      </c>
      <c r="B7" s="18" t="s">
        <v>269</v>
      </c>
      <c r="C7" s="10">
        <v>1328</v>
      </c>
      <c r="D7" s="164">
        <v>1488</v>
      </c>
      <c r="E7" s="27">
        <v>-160</v>
      </c>
      <c r="F7" s="9">
        <v>76</v>
      </c>
      <c r="G7" s="8">
        <v>47</v>
      </c>
      <c r="H7" s="8">
        <v>123</v>
      </c>
      <c r="I7" s="8">
        <v>45</v>
      </c>
      <c r="J7" s="8">
        <v>34</v>
      </c>
      <c r="K7" s="8">
        <v>79</v>
      </c>
      <c r="L7" s="8">
        <v>100</v>
      </c>
      <c r="M7" s="8">
        <v>89</v>
      </c>
      <c r="N7" s="8">
        <v>55</v>
      </c>
      <c r="O7" s="8">
        <v>77</v>
      </c>
      <c r="P7" s="8">
        <v>132</v>
      </c>
      <c r="Q7" s="30" t="s">
        <v>188</v>
      </c>
      <c r="R7" s="18" t="s">
        <v>269</v>
      </c>
      <c r="S7" s="8">
        <v>55</v>
      </c>
      <c r="T7" s="8">
        <v>59</v>
      </c>
      <c r="U7" s="8">
        <v>52</v>
      </c>
      <c r="V7" s="8">
        <v>46</v>
      </c>
      <c r="W7" s="8">
        <v>160</v>
      </c>
      <c r="X7" s="8">
        <v>63</v>
      </c>
      <c r="Y7" s="8">
        <v>50</v>
      </c>
      <c r="Z7" s="8">
        <v>59</v>
      </c>
      <c r="AA7" s="8">
        <v>31</v>
      </c>
      <c r="AB7" s="8">
        <v>30</v>
      </c>
      <c r="AC7" s="8">
        <v>50</v>
      </c>
      <c r="AD7" s="8">
        <v>44</v>
      </c>
      <c r="AE7" s="8">
        <v>40</v>
      </c>
      <c r="AF7" s="8">
        <v>25</v>
      </c>
      <c r="AG7" s="8">
        <v>41</v>
      </c>
    </row>
    <row r="8" spans="1:33" s="6" customFormat="1" ht="30" customHeight="1">
      <c r="A8" s="30"/>
      <c r="B8" s="19" t="s">
        <v>127</v>
      </c>
      <c r="C8" s="10">
        <v>34</v>
      </c>
      <c r="D8" s="164">
        <v>55</v>
      </c>
      <c r="E8" s="27">
        <v>-21</v>
      </c>
      <c r="F8" s="9">
        <v>2</v>
      </c>
      <c r="G8" s="8">
        <v>2</v>
      </c>
      <c r="H8" s="8">
        <v>4</v>
      </c>
      <c r="I8" s="8">
        <v>1</v>
      </c>
      <c r="J8" s="8">
        <v>0</v>
      </c>
      <c r="K8" s="8">
        <v>1</v>
      </c>
      <c r="L8" s="8">
        <v>1</v>
      </c>
      <c r="M8" s="8">
        <v>3</v>
      </c>
      <c r="N8" s="8">
        <v>1</v>
      </c>
      <c r="O8" s="8">
        <v>1</v>
      </c>
      <c r="P8" s="8">
        <v>2</v>
      </c>
      <c r="Q8" s="30"/>
      <c r="R8" s="18" t="s">
        <v>127</v>
      </c>
      <c r="S8" s="8">
        <v>4</v>
      </c>
      <c r="T8" s="8">
        <v>3</v>
      </c>
      <c r="U8" s="8">
        <v>1</v>
      </c>
      <c r="V8" s="8">
        <v>0</v>
      </c>
      <c r="W8" s="8">
        <v>2</v>
      </c>
      <c r="X8" s="8">
        <v>2</v>
      </c>
      <c r="Y8" s="8">
        <v>0</v>
      </c>
      <c r="Z8" s="8">
        <v>1</v>
      </c>
      <c r="AA8" s="8">
        <v>1</v>
      </c>
      <c r="AB8" s="8">
        <v>2</v>
      </c>
      <c r="AC8" s="8">
        <v>1</v>
      </c>
      <c r="AD8" s="8">
        <v>2</v>
      </c>
      <c r="AE8" s="8">
        <v>2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30</v>
      </c>
      <c r="D9" s="164">
        <v>36</v>
      </c>
      <c r="E9" s="27">
        <v>-6</v>
      </c>
      <c r="F9" s="9">
        <v>0</v>
      </c>
      <c r="G9" s="8">
        <v>0</v>
      </c>
      <c r="H9" s="8">
        <v>0</v>
      </c>
      <c r="I9" s="8">
        <v>17</v>
      </c>
      <c r="J9" s="8">
        <v>7</v>
      </c>
      <c r="K9" s="8">
        <v>24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0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388</v>
      </c>
      <c r="D10" s="164">
        <v>358</v>
      </c>
      <c r="E10" s="27">
        <v>30</v>
      </c>
      <c r="F10" s="9">
        <v>10</v>
      </c>
      <c r="G10" s="8">
        <v>13</v>
      </c>
      <c r="H10" s="8">
        <v>23</v>
      </c>
      <c r="I10" s="8">
        <v>36</v>
      </c>
      <c r="J10" s="8">
        <v>12</v>
      </c>
      <c r="K10" s="8">
        <v>48</v>
      </c>
      <c r="L10" s="8">
        <v>8</v>
      </c>
      <c r="M10" s="8">
        <v>24</v>
      </c>
      <c r="N10" s="8">
        <v>18</v>
      </c>
      <c r="O10" s="8">
        <v>30</v>
      </c>
      <c r="P10" s="8">
        <v>48</v>
      </c>
      <c r="Q10" s="161" t="s">
        <v>189</v>
      </c>
      <c r="R10" s="151" t="s">
        <v>268</v>
      </c>
      <c r="S10" s="8">
        <v>9</v>
      </c>
      <c r="T10" s="8">
        <v>14</v>
      </c>
      <c r="U10" s="8">
        <v>3</v>
      </c>
      <c r="V10" s="8">
        <v>9</v>
      </c>
      <c r="W10" s="8">
        <v>36</v>
      </c>
      <c r="X10" s="8">
        <v>10</v>
      </c>
      <c r="Y10" s="8">
        <v>14</v>
      </c>
      <c r="Z10" s="8">
        <v>4</v>
      </c>
      <c r="AA10" s="8">
        <v>8</v>
      </c>
      <c r="AB10" s="8">
        <v>24</v>
      </c>
      <c r="AC10" s="8">
        <v>26</v>
      </c>
      <c r="AD10" s="8">
        <v>12</v>
      </c>
      <c r="AE10" s="8">
        <v>31</v>
      </c>
      <c r="AF10" s="8">
        <v>21</v>
      </c>
      <c r="AG10" s="8">
        <v>16</v>
      </c>
    </row>
    <row r="11" spans="1:33" s="6" customFormat="1" ht="30" customHeight="1">
      <c r="A11" s="30"/>
      <c r="B11" s="19" t="s">
        <v>118</v>
      </c>
      <c r="C11" s="10">
        <v>121</v>
      </c>
      <c r="D11" s="164">
        <v>99</v>
      </c>
      <c r="E11" s="27">
        <v>22</v>
      </c>
      <c r="F11" s="9">
        <v>0</v>
      </c>
      <c r="G11" s="8">
        <v>4</v>
      </c>
      <c r="H11" s="8">
        <v>4</v>
      </c>
      <c r="I11" s="8">
        <v>1</v>
      </c>
      <c r="J11" s="8">
        <v>0</v>
      </c>
      <c r="K11" s="8">
        <v>1</v>
      </c>
      <c r="L11" s="8">
        <v>2</v>
      </c>
      <c r="M11" s="8">
        <v>20</v>
      </c>
      <c r="N11" s="8">
        <v>2</v>
      </c>
      <c r="O11" s="8">
        <v>7</v>
      </c>
      <c r="P11" s="8">
        <v>9</v>
      </c>
      <c r="Q11" s="30"/>
      <c r="R11" s="18" t="s">
        <v>118</v>
      </c>
      <c r="S11" s="8">
        <v>1</v>
      </c>
      <c r="T11" s="8">
        <v>6</v>
      </c>
      <c r="U11" s="8">
        <v>0</v>
      </c>
      <c r="V11" s="8">
        <v>5</v>
      </c>
      <c r="W11" s="8">
        <v>20</v>
      </c>
      <c r="X11" s="8">
        <v>3</v>
      </c>
      <c r="Y11" s="8">
        <v>3</v>
      </c>
      <c r="Z11" s="8">
        <v>0</v>
      </c>
      <c r="AA11" s="8">
        <v>1</v>
      </c>
      <c r="AB11" s="8">
        <v>7</v>
      </c>
      <c r="AC11" s="8">
        <v>14</v>
      </c>
      <c r="AD11" s="8">
        <v>0</v>
      </c>
      <c r="AE11" s="8">
        <v>12</v>
      </c>
      <c r="AF11" s="8">
        <v>9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49</v>
      </c>
      <c r="D12" s="164">
        <v>56</v>
      </c>
      <c r="E12" s="27">
        <v>-7</v>
      </c>
      <c r="F12" s="9">
        <v>0</v>
      </c>
      <c r="G12" s="8">
        <v>5</v>
      </c>
      <c r="H12" s="8">
        <v>5</v>
      </c>
      <c r="I12" s="8">
        <v>3</v>
      </c>
      <c r="J12" s="8">
        <v>2</v>
      </c>
      <c r="K12" s="8">
        <v>5</v>
      </c>
      <c r="L12" s="8">
        <v>1</v>
      </c>
      <c r="M12" s="8">
        <v>0</v>
      </c>
      <c r="N12" s="8">
        <v>3</v>
      </c>
      <c r="O12" s="8">
        <v>10</v>
      </c>
      <c r="P12" s="8">
        <v>13</v>
      </c>
      <c r="Q12" s="30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4</v>
      </c>
      <c r="AA12" s="8">
        <v>2</v>
      </c>
      <c r="AB12" s="8">
        <v>3</v>
      </c>
      <c r="AC12" s="8">
        <v>6</v>
      </c>
      <c r="AD12" s="8">
        <v>3</v>
      </c>
      <c r="AE12" s="8">
        <v>4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48</v>
      </c>
      <c r="D13" s="164">
        <v>39</v>
      </c>
      <c r="E13" s="27">
        <v>9</v>
      </c>
      <c r="F13" s="9">
        <v>2</v>
      </c>
      <c r="G13" s="8">
        <v>3</v>
      </c>
      <c r="H13" s="8">
        <v>5</v>
      </c>
      <c r="I13" s="8">
        <v>3</v>
      </c>
      <c r="J13" s="8">
        <v>0</v>
      </c>
      <c r="K13" s="8">
        <v>3</v>
      </c>
      <c r="L13" s="8">
        <v>2</v>
      </c>
      <c r="M13" s="8">
        <v>0</v>
      </c>
      <c r="N13" s="8">
        <v>3</v>
      </c>
      <c r="O13" s="8">
        <v>2</v>
      </c>
      <c r="P13" s="8">
        <v>5</v>
      </c>
      <c r="Q13" s="30"/>
      <c r="R13" s="18" t="s">
        <v>120</v>
      </c>
      <c r="S13" s="8">
        <v>3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6</v>
      </c>
      <c r="Z13" s="8">
        <v>0</v>
      </c>
      <c r="AA13" s="8">
        <v>0</v>
      </c>
      <c r="AB13" s="8">
        <v>3</v>
      </c>
      <c r="AC13" s="8">
        <v>5</v>
      </c>
      <c r="AD13" s="8">
        <v>5</v>
      </c>
      <c r="AE13" s="8">
        <v>7</v>
      </c>
      <c r="AF13" s="8">
        <v>3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2</v>
      </c>
      <c r="D14" s="164">
        <v>0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85</v>
      </c>
      <c r="D15" s="164">
        <v>52</v>
      </c>
      <c r="E15" s="27">
        <v>33</v>
      </c>
      <c r="F15" s="9">
        <v>7</v>
      </c>
      <c r="G15" s="8">
        <v>0</v>
      </c>
      <c r="H15" s="8">
        <v>7</v>
      </c>
      <c r="I15" s="8">
        <v>22</v>
      </c>
      <c r="J15" s="8">
        <v>6</v>
      </c>
      <c r="K15" s="8">
        <v>28</v>
      </c>
      <c r="L15" s="8">
        <v>2</v>
      </c>
      <c r="M15" s="8">
        <v>1</v>
      </c>
      <c r="N15" s="8">
        <v>6</v>
      </c>
      <c r="O15" s="8">
        <v>8</v>
      </c>
      <c r="P15" s="8">
        <v>14</v>
      </c>
      <c r="Q15" s="30"/>
      <c r="R15" s="18" t="s">
        <v>265</v>
      </c>
      <c r="S15" s="8">
        <v>2</v>
      </c>
      <c r="T15" s="8">
        <v>2</v>
      </c>
      <c r="U15" s="8">
        <v>0</v>
      </c>
      <c r="V15" s="8">
        <v>1</v>
      </c>
      <c r="W15" s="8">
        <v>8</v>
      </c>
      <c r="X15" s="8">
        <v>2</v>
      </c>
      <c r="Y15" s="8">
        <v>0</v>
      </c>
      <c r="Z15" s="8">
        <v>0</v>
      </c>
      <c r="AA15" s="8">
        <v>0</v>
      </c>
      <c r="AB15" s="8">
        <v>6</v>
      </c>
      <c r="AC15" s="8">
        <v>1</v>
      </c>
      <c r="AD15" s="8">
        <v>0</v>
      </c>
      <c r="AE15" s="8">
        <v>5</v>
      </c>
      <c r="AF15" s="8">
        <v>5</v>
      </c>
      <c r="AG15" s="8">
        <v>1</v>
      </c>
    </row>
    <row r="16" spans="1:33" s="6" customFormat="1" ht="37.5">
      <c r="A16" s="30"/>
      <c r="B16" s="19" t="s">
        <v>266</v>
      </c>
      <c r="C16" s="10">
        <v>39</v>
      </c>
      <c r="D16" s="164">
        <v>40</v>
      </c>
      <c r="E16" s="27">
        <v>-1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</v>
      </c>
      <c r="M16" s="8">
        <v>0</v>
      </c>
      <c r="N16" s="8">
        <v>4</v>
      </c>
      <c r="O16" s="8">
        <v>3</v>
      </c>
      <c r="P16" s="8">
        <v>7</v>
      </c>
      <c r="Q16" s="30"/>
      <c r="R16" s="18" t="s">
        <v>266</v>
      </c>
      <c r="S16" s="8">
        <v>0</v>
      </c>
      <c r="T16" s="8">
        <v>3</v>
      </c>
      <c r="U16" s="8">
        <v>0</v>
      </c>
      <c r="V16" s="8">
        <v>1</v>
      </c>
      <c r="W16" s="8">
        <v>5</v>
      </c>
      <c r="X16" s="8">
        <v>0</v>
      </c>
      <c r="Y16" s="8">
        <v>5</v>
      </c>
      <c r="Z16" s="8">
        <v>0</v>
      </c>
      <c r="AA16" s="8">
        <v>4</v>
      </c>
      <c r="AB16" s="8">
        <v>0</v>
      </c>
      <c r="AC16" s="8">
        <v>0</v>
      </c>
      <c r="AD16" s="8">
        <v>4</v>
      </c>
      <c r="AE16" s="8">
        <v>1</v>
      </c>
      <c r="AF16" s="8">
        <v>2</v>
      </c>
      <c r="AG16" s="8">
        <v>5</v>
      </c>
    </row>
    <row r="17" spans="1:33" s="6" customFormat="1" ht="30" customHeight="1">
      <c r="A17" s="30"/>
      <c r="B17" s="19" t="s">
        <v>122</v>
      </c>
      <c r="C17" s="10">
        <v>3</v>
      </c>
      <c r="D17" s="164">
        <v>0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43</v>
      </c>
      <c r="D21" s="164">
        <v>72</v>
      </c>
      <c r="E21" s="27">
        <v>-29</v>
      </c>
      <c r="F21" s="9">
        <v>1</v>
      </c>
      <c r="G21" s="8">
        <v>1</v>
      </c>
      <c r="H21" s="8">
        <v>2</v>
      </c>
      <c r="I21" s="8">
        <v>6</v>
      </c>
      <c r="J21" s="8">
        <v>4</v>
      </c>
      <c r="K21" s="8">
        <v>10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2</v>
      </c>
      <c r="T21" s="8">
        <v>3</v>
      </c>
      <c r="U21" s="8">
        <v>3</v>
      </c>
      <c r="V21" s="8">
        <v>2</v>
      </c>
      <c r="W21" s="8">
        <v>2</v>
      </c>
      <c r="X21" s="8">
        <v>5</v>
      </c>
      <c r="Y21" s="8">
        <v>0</v>
      </c>
      <c r="Z21" s="8">
        <v>0</v>
      </c>
      <c r="AA21" s="8">
        <v>1</v>
      </c>
      <c r="AB21" s="8">
        <v>5</v>
      </c>
      <c r="AC21" s="8">
        <v>0</v>
      </c>
      <c r="AD21" s="8">
        <v>0</v>
      </c>
      <c r="AE21" s="8">
        <v>2</v>
      </c>
      <c r="AF21" s="8">
        <v>2</v>
      </c>
      <c r="AG21" s="8">
        <v>1</v>
      </c>
    </row>
    <row r="22" spans="1:33" s="15" customFormat="1" ht="30" customHeight="1">
      <c r="A22" s="237" t="s">
        <v>17</v>
      </c>
      <c r="B22" s="38" t="s">
        <v>128</v>
      </c>
      <c r="C22" s="39">
        <v>214</v>
      </c>
      <c r="D22" s="201">
        <v>88</v>
      </c>
      <c r="E22" s="110">
        <v>126</v>
      </c>
      <c r="F22" s="42">
        <v>6</v>
      </c>
      <c r="G22" s="40">
        <v>5</v>
      </c>
      <c r="H22" s="40">
        <v>11</v>
      </c>
      <c r="I22" s="40">
        <v>23</v>
      </c>
      <c r="J22" s="40">
        <v>9</v>
      </c>
      <c r="K22" s="40">
        <v>32</v>
      </c>
      <c r="L22" s="40">
        <v>1</v>
      </c>
      <c r="M22" s="40">
        <v>52</v>
      </c>
      <c r="N22" s="40">
        <v>15</v>
      </c>
      <c r="O22" s="40">
        <v>11</v>
      </c>
      <c r="P22" s="40">
        <v>26</v>
      </c>
      <c r="Q22" s="237" t="s">
        <v>17</v>
      </c>
      <c r="R22" s="38" t="s">
        <v>128</v>
      </c>
      <c r="S22" s="40">
        <v>8</v>
      </c>
      <c r="T22" s="40">
        <v>14</v>
      </c>
      <c r="U22" s="40">
        <v>8</v>
      </c>
      <c r="V22" s="40">
        <v>1</v>
      </c>
      <c r="W22" s="40">
        <v>10</v>
      </c>
      <c r="X22" s="40">
        <v>9</v>
      </c>
      <c r="Y22" s="40">
        <v>0</v>
      </c>
      <c r="Z22" s="40">
        <v>3</v>
      </c>
      <c r="AA22" s="40">
        <v>1</v>
      </c>
      <c r="AB22" s="40">
        <v>5</v>
      </c>
      <c r="AC22" s="40">
        <v>1</v>
      </c>
      <c r="AD22" s="40">
        <v>4</v>
      </c>
      <c r="AE22" s="40">
        <v>8</v>
      </c>
      <c r="AF22" s="40">
        <v>0</v>
      </c>
      <c r="AG22" s="40">
        <v>20</v>
      </c>
    </row>
    <row r="23" spans="1:33" s="6" customFormat="1" ht="30" customHeight="1">
      <c r="A23" s="238"/>
      <c r="B23" s="19" t="s">
        <v>129</v>
      </c>
      <c r="C23" s="10">
        <v>7</v>
      </c>
      <c r="D23" s="164">
        <v>9</v>
      </c>
      <c r="E23" s="27">
        <v>-2</v>
      </c>
      <c r="F23" s="9">
        <v>0</v>
      </c>
      <c r="G23" s="8">
        <v>0</v>
      </c>
      <c r="H23" s="8">
        <v>0</v>
      </c>
      <c r="I23" s="8">
        <v>0</v>
      </c>
      <c r="J23" s="8">
        <v>1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1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666</v>
      </c>
      <c r="D24" s="201">
        <v>863</v>
      </c>
      <c r="E24" s="110">
        <v>-197</v>
      </c>
      <c r="F24" s="42">
        <v>51</v>
      </c>
      <c r="G24" s="40">
        <v>20</v>
      </c>
      <c r="H24" s="40">
        <v>71</v>
      </c>
      <c r="I24" s="40">
        <v>26</v>
      </c>
      <c r="J24" s="40">
        <v>7</v>
      </c>
      <c r="K24" s="40">
        <v>33</v>
      </c>
      <c r="L24" s="40">
        <v>48</v>
      </c>
      <c r="M24" s="40">
        <v>33</v>
      </c>
      <c r="N24" s="40">
        <v>29</v>
      </c>
      <c r="O24" s="40">
        <v>28</v>
      </c>
      <c r="P24" s="180">
        <v>57</v>
      </c>
      <c r="Q24" s="237" t="s">
        <v>19</v>
      </c>
      <c r="R24" s="38" t="s">
        <v>130</v>
      </c>
      <c r="S24" s="40">
        <v>25</v>
      </c>
      <c r="T24" s="40">
        <v>36</v>
      </c>
      <c r="U24" s="40">
        <v>22</v>
      </c>
      <c r="V24" s="40">
        <v>28</v>
      </c>
      <c r="W24" s="40">
        <v>76</v>
      </c>
      <c r="X24" s="40">
        <v>49</v>
      </c>
      <c r="Y24" s="40">
        <v>21</v>
      </c>
      <c r="Z24" s="40">
        <v>12</v>
      </c>
      <c r="AA24" s="40">
        <v>39</v>
      </c>
      <c r="AB24" s="40">
        <v>8</v>
      </c>
      <c r="AC24" s="40">
        <v>17</v>
      </c>
      <c r="AD24" s="40">
        <v>34</v>
      </c>
      <c r="AE24" s="40">
        <v>12</v>
      </c>
      <c r="AF24" s="40">
        <v>6</v>
      </c>
      <c r="AG24" s="40">
        <v>39</v>
      </c>
    </row>
    <row r="25" spans="1:33" s="6" customFormat="1" ht="30" customHeight="1">
      <c r="A25" s="238"/>
      <c r="B25" s="19" t="s">
        <v>131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46</v>
      </c>
      <c r="D27" s="201">
        <v>50</v>
      </c>
      <c r="E27" s="110">
        <v>-4</v>
      </c>
      <c r="F27" s="42">
        <v>0</v>
      </c>
      <c r="G27" s="40">
        <v>2</v>
      </c>
      <c r="H27" s="40">
        <v>2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0</v>
      </c>
      <c r="O27" s="40">
        <v>3</v>
      </c>
      <c r="P27" s="40">
        <v>3</v>
      </c>
      <c r="Q27" s="237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6</v>
      </c>
      <c r="W27" s="40">
        <v>5</v>
      </c>
      <c r="X27" s="40">
        <v>11</v>
      </c>
      <c r="Y27" s="40">
        <v>3</v>
      </c>
      <c r="Z27" s="40">
        <v>1</v>
      </c>
      <c r="AA27" s="40">
        <v>2</v>
      </c>
      <c r="AB27" s="40">
        <v>3</v>
      </c>
      <c r="AC27" s="40">
        <v>3</v>
      </c>
      <c r="AD27" s="40">
        <v>2</v>
      </c>
      <c r="AE27" s="40">
        <v>1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E10" sqref="E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41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249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37" t="s">
        <v>17</v>
      </c>
      <c r="B7" s="38" t="s">
        <v>248</v>
      </c>
      <c r="C7" s="39">
        <v>14495</v>
      </c>
      <c r="D7" s="40">
        <v>16833</v>
      </c>
      <c r="E7" s="41">
        <v>-2338</v>
      </c>
      <c r="F7" s="42">
        <v>997</v>
      </c>
      <c r="G7" s="40">
        <v>489</v>
      </c>
      <c r="H7" s="40">
        <v>1486</v>
      </c>
      <c r="I7" s="40">
        <v>777</v>
      </c>
      <c r="J7" s="40">
        <v>383</v>
      </c>
      <c r="K7" s="40">
        <v>1160</v>
      </c>
      <c r="L7" s="40">
        <v>827</v>
      </c>
      <c r="M7" s="40">
        <v>985</v>
      </c>
      <c r="N7" s="40">
        <v>707</v>
      </c>
      <c r="O7" s="40">
        <v>710</v>
      </c>
      <c r="P7" s="40">
        <v>1417</v>
      </c>
      <c r="Q7" s="237" t="s">
        <v>17</v>
      </c>
      <c r="R7" s="38" t="s">
        <v>248</v>
      </c>
      <c r="S7" s="40">
        <v>483</v>
      </c>
      <c r="T7" s="40">
        <v>605</v>
      </c>
      <c r="U7" s="40">
        <v>446</v>
      </c>
      <c r="V7" s="40">
        <v>419</v>
      </c>
      <c r="W7" s="40">
        <v>1431</v>
      </c>
      <c r="X7" s="40">
        <v>899</v>
      </c>
      <c r="Y7" s="40">
        <v>434</v>
      </c>
      <c r="Z7" s="40">
        <v>638</v>
      </c>
      <c r="AA7" s="40">
        <v>589</v>
      </c>
      <c r="AB7" s="40">
        <v>427</v>
      </c>
      <c r="AC7" s="40">
        <v>390</v>
      </c>
      <c r="AD7" s="40">
        <v>622</v>
      </c>
      <c r="AE7" s="40">
        <v>405</v>
      </c>
      <c r="AF7" s="40">
        <v>307</v>
      </c>
      <c r="AG7" s="40">
        <v>525</v>
      </c>
    </row>
    <row r="8" spans="1:33" s="152" customFormat="1" ht="30" customHeight="1">
      <c r="A8" s="240"/>
      <c r="B8" s="151" t="s">
        <v>83</v>
      </c>
      <c r="C8" s="10">
        <v>3417</v>
      </c>
      <c r="D8" s="8">
        <v>3387</v>
      </c>
      <c r="E8" s="11">
        <v>30</v>
      </c>
      <c r="F8" s="9">
        <v>439</v>
      </c>
      <c r="G8" s="8">
        <v>162</v>
      </c>
      <c r="H8" s="8">
        <v>601</v>
      </c>
      <c r="I8" s="8">
        <v>150</v>
      </c>
      <c r="J8" s="8">
        <v>83</v>
      </c>
      <c r="K8" s="8">
        <v>233</v>
      </c>
      <c r="L8" s="8">
        <v>318</v>
      </c>
      <c r="M8" s="8">
        <v>228</v>
      </c>
      <c r="N8" s="8">
        <v>158</v>
      </c>
      <c r="O8" s="8">
        <v>148</v>
      </c>
      <c r="P8" s="8">
        <v>306</v>
      </c>
      <c r="Q8" s="240"/>
      <c r="R8" s="151" t="s">
        <v>83</v>
      </c>
      <c r="S8" s="8">
        <v>92</v>
      </c>
      <c r="T8" s="8">
        <v>181</v>
      </c>
      <c r="U8" s="8">
        <v>88</v>
      </c>
      <c r="V8" s="8">
        <v>95</v>
      </c>
      <c r="W8" s="8">
        <v>313</v>
      </c>
      <c r="X8" s="8">
        <v>129</v>
      </c>
      <c r="Y8" s="8">
        <v>88</v>
      </c>
      <c r="Z8" s="8">
        <v>124</v>
      </c>
      <c r="AA8" s="8">
        <v>79</v>
      </c>
      <c r="AB8" s="8">
        <v>73</v>
      </c>
      <c r="AC8" s="8">
        <v>59</v>
      </c>
      <c r="AD8" s="8">
        <v>147</v>
      </c>
      <c r="AE8" s="8">
        <v>71</v>
      </c>
      <c r="AF8" s="8">
        <v>62</v>
      </c>
      <c r="AG8" s="8">
        <v>130</v>
      </c>
    </row>
    <row r="9" spans="1:33" s="152" customFormat="1" ht="30" customHeight="1">
      <c r="A9" s="240"/>
      <c r="B9" s="151" t="s">
        <v>84</v>
      </c>
      <c r="C9" s="10">
        <v>11078</v>
      </c>
      <c r="D9" s="8">
        <v>13446</v>
      </c>
      <c r="E9" s="11">
        <v>-2368</v>
      </c>
      <c r="F9" s="9">
        <v>558</v>
      </c>
      <c r="G9" s="8">
        <v>327</v>
      </c>
      <c r="H9" s="8">
        <v>885</v>
      </c>
      <c r="I9" s="8">
        <v>627</v>
      </c>
      <c r="J9" s="8">
        <v>300</v>
      </c>
      <c r="K9" s="8">
        <v>927</v>
      </c>
      <c r="L9" s="8">
        <v>509</v>
      </c>
      <c r="M9" s="8">
        <v>757</v>
      </c>
      <c r="N9" s="8">
        <v>549</v>
      </c>
      <c r="O9" s="8">
        <v>562</v>
      </c>
      <c r="P9" s="8">
        <v>1111</v>
      </c>
      <c r="Q9" s="240"/>
      <c r="R9" s="151" t="s">
        <v>84</v>
      </c>
      <c r="S9" s="8">
        <v>391</v>
      </c>
      <c r="T9" s="8">
        <v>424</v>
      </c>
      <c r="U9" s="8">
        <v>358</v>
      </c>
      <c r="V9" s="8">
        <v>324</v>
      </c>
      <c r="W9" s="8">
        <v>1118</v>
      </c>
      <c r="X9" s="8">
        <v>770</v>
      </c>
      <c r="Y9" s="8">
        <v>346</v>
      </c>
      <c r="Z9" s="8">
        <v>514</v>
      </c>
      <c r="AA9" s="8">
        <v>510</v>
      </c>
      <c r="AB9" s="8">
        <v>354</v>
      </c>
      <c r="AC9" s="8">
        <v>331</v>
      </c>
      <c r="AD9" s="8">
        <v>475</v>
      </c>
      <c r="AE9" s="8">
        <v>334</v>
      </c>
      <c r="AF9" s="8">
        <v>245</v>
      </c>
      <c r="AG9" s="8">
        <v>395</v>
      </c>
    </row>
    <row r="10" spans="1:33" s="152" customFormat="1" ht="30" customHeight="1">
      <c r="A10" s="240"/>
      <c r="B10" s="151" t="s">
        <v>85</v>
      </c>
      <c r="C10" s="153">
        <v>12</v>
      </c>
      <c r="D10" s="8">
        <v>15</v>
      </c>
      <c r="E10" s="11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2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92</v>
      </c>
      <c r="D11" s="8">
        <v>142</v>
      </c>
      <c r="E11" s="11">
        <v>-50</v>
      </c>
      <c r="F11" s="9">
        <v>0</v>
      </c>
      <c r="G11" s="8">
        <v>0</v>
      </c>
      <c r="H11" s="8">
        <v>0</v>
      </c>
      <c r="I11" s="8">
        <v>27</v>
      </c>
      <c r="J11" s="8">
        <v>13</v>
      </c>
      <c r="K11" s="8">
        <v>40</v>
      </c>
      <c r="L11" s="8">
        <v>0</v>
      </c>
      <c r="M11" s="8">
        <v>0</v>
      </c>
      <c r="N11" s="8">
        <v>3</v>
      </c>
      <c r="O11" s="8">
        <v>10</v>
      </c>
      <c r="P11" s="8">
        <v>13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5</v>
      </c>
      <c r="X11" s="8">
        <v>5</v>
      </c>
      <c r="Y11" s="8">
        <v>2</v>
      </c>
      <c r="Z11" s="8">
        <v>1</v>
      </c>
      <c r="AA11" s="8">
        <v>2</v>
      </c>
      <c r="AB11" s="8">
        <v>0</v>
      </c>
      <c r="AC11" s="8">
        <v>17</v>
      </c>
      <c r="AD11" s="8">
        <v>0</v>
      </c>
      <c r="AE11" s="8">
        <v>2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789</v>
      </c>
      <c r="D12" s="8">
        <v>2101</v>
      </c>
      <c r="E12" s="11">
        <v>-1312</v>
      </c>
      <c r="F12" s="9">
        <v>29</v>
      </c>
      <c r="G12" s="8">
        <v>16</v>
      </c>
      <c r="H12" s="8">
        <v>45</v>
      </c>
      <c r="I12" s="8">
        <v>16</v>
      </c>
      <c r="J12" s="8">
        <v>10</v>
      </c>
      <c r="K12" s="8">
        <v>26</v>
      </c>
      <c r="L12" s="8">
        <v>59</v>
      </c>
      <c r="M12" s="8">
        <v>106</v>
      </c>
      <c r="N12" s="8">
        <v>19</v>
      </c>
      <c r="O12" s="8">
        <v>20</v>
      </c>
      <c r="P12" s="8">
        <v>39</v>
      </c>
      <c r="Q12" s="240"/>
      <c r="R12" s="18" t="s">
        <v>87</v>
      </c>
      <c r="S12" s="8">
        <v>17</v>
      </c>
      <c r="T12" s="8">
        <v>3</v>
      </c>
      <c r="U12" s="8">
        <v>20</v>
      </c>
      <c r="V12" s="8">
        <v>16</v>
      </c>
      <c r="W12" s="8">
        <v>8</v>
      </c>
      <c r="X12" s="8">
        <v>122</v>
      </c>
      <c r="Y12" s="8">
        <v>64</v>
      </c>
      <c r="Z12" s="8">
        <v>24</v>
      </c>
      <c r="AA12" s="8">
        <v>99</v>
      </c>
      <c r="AB12" s="8">
        <v>55</v>
      </c>
      <c r="AC12" s="8">
        <v>30</v>
      </c>
      <c r="AD12" s="8">
        <v>19</v>
      </c>
      <c r="AE12" s="8">
        <v>1</v>
      </c>
      <c r="AF12" s="8">
        <v>27</v>
      </c>
      <c r="AG12" s="8">
        <v>9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278</v>
      </c>
      <c r="D14" s="8">
        <v>292</v>
      </c>
      <c r="E14" s="11">
        <v>-14</v>
      </c>
      <c r="F14" s="9">
        <v>0</v>
      </c>
      <c r="G14" s="8">
        <v>0</v>
      </c>
      <c r="H14" s="8">
        <v>0</v>
      </c>
      <c r="I14" s="8">
        <v>41</v>
      </c>
      <c r="J14" s="8">
        <v>18</v>
      </c>
      <c r="K14" s="8">
        <v>59</v>
      </c>
      <c r="L14" s="8">
        <v>8</v>
      </c>
      <c r="M14" s="8">
        <v>26</v>
      </c>
      <c r="N14" s="8">
        <v>19</v>
      </c>
      <c r="O14" s="8">
        <v>35</v>
      </c>
      <c r="P14" s="8">
        <v>54</v>
      </c>
      <c r="Q14" s="240"/>
      <c r="R14" s="18" t="s">
        <v>89</v>
      </c>
      <c r="S14" s="8">
        <v>1</v>
      </c>
      <c r="T14" s="8">
        <v>23</v>
      </c>
      <c r="U14" s="8">
        <v>0</v>
      </c>
      <c r="V14" s="8">
        <v>1</v>
      </c>
      <c r="W14" s="8">
        <v>4</v>
      </c>
      <c r="X14" s="8">
        <v>40</v>
      </c>
      <c r="Y14" s="8">
        <v>6</v>
      </c>
      <c r="Z14" s="8">
        <v>3</v>
      </c>
      <c r="AA14" s="8">
        <v>4</v>
      </c>
      <c r="AB14" s="8">
        <v>5</v>
      </c>
      <c r="AC14" s="8">
        <v>1</v>
      </c>
      <c r="AD14" s="8">
        <v>1</v>
      </c>
      <c r="AE14" s="8">
        <v>22</v>
      </c>
      <c r="AF14" s="8">
        <v>0</v>
      </c>
      <c r="AG14" s="8">
        <v>20</v>
      </c>
    </row>
    <row r="15" spans="1:33" s="6" customFormat="1" ht="30" customHeight="1">
      <c r="A15" s="238"/>
      <c r="B15" s="18" t="s">
        <v>90</v>
      </c>
      <c r="C15" s="10">
        <v>25</v>
      </c>
      <c r="D15" s="8">
        <v>85</v>
      </c>
      <c r="E15" s="11">
        <v>-60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  <c r="M15" s="8">
        <v>1</v>
      </c>
      <c r="N15" s="8">
        <v>0</v>
      </c>
      <c r="O15" s="8">
        <v>5</v>
      </c>
      <c r="P15" s="8">
        <v>5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6</v>
      </c>
      <c r="W15" s="8">
        <v>0</v>
      </c>
      <c r="X15" s="8">
        <v>9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14810</v>
      </c>
      <c r="D16" s="40">
        <v>16913</v>
      </c>
      <c r="E16" s="41">
        <v>-2103</v>
      </c>
      <c r="F16" s="42">
        <v>1005</v>
      </c>
      <c r="G16" s="40">
        <v>481</v>
      </c>
      <c r="H16" s="40">
        <v>1486</v>
      </c>
      <c r="I16" s="40">
        <v>773</v>
      </c>
      <c r="J16" s="40">
        <v>388</v>
      </c>
      <c r="K16" s="40">
        <v>1161</v>
      </c>
      <c r="L16" s="40">
        <v>805</v>
      </c>
      <c r="M16" s="40">
        <v>954</v>
      </c>
      <c r="N16" s="40">
        <v>734</v>
      </c>
      <c r="O16" s="40">
        <v>847</v>
      </c>
      <c r="P16" s="40">
        <v>1581</v>
      </c>
      <c r="Q16" s="4" t="s">
        <v>19</v>
      </c>
      <c r="R16" s="38" t="s">
        <v>250</v>
      </c>
      <c r="S16" s="40">
        <v>529</v>
      </c>
      <c r="T16" s="40">
        <v>493</v>
      </c>
      <c r="U16" s="40">
        <v>490</v>
      </c>
      <c r="V16" s="40">
        <v>446</v>
      </c>
      <c r="W16" s="40">
        <v>1303</v>
      </c>
      <c r="X16" s="40">
        <v>1011</v>
      </c>
      <c r="Y16" s="40">
        <v>438</v>
      </c>
      <c r="Z16" s="40">
        <v>671</v>
      </c>
      <c r="AA16" s="40">
        <v>574</v>
      </c>
      <c r="AB16" s="40">
        <v>412</v>
      </c>
      <c r="AC16" s="40">
        <v>461</v>
      </c>
      <c r="AD16" s="40">
        <v>643</v>
      </c>
      <c r="AE16" s="40">
        <v>473</v>
      </c>
      <c r="AF16" s="40">
        <v>305</v>
      </c>
      <c r="AG16" s="40">
        <v>574</v>
      </c>
    </row>
    <row r="17" spans="1:33" s="6" customFormat="1" ht="30" customHeight="1">
      <c r="A17" s="4" t="s">
        <v>103</v>
      </c>
      <c r="B17" s="18" t="s">
        <v>251</v>
      </c>
      <c r="C17" s="10">
        <v>6985</v>
      </c>
      <c r="D17" s="8">
        <v>8667</v>
      </c>
      <c r="E17" s="11">
        <v>-1682</v>
      </c>
      <c r="F17" s="9">
        <v>452</v>
      </c>
      <c r="G17" s="8">
        <v>236</v>
      </c>
      <c r="H17" s="8">
        <v>688</v>
      </c>
      <c r="I17" s="8">
        <v>326</v>
      </c>
      <c r="J17" s="8">
        <v>175</v>
      </c>
      <c r="K17" s="8">
        <v>501</v>
      </c>
      <c r="L17" s="8">
        <v>430</v>
      </c>
      <c r="M17" s="8">
        <v>480</v>
      </c>
      <c r="N17" s="8">
        <v>309</v>
      </c>
      <c r="O17" s="8">
        <v>379</v>
      </c>
      <c r="P17" s="8">
        <v>688</v>
      </c>
      <c r="Q17" s="4" t="s">
        <v>103</v>
      </c>
      <c r="R17" s="18" t="s">
        <v>251</v>
      </c>
      <c r="S17" s="8">
        <v>256</v>
      </c>
      <c r="T17" s="8">
        <v>233</v>
      </c>
      <c r="U17" s="8">
        <v>214</v>
      </c>
      <c r="V17" s="8">
        <v>199</v>
      </c>
      <c r="W17" s="8">
        <v>610</v>
      </c>
      <c r="X17" s="8">
        <v>376</v>
      </c>
      <c r="Y17" s="8">
        <v>245</v>
      </c>
      <c r="Z17" s="8">
        <v>285</v>
      </c>
      <c r="AA17" s="8">
        <v>291</v>
      </c>
      <c r="AB17" s="8">
        <v>230</v>
      </c>
      <c r="AC17" s="8">
        <v>292</v>
      </c>
      <c r="AD17" s="8">
        <v>273</v>
      </c>
      <c r="AE17" s="8">
        <v>257</v>
      </c>
      <c r="AF17" s="8">
        <v>178</v>
      </c>
      <c r="AG17" s="8">
        <v>259</v>
      </c>
    </row>
    <row r="18" spans="1:33" s="6" customFormat="1" ht="30" customHeight="1">
      <c r="A18" s="4"/>
      <c r="B18" s="18" t="s">
        <v>114</v>
      </c>
      <c r="C18" s="10">
        <v>5705</v>
      </c>
      <c r="D18" s="8">
        <v>7101</v>
      </c>
      <c r="E18" s="11">
        <v>-1396</v>
      </c>
      <c r="F18" s="9">
        <v>406</v>
      </c>
      <c r="G18" s="8">
        <v>205</v>
      </c>
      <c r="H18" s="8">
        <v>611</v>
      </c>
      <c r="I18" s="8">
        <v>225</v>
      </c>
      <c r="J18" s="8">
        <v>136</v>
      </c>
      <c r="K18" s="8">
        <v>361</v>
      </c>
      <c r="L18" s="8">
        <v>377</v>
      </c>
      <c r="M18" s="8">
        <v>400</v>
      </c>
      <c r="N18" s="8">
        <v>223</v>
      </c>
      <c r="O18" s="8">
        <v>267</v>
      </c>
      <c r="P18" s="8">
        <v>490</v>
      </c>
      <c r="Q18" s="4"/>
      <c r="R18" s="18" t="s">
        <v>114</v>
      </c>
      <c r="S18" s="8">
        <v>227</v>
      </c>
      <c r="T18" s="8">
        <v>211</v>
      </c>
      <c r="U18" s="8">
        <v>183</v>
      </c>
      <c r="V18" s="8">
        <v>177</v>
      </c>
      <c r="W18" s="8">
        <v>530</v>
      </c>
      <c r="X18" s="8">
        <v>326</v>
      </c>
      <c r="Y18" s="8">
        <v>184</v>
      </c>
      <c r="Z18" s="8">
        <v>256</v>
      </c>
      <c r="AA18" s="8">
        <v>246</v>
      </c>
      <c r="AB18" s="8">
        <v>174</v>
      </c>
      <c r="AC18" s="8">
        <v>204</v>
      </c>
      <c r="AD18" s="8">
        <v>214</v>
      </c>
      <c r="AE18" s="8">
        <v>185</v>
      </c>
      <c r="AF18" s="8">
        <v>127</v>
      </c>
      <c r="AG18" s="8">
        <v>222</v>
      </c>
    </row>
    <row r="19" spans="1:33" s="6" customFormat="1" ht="30" customHeight="1">
      <c r="A19" s="4"/>
      <c r="B19" s="18" t="s">
        <v>115</v>
      </c>
      <c r="C19" s="10">
        <v>1280</v>
      </c>
      <c r="D19" s="8">
        <v>1566</v>
      </c>
      <c r="E19" s="11">
        <v>-286</v>
      </c>
      <c r="F19" s="9">
        <v>46</v>
      </c>
      <c r="G19" s="8">
        <v>31</v>
      </c>
      <c r="H19" s="8">
        <v>77</v>
      </c>
      <c r="I19" s="8">
        <v>101</v>
      </c>
      <c r="J19" s="8">
        <v>39</v>
      </c>
      <c r="K19" s="8">
        <v>140</v>
      </c>
      <c r="L19" s="8">
        <v>53</v>
      </c>
      <c r="M19" s="8">
        <v>80</v>
      </c>
      <c r="N19" s="8">
        <v>86</v>
      </c>
      <c r="O19" s="8">
        <v>112</v>
      </c>
      <c r="P19" s="8">
        <v>198</v>
      </c>
      <c r="Q19" s="4"/>
      <c r="R19" s="18" t="s">
        <v>115</v>
      </c>
      <c r="S19" s="8">
        <v>29</v>
      </c>
      <c r="T19" s="8">
        <v>22</v>
      </c>
      <c r="U19" s="8">
        <v>31</v>
      </c>
      <c r="V19" s="8">
        <v>22</v>
      </c>
      <c r="W19" s="8">
        <v>80</v>
      </c>
      <c r="X19" s="8">
        <v>50</v>
      </c>
      <c r="Y19" s="8">
        <v>61</v>
      </c>
      <c r="Z19" s="8">
        <v>29</v>
      </c>
      <c r="AA19" s="8">
        <v>45</v>
      </c>
      <c r="AB19" s="8">
        <v>56</v>
      </c>
      <c r="AC19" s="8">
        <v>88</v>
      </c>
      <c r="AD19" s="8">
        <v>59</v>
      </c>
      <c r="AE19" s="8">
        <v>72</v>
      </c>
      <c r="AF19" s="8">
        <v>51</v>
      </c>
      <c r="AG19" s="8">
        <v>37</v>
      </c>
    </row>
    <row r="20" spans="1:33" s="6" customFormat="1" ht="30" customHeight="1">
      <c r="A20" s="4" t="s">
        <v>104</v>
      </c>
      <c r="B20" s="18" t="s">
        <v>102</v>
      </c>
      <c r="C20" s="10">
        <v>2771</v>
      </c>
      <c r="D20" s="8">
        <v>2616</v>
      </c>
      <c r="E20" s="11">
        <v>155</v>
      </c>
      <c r="F20" s="9">
        <v>131</v>
      </c>
      <c r="G20" s="8">
        <v>54</v>
      </c>
      <c r="H20" s="8">
        <v>185</v>
      </c>
      <c r="I20" s="8">
        <v>144</v>
      </c>
      <c r="J20" s="8">
        <v>79</v>
      </c>
      <c r="K20" s="8">
        <v>223</v>
      </c>
      <c r="L20" s="8">
        <v>128</v>
      </c>
      <c r="M20" s="8">
        <v>169</v>
      </c>
      <c r="N20" s="8">
        <v>190</v>
      </c>
      <c r="O20" s="8">
        <v>215</v>
      </c>
      <c r="P20" s="8">
        <v>405</v>
      </c>
      <c r="Q20" s="4" t="s">
        <v>104</v>
      </c>
      <c r="R20" s="18" t="s">
        <v>102</v>
      </c>
      <c r="S20" s="8">
        <v>110</v>
      </c>
      <c r="T20" s="8">
        <v>85</v>
      </c>
      <c r="U20" s="8">
        <v>107</v>
      </c>
      <c r="V20" s="8">
        <v>109</v>
      </c>
      <c r="W20" s="8">
        <v>222</v>
      </c>
      <c r="X20" s="8">
        <v>237</v>
      </c>
      <c r="Y20" s="8">
        <v>83</v>
      </c>
      <c r="Z20" s="8">
        <v>84</v>
      </c>
      <c r="AA20" s="8">
        <v>153</v>
      </c>
      <c r="AB20" s="8">
        <v>70</v>
      </c>
      <c r="AC20" s="8">
        <v>64</v>
      </c>
      <c r="AD20" s="8">
        <v>133</v>
      </c>
      <c r="AE20" s="8">
        <v>61</v>
      </c>
      <c r="AF20" s="8">
        <v>33</v>
      </c>
      <c r="AG20" s="8">
        <v>110</v>
      </c>
    </row>
    <row r="21" spans="1:33" s="6" customFormat="1" ht="56.25">
      <c r="A21" s="4" t="s">
        <v>105</v>
      </c>
      <c r="B21" s="18" t="s">
        <v>436</v>
      </c>
      <c r="C21" s="10">
        <v>615</v>
      </c>
      <c r="D21" s="8">
        <v>885</v>
      </c>
      <c r="E21" s="11">
        <v>-270</v>
      </c>
      <c r="F21" s="9">
        <v>40</v>
      </c>
      <c r="G21" s="8">
        <v>10</v>
      </c>
      <c r="H21" s="8">
        <v>50</v>
      </c>
      <c r="I21" s="8">
        <v>63</v>
      </c>
      <c r="J21" s="8">
        <v>6</v>
      </c>
      <c r="K21" s="8">
        <v>69</v>
      </c>
      <c r="L21" s="8">
        <v>5</v>
      </c>
      <c r="M21" s="8">
        <v>36</v>
      </c>
      <c r="N21" s="8">
        <v>119</v>
      </c>
      <c r="O21" s="8">
        <v>100</v>
      </c>
      <c r="P21" s="8">
        <v>219</v>
      </c>
      <c r="Q21" s="4" t="s">
        <v>105</v>
      </c>
      <c r="R21" s="18" t="s">
        <v>436</v>
      </c>
      <c r="S21" s="8">
        <v>20</v>
      </c>
      <c r="T21" s="8">
        <v>11</v>
      </c>
      <c r="U21" s="8">
        <v>8</v>
      </c>
      <c r="V21" s="8">
        <v>13</v>
      </c>
      <c r="W21" s="8">
        <v>3</v>
      </c>
      <c r="X21" s="8">
        <v>87</v>
      </c>
      <c r="Y21" s="8">
        <v>12</v>
      </c>
      <c r="Z21" s="8">
        <v>7</v>
      </c>
      <c r="AA21" s="8">
        <v>7</v>
      </c>
      <c r="AB21" s="8">
        <v>9</v>
      </c>
      <c r="AC21" s="8">
        <v>4</v>
      </c>
      <c r="AD21" s="8">
        <v>12</v>
      </c>
      <c r="AE21" s="8">
        <v>3</v>
      </c>
      <c r="AF21" s="8">
        <v>8</v>
      </c>
      <c r="AG21" s="8">
        <v>32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2585</v>
      </c>
      <c r="D23" s="8">
        <v>2793</v>
      </c>
      <c r="E23" s="11">
        <v>-208</v>
      </c>
      <c r="F23" s="9">
        <v>283</v>
      </c>
      <c r="G23" s="8">
        <v>136</v>
      </c>
      <c r="H23" s="8">
        <v>419</v>
      </c>
      <c r="I23" s="8">
        <v>132</v>
      </c>
      <c r="J23" s="8">
        <v>59</v>
      </c>
      <c r="K23" s="8">
        <v>191</v>
      </c>
      <c r="L23" s="8">
        <v>168</v>
      </c>
      <c r="M23" s="8">
        <v>161</v>
      </c>
      <c r="N23" s="8">
        <v>62</v>
      </c>
      <c r="O23" s="8">
        <v>67</v>
      </c>
      <c r="P23" s="8">
        <v>129</v>
      </c>
      <c r="Q23" s="4" t="s">
        <v>107</v>
      </c>
      <c r="R23" s="18" t="s">
        <v>93</v>
      </c>
      <c r="S23" s="8">
        <v>90</v>
      </c>
      <c r="T23" s="8">
        <v>115</v>
      </c>
      <c r="U23" s="8">
        <v>91</v>
      </c>
      <c r="V23" s="8">
        <v>62</v>
      </c>
      <c r="W23" s="8">
        <v>302</v>
      </c>
      <c r="X23" s="8">
        <v>149</v>
      </c>
      <c r="Y23" s="8">
        <v>52</v>
      </c>
      <c r="Z23" s="8">
        <v>135</v>
      </c>
      <c r="AA23" s="8">
        <v>22</v>
      </c>
      <c r="AB23" s="8">
        <v>60</v>
      </c>
      <c r="AC23" s="8">
        <v>51</v>
      </c>
      <c r="AD23" s="8">
        <v>137</v>
      </c>
      <c r="AE23" s="8">
        <v>80</v>
      </c>
      <c r="AF23" s="8">
        <v>52</v>
      </c>
      <c r="AG23" s="8">
        <v>119</v>
      </c>
    </row>
    <row r="24" spans="1:33" s="6" customFormat="1" ht="30" customHeight="1">
      <c r="A24" s="4" t="s">
        <v>108</v>
      </c>
      <c r="B24" s="18" t="s">
        <v>94</v>
      </c>
      <c r="C24" s="10">
        <v>1219</v>
      </c>
      <c r="D24" s="8">
        <v>1295</v>
      </c>
      <c r="E24" s="11">
        <v>-76</v>
      </c>
      <c r="F24" s="9">
        <v>69</v>
      </c>
      <c r="G24" s="8">
        <v>29</v>
      </c>
      <c r="H24" s="8">
        <v>98</v>
      </c>
      <c r="I24" s="8">
        <v>69</v>
      </c>
      <c r="J24" s="8">
        <v>38</v>
      </c>
      <c r="K24" s="8">
        <v>107</v>
      </c>
      <c r="L24" s="8">
        <v>37</v>
      </c>
      <c r="M24" s="8">
        <v>90</v>
      </c>
      <c r="N24" s="8">
        <v>40</v>
      </c>
      <c r="O24" s="8">
        <v>49</v>
      </c>
      <c r="P24" s="173">
        <v>89</v>
      </c>
      <c r="Q24" s="4" t="s">
        <v>108</v>
      </c>
      <c r="R24" s="18" t="s">
        <v>94</v>
      </c>
      <c r="S24" s="8">
        <v>33</v>
      </c>
      <c r="T24" s="8">
        <v>40</v>
      </c>
      <c r="U24" s="8">
        <v>48</v>
      </c>
      <c r="V24" s="8">
        <v>52</v>
      </c>
      <c r="W24" s="8">
        <v>120</v>
      </c>
      <c r="X24" s="8">
        <v>107</v>
      </c>
      <c r="Y24" s="8">
        <v>37</v>
      </c>
      <c r="Z24" s="8">
        <v>47</v>
      </c>
      <c r="AA24" s="8">
        <v>41</v>
      </c>
      <c r="AB24" s="8">
        <v>38</v>
      </c>
      <c r="AC24" s="8">
        <v>37</v>
      </c>
      <c r="AD24" s="8">
        <v>68</v>
      </c>
      <c r="AE24" s="8">
        <v>56</v>
      </c>
      <c r="AF24" s="8">
        <v>29</v>
      </c>
      <c r="AG24" s="8">
        <v>45</v>
      </c>
    </row>
    <row r="25" spans="1:33" s="6" customFormat="1" ht="30" customHeight="1">
      <c r="A25" s="4" t="s">
        <v>109</v>
      </c>
      <c r="B25" s="18" t="s">
        <v>95</v>
      </c>
      <c r="C25" s="10">
        <v>8</v>
      </c>
      <c r="D25" s="8">
        <v>10</v>
      </c>
      <c r="E25" s="11">
        <v>-2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7</v>
      </c>
      <c r="D26" s="8">
        <v>18</v>
      </c>
      <c r="E26" s="11">
        <v>-11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1</v>
      </c>
      <c r="AG26" s="8">
        <v>0</v>
      </c>
    </row>
    <row r="27" spans="1:33" s="6" customFormat="1" ht="30" customHeight="1">
      <c r="A27" s="5" t="s">
        <v>111</v>
      </c>
      <c r="B27" s="18" t="s">
        <v>99</v>
      </c>
      <c r="C27" s="10">
        <v>620</v>
      </c>
      <c r="D27" s="8">
        <v>629</v>
      </c>
      <c r="E27" s="11">
        <v>-9</v>
      </c>
      <c r="F27" s="9">
        <v>27</v>
      </c>
      <c r="G27" s="8">
        <v>16</v>
      </c>
      <c r="H27" s="8">
        <v>43</v>
      </c>
      <c r="I27" s="8">
        <v>39</v>
      </c>
      <c r="J27" s="8">
        <v>31</v>
      </c>
      <c r="K27" s="8">
        <v>70</v>
      </c>
      <c r="L27" s="8">
        <v>35</v>
      </c>
      <c r="M27" s="8">
        <v>17</v>
      </c>
      <c r="N27" s="8">
        <v>13</v>
      </c>
      <c r="O27" s="8">
        <v>37</v>
      </c>
      <c r="P27" s="8">
        <v>50</v>
      </c>
      <c r="Q27" s="5" t="s">
        <v>111</v>
      </c>
      <c r="R27" s="18" t="s">
        <v>99</v>
      </c>
      <c r="S27" s="8">
        <v>19</v>
      </c>
      <c r="T27" s="8">
        <v>9</v>
      </c>
      <c r="U27" s="8">
        <v>21</v>
      </c>
      <c r="V27" s="8">
        <v>11</v>
      </c>
      <c r="W27" s="8">
        <v>43</v>
      </c>
      <c r="X27" s="8">
        <v>55</v>
      </c>
      <c r="Y27" s="8">
        <v>9</v>
      </c>
      <c r="Z27" s="8">
        <v>113</v>
      </c>
      <c r="AA27" s="8">
        <v>60</v>
      </c>
      <c r="AB27" s="8">
        <v>5</v>
      </c>
      <c r="AC27" s="8">
        <v>13</v>
      </c>
      <c r="AD27" s="8">
        <v>20</v>
      </c>
      <c r="AE27" s="8">
        <v>14</v>
      </c>
      <c r="AF27" s="8">
        <v>4</v>
      </c>
      <c r="AG27" s="8">
        <v>9</v>
      </c>
    </row>
    <row r="28" spans="1:33" s="6" customFormat="1" ht="37.5">
      <c r="A28" s="4" t="s">
        <v>22</v>
      </c>
      <c r="B28" s="18" t="s">
        <v>135</v>
      </c>
      <c r="C28" s="10">
        <v>703</v>
      </c>
      <c r="D28" s="8">
        <v>746</v>
      </c>
      <c r="E28" s="11">
        <v>-43</v>
      </c>
      <c r="F28" s="9">
        <v>57</v>
      </c>
      <c r="G28" s="8">
        <v>26</v>
      </c>
      <c r="H28" s="8">
        <v>83</v>
      </c>
      <c r="I28" s="8">
        <v>39</v>
      </c>
      <c r="J28" s="8">
        <v>17</v>
      </c>
      <c r="K28" s="8">
        <v>56</v>
      </c>
      <c r="L28" s="8">
        <v>36</v>
      </c>
      <c r="M28" s="8">
        <v>33</v>
      </c>
      <c r="N28" s="8">
        <v>36</v>
      </c>
      <c r="O28" s="8">
        <v>34</v>
      </c>
      <c r="P28" s="8">
        <v>70</v>
      </c>
      <c r="Q28" s="7" t="s">
        <v>22</v>
      </c>
      <c r="R28" s="18" t="s">
        <v>135</v>
      </c>
      <c r="S28" s="8">
        <v>29</v>
      </c>
      <c r="T28" s="8">
        <v>28</v>
      </c>
      <c r="U28" s="8">
        <v>27</v>
      </c>
      <c r="V28" s="8">
        <v>19</v>
      </c>
      <c r="W28" s="8">
        <v>75</v>
      </c>
      <c r="X28" s="8">
        <v>49</v>
      </c>
      <c r="Y28" s="8">
        <v>13</v>
      </c>
      <c r="Z28" s="8">
        <v>36</v>
      </c>
      <c r="AA28" s="8">
        <v>28</v>
      </c>
      <c r="AB28" s="8">
        <v>13</v>
      </c>
      <c r="AC28" s="8">
        <v>23</v>
      </c>
      <c r="AD28" s="8">
        <v>25</v>
      </c>
      <c r="AE28" s="8">
        <v>25</v>
      </c>
      <c r="AF28" s="8">
        <v>12</v>
      </c>
      <c r="AG28" s="8">
        <v>23</v>
      </c>
    </row>
    <row r="29" spans="1:33" s="45" customFormat="1" ht="30" customHeight="1">
      <c r="A29" s="276" t="s">
        <v>24</v>
      </c>
      <c r="B29" s="38" t="s">
        <v>100</v>
      </c>
      <c r="C29" s="39">
        <v>18257</v>
      </c>
      <c r="D29" s="40">
        <v>20201</v>
      </c>
      <c r="E29" s="41">
        <v>-1944</v>
      </c>
      <c r="F29" s="42">
        <v>1127</v>
      </c>
      <c r="G29" s="40">
        <v>625</v>
      </c>
      <c r="H29" s="40">
        <v>1752</v>
      </c>
      <c r="I29" s="40">
        <v>726</v>
      </c>
      <c r="J29" s="40">
        <v>530</v>
      </c>
      <c r="K29" s="40">
        <v>1256</v>
      </c>
      <c r="L29" s="40">
        <v>893</v>
      </c>
      <c r="M29" s="40">
        <v>1113</v>
      </c>
      <c r="N29" s="40">
        <v>806</v>
      </c>
      <c r="O29" s="40">
        <v>1125</v>
      </c>
      <c r="P29" s="40">
        <v>1931</v>
      </c>
      <c r="Q29" s="237" t="s">
        <v>24</v>
      </c>
      <c r="R29" s="43" t="s">
        <v>100</v>
      </c>
      <c r="S29" s="40">
        <v>594</v>
      </c>
      <c r="T29" s="40">
        <v>760</v>
      </c>
      <c r="U29" s="40">
        <v>580</v>
      </c>
      <c r="V29" s="40">
        <v>572</v>
      </c>
      <c r="W29" s="40">
        <v>2044</v>
      </c>
      <c r="X29" s="40">
        <v>1159</v>
      </c>
      <c r="Y29" s="40">
        <v>529</v>
      </c>
      <c r="Z29" s="40">
        <v>929</v>
      </c>
      <c r="AA29" s="40">
        <v>785</v>
      </c>
      <c r="AB29" s="40">
        <v>532</v>
      </c>
      <c r="AC29" s="40">
        <v>460</v>
      </c>
      <c r="AD29" s="40">
        <v>705</v>
      </c>
      <c r="AE29" s="40">
        <v>567</v>
      </c>
      <c r="AF29" s="40">
        <v>441</v>
      </c>
      <c r="AG29" s="40">
        <v>655</v>
      </c>
    </row>
    <row r="30" spans="1:33" s="55" customFormat="1" ht="30" customHeight="1" thickBot="1">
      <c r="A30" s="277"/>
      <c r="B30" s="18" t="s">
        <v>113</v>
      </c>
      <c r="C30" s="12">
        <v>4742</v>
      </c>
      <c r="D30" s="13">
        <v>4960</v>
      </c>
      <c r="E30" s="14">
        <v>-218</v>
      </c>
      <c r="F30" s="9">
        <v>411</v>
      </c>
      <c r="G30" s="8">
        <v>188</v>
      </c>
      <c r="H30" s="8">
        <v>599</v>
      </c>
      <c r="I30" s="8">
        <v>152</v>
      </c>
      <c r="J30" s="8">
        <v>126</v>
      </c>
      <c r="K30" s="8">
        <v>278</v>
      </c>
      <c r="L30" s="8">
        <v>323</v>
      </c>
      <c r="M30" s="8">
        <v>292</v>
      </c>
      <c r="N30" s="8">
        <v>179</v>
      </c>
      <c r="O30" s="8">
        <v>280</v>
      </c>
      <c r="P30" s="8">
        <v>459</v>
      </c>
      <c r="Q30" s="238"/>
      <c r="R30" s="53" t="s">
        <v>113</v>
      </c>
      <c r="S30" s="8">
        <v>135</v>
      </c>
      <c r="T30" s="8">
        <v>204</v>
      </c>
      <c r="U30" s="8">
        <v>156</v>
      </c>
      <c r="V30" s="8">
        <v>142</v>
      </c>
      <c r="W30" s="8">
        <v>508</v>
      </c>
      <c r="X30" s="8">
        <v>255</v>
      </c>
      <c r="Y30" s="8">
        <v>160</v>
      </c>
      <c r="Z30" s="8">
        <v>206</v>
      </c>
      <c r="AA30" s="8">
        <v>214</v>
      </c>
      <c r="AB30" s="8">
        <v>112</v>
      </c>
      <c r="AC30" s="8">
        <v>119</v>
      </c>
      <c r="AD30" s="8">
        <v>168</v>
      </c>
      <c r="AE30" s="8">
        <v>149</v>
      </c>
      <c r="AF30" s="8">
        <v>107</v>
      </c>
      <c r="AG30" s="8">
        <v>156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41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6985</v>
      </c>
      <c r="D6" s="201">
        <v>8667</v>
      </c>
      <c r="E6" s="110">
        <v>-1682</v>
      </c>
      <c r="F6" s="42">
        <v>452</v>
      </c>
      <c r="G6" s="40">
        <v>236</v>
      </c>
      <c r="H6" s="40">
        <v>688</v>
      </c>
      <c r="I6" s="40">
        <v>326</v>
      </c>
      <c r="J6" s="40">
        <v>175</v>
      </c>
      <c r="K6" s="40">
        <v>501</v>
      </c>
      <c r="L6" s="40">
        <v>430</v>
      </c>
      <c r="M6" s="40">
        <v>480</v>
      </c>
      <c r="N6" s="40">
        <v>309</v>
      </c>
      <c r="O6" s="40">
        <v>379</v>
      </c>
      <c r="P6" s="40">
        <v>688</v>
      </c>
      <c r="Q6" s="3" t="s">
        <v>12</v>
      </c>
      <c r="R6" s="38" t="s">
        <v>252</v>
      </c>
      <c r="S6" s="40">
        <v>256</v>
      </c>
      <c r="T6" s="40">
        <v>233</v>
      </c>
      <c r="U6" s="40">
        <v>214</v>
      </c>
      <c r="V6" s="40">
        <v>199</v>
      </c>
      <c r="W6" s="40">
        <v>610</v>
      </c>
      <c r="X6" s="40">
        <v>376</v>
      </c>
      <c r="Y6" s="40">
        <v>245</v>
      </c>
      <c r="Z6" s="40">
        <v>285</v>
      </c>
      <c r="AA6" s="40">
        <v>291</v>
      </c>
      <c r="AB6" s="40">
        <v>230</v>
      </c>
      <c r="AC6" s="40">
        <v>292</v>
      </c>
      <c r="AD6" s="40">
        <v>273</v>
      </c>
      <c r="AE6" s="40">
        <v>257</v>
      </c>
      <c r="AF6" s="40">
        <v>178</v>
      </c>
      <c r="AG6" s="40">
        <v>259</v>
      </c>
    </row>
    <row r="7" spans="1:33" s="6" customFormat="1" ht="30" customHeight="1">
      <c r="A7" s="4" t="s">
        <v>188</v>
      </c>
      <c r="B7" s="18" t="s">
        <v>269</v>
      </c>
      <c r="C7" s="10">
        <v>5705</v>
      </c>
      <c r="D7" s="164">
        <v>7101</v>
      </c>
      <c r="E7" s="27">
        <v>-1396</v>
      </c>
      <c r="F7" s="9">
        <v>406</v>
      </c>
      <c r="G7" s="8">
        <v>205</v>
      </c>
      <c r="H7" s="8">
        <v>611</v>
      </c>
      <c r="I7" s="8">
        <v>225</v>
      </c>
      <c r="J7" s="8">
        <v>136</v>
      </c>
      <c r="K7" s="8">
        <v>361</v>
      </c>
      <c r="L7" s="8">
        <v>377</v>
      </c>
      <c r="M7" s="8">
        <v>400</v>
      </c>
      <c r="N7" s="8">
        <v>223</v>
      </c>
      <c r="O7" s="8">
        <v>267</v>
      </c>
      <c r="P7" s="8">
        <v>490</v>
      </c>
      <c r="Q7" s="4" t="s">
        <v>188</v>
      </c>
      <c r="R7" s="18" t="s">
        <v>269</v>
      </c>
      <c r="S7" s="8">
        <v>227</v>
      </c>
      <c r="T7" s="8">
        <v>211</v>
      </c>
      <c r="U7" s="8">
        <v>183</v>
      </c>
      <c r="V7" s="8">
        <v>177</v>
      </c>
      <c r="W7" s="8">
        <v>530</v>
      </c>
      <c r="X7" s="8">
        <v>326</v>
      </c>
      <c r="Y7" s="8">
        <v>184</v>
      </c>
      <c r="Z7" s="8">
        <v>256</v>
      </c>
      <c r="AA7" s="8">
        <v>246</v>
      </c>
      <c r="AB7" s="8">
        <v>174</v>
      </c>
      <c r="AC7" s="8">
        <v>204</v>
      </c>
      <c r="AD7" s="8">
        <v>214</v>
      </c>
      <c r="AE7" s="8">
        <v>185</v>
      </c>
      <c r="AF7" s="8">
        <v>127</v>
      </c>
      <c r="AG7" s="8">
        <v>222</v>
      </c>
    </row>
    <row r="8" spans="1:33" s="6" customFormat="1" ht="30" customHeight="1">
      <c r="A8" s="4"/>
      <c r="B8" s="19" t="s">
        <v>127</v>
      </c>
      <c r="C8" s="10">
        <v>166</v>
      </c>
      <c r="D8" s="164">
        <v>176</v>
      </c>
      <c r="E8" s="27">
        <v>-10</v>
      </c>
      <c r="F8" s="9">
        <v>10</v>
      </c>
      <c r="G8" s="8">
        <v>5</v>
      </c>
      <c r="H8" s="8">
        <v>15</v>
      </c>
      <c r="I8" s="8">
        <v>4</v>
      </c>
      <c r="J8" s="8">
        <v>3</v>
      </c>
      <c r="K8" s="8">
        <v>7</v>
      </c>
      <c r="L8" s="8">
        <v>15</v>
      </c>
      <c r="M8" s="8">
        <v>15</v>
      </c>
      <c r="N8" s="8">
        <v>4</v>
      </c>
      <c r="O8" s="8">
        <v>8</v>
      </c>
      <c r="P8" s="8">
        <v>12</v>
      </c>
      <c r="Q8" s="4"/>
      <c r="R8" s="18" t="s">
        <v>127</v>
      </c>
      <c r="S8" s="8">
        <v>7</v>
      </c>
      <c r="T8" s="8">
        <v>10</v>
      </c>
      <c r="U8" s="8">
        <v>5</v>
      </c>
      <c r="V8" s="8">
        <v>2</v>
      </c>
      <c r="W8" s="8">
        <v>16</v>
      </c>
      <c r="X8" s="8">
        <v>9</v>
      </c>
      <c r="Y8" s="8">
        <v>2</v>
      </c>
      <c r="Z8" s="8">
        <v>6</v>
      </c>
      <c r="AA8" s="8">
        <v>5</v>
      </c>
      <c r="AB8" s="8">
        <v>3</v>
      </c>
      <c r="AC8" s="8">
        <v>7</v>
      </c>
      <c r="AD8" s="8">
        <v>7</v>
      </c>
      <c r="AE8" s="8">
        <v>9</v>
      </c>
      <c r="AF8" s="8">
        <v>5</v>
      </c>
      <c r="AG8" s="8">
        <v>9</v>
      </c>
    </row>
    <row r="9" spans="1:33" s="152" customFormat="1" ht="30" customHeight="1">
      <c r="A9" s="178"/>
      <c r="B9" s="150" t="s">
        <v>117</v>
      </c>
      <c r="C9" s="10">
        <v>140</v>
      </c>
      <c r="D9" s="164">
        <v>153</v>
      </c>
      <c r="E9" s="27">
        <v>-13</v>
      </c>
      <c r="F9" s="9">
        <v>0</v>
      </c>
      <c r="G9" s="8">
        <v>0</v>
      </c>
      <c r="H9" s="8">
        <v>0</v>
      </c>
      <c r="I9" s="8">
        <v>78</v>
      </c>
      <c r="J9" s="8">
        <v>32</v>
      </c>
      <c r="K9" s="8">
        <v>110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19</v>
      </c>
      <c r="U9" s="8">
        <v>0</v>
      </c>
      <c r="V9" s="8">
        <v>2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1280</v>
      </c>
      <c r="D10" s="164">
        <v>1566</v>
      </c>
      <c r="E10" s="27">
        <v>-286</v>
      </c>
      <c r="F10" s="9">
        <v>46</v>
      </c>
      <c r="G10" s="8">
        <v>31</v>
      </c>
      <c r="H10" s="8">
        <v>77</v>
      </c>
      <c r="I10" s="8">
        <v>101</v>
      </c>
      <c r="J10" s="8">
        <v>39</v>
      </c>
      <c r="K10" s="8">
        <v>140</v>
      </c>
      <c r="L10" s="8">
        <v>53</v>
      </c>
      <c r="M10" s="8">
        <v>80</v>
      </c>
      <c r="N10" s="8">
        <v>86</v>
      </c>
      <c r="O10" s="8">
        <v>112</v>
      </c>
      <c r="P10" s="8">
        <v>198</v>
      </c>
      <c r="Q10" s="178" t="s">
        <v>189</v>
      </c>
      <c r="R10" s="151" t="s">
        <v>268</v>
      </c>
      <c r="S10" s="8">
        <v>29</v>
      </c>
      <c r="T10" s="8">
        <v>22</v>
      </c>
      <c r="U10" s="8">
        <v>31</v>
      </c>
      <c r="V10" s="8">
        <v>22</v>
      </c>
      <c r="W10" s="8">
        <v>80</v>
      </c>
      <c r="X10" s="8">
        <v>50</v>
      </c>
      <c r="Y10" s="8">
        <v>61</v>
      </c>
      <c r="Z10" s="8">
        <v>29</v>
      </c>
      <c r="AA10" s="8">
        <v>45</v>
      </c>
      <c r="AB10" s="8">
        <v>56</v>
      </c>
      <c r="AC10" s="8">
        <v>88</v>
      </c>
      <c r="AD10" s="8">
        <v>59</v>
      </c>
      <c r="AE10" s="8">
        <v>72</v>
      </c>
      <c r="AF10" s="8">
        <v>51</v>
      </c>
      <c r="AG10" s="8">
        <v>37</v>
      </c>
    </row>
    <row r="11" spans="1:33" s="6" customFormat="1" ht="30" customHeight="1">
      <c r="A11" s="4"/>
      <c r="B11" s="19" t="s">
        <v>118</v>
      </c>
      <c r="C11" s="10">
        <v>382</v>
      </c>
      <c r="D11" s="164">
        <v>357</v>
      </c>
      <c r="E11" s="27">
        <v>25</v>
      </c>
      <c r="F11" s="9">
        <v>5</v>
      </c>
      <c r="G11" s="8">
        <v>5</v>
      </c>
      <c r="H11" s="8">
        <v>10</v>
      </c>
      <c r="I11" s="8">
        <v>3</v>
      </c>
      <c r="J11" s="8">
        <v>4</v>
      </c>
      <c r="K11" s="8">
        <v>7</v>
      </c>
      <c r="L11" s="8">
        <v>8</v>
      </c>
      <c r="M11" s="8">
        <v>63</v>
      </c>
      <c r="N11" s="8">
        <v>15</v>
      </c>
      <c r="O11" s="8">
        <v>21</v>
      </c>
      <c r="P11" s="8">
        <v>36</v>
      </c>
      <c r="Q11" s="4"/>
      <c r="R11" s="18" t="s">
        <v>118</v>
      </c>
      <c r="S11" s="8">
        <v>1</v>
      </c>
      <c r="T11" s="8">
        <v>7</v>
      </c>
      <c r="U11" s="8">
        <v>19</v>
      </c>
      <c r="V11" s="8">
        <v>11</v>
      </c>
      <c r="W11" s="8">
        <v>26</v>
      </c>
      <c r="X11" s="8">
        <v>20</v>
      </c>
      <c r="Y11" s="8">
        <v>13</v>
      </c>
      <c r="Z11" s="8">
        <v>0</v>
      </c>
      <c r="AA11" s="8">
        <v>12</v>
      </c>
      <c r="AB11" s="8">
        <v>14</v>
      </c>
      <c r="AC11" s="8">
        <v>52</v>
      </c>
      <c r="AD11" s="8">
        <v>14</v>
      </c>
      <c r="AE11" s="8">
        <v>29</v>
      </c>
      <c r="AF11" s="8">
        <v>28</v>
      </c>
      <c r="AG11" s="8">
        <v>12</v>
      </c>
    </row>
    <row r="12" spans="1:33" s="6" customFormat="1" ht="30" customHeight="1">
      <c r="A12" s="4"/>
      <c r="B12" s="19" t="s">
        <v>119</v>
      </c>
      <c r="C12" s="10">
        <v>193</v>
      </c>
      <c r="D12" s="164">
        <v>247</v>
      </c>
      <c r="E12" s="27">
        <v>-54</v>
      </c>
      <c r="F12" s="9">
        <v>0</v>
      </c>
      <c r="G12" s="8">
        <v>15</v>
      </c>
      <c r="H12" s="8">
        <v>15</v>
      </c>
      <c r="I12" s="8">
        <v>13</v>
      </c>
      <c r="J12" s="8">
        <v>12</v>
      </c>
      <c r="K12" s="8">
        <v>25</v>
      </c>
      <c r="L12" s="8">
        <v>1</v>
      </c>
      <c r="M12" s="8">
        <v>0</v>
      </c>
      <c r="N12" s="8">
        <v>11</v>
      </c>
      <c r="O12" s="8">
        <v>33</v>
      </c>
      <c r="P12" s="8">
        <v>44</v>
      </c>
      <c r="Q12" s="4"/>
      <c r="R12" s="18" t="s">
        <v>119</v>
      </c>
      <c r="S12" s="8">
        <v>1</v>
      </c>
      <c r="T12" s="8">
        <v>0</v>
      </c>
      <c r="U12" s="8">
        <v>1</v>
      </c>
      <c r="V12" s="8">
        <v>0</v>
      </c>
      <c r="W12" s="8">
        <v>13</v>
      </c>
      <c r="X12" s="8">
        <v>6</v>
      </c>
      <c r="Y12" s="8">
        <v>3</v>
      </c>
      <c r="Z12" s="8">
        <v>10</v>
      </c>
      <c r="AA12" s="8">
        <v>18</v>
      </c>
      <c r="AB12" s="8">
        <v>4</v>
      </c>
      <c r="AC12" s="8">
        <v>27</v>
      </c>
      <c r="AD12" s="8">
        <v>3</v>
      </c>
      <c r="AE12" s="8">
        <v>17</v>
      </c>
      <c r="AF12" s="8">
        <v>0</v>
      </c>
      <c r="AG12" s="8">
        <v>5</v>
      </c>
    </row>
    <row r="13" spans="1:33" s="6" customFormat="1" ht="30" customHeight="1">
      <c r="A13" s="4"/>
      <c r="B13" s="19" t="s">
        <v>120</v>
      </c>
      <c r="C13" s="10">
        <v>90</v>
      </c>
      <c r="D13" s="164">
        <v>130</v>
      </c>
      <c r="E13" s="27">
        <v>-40</v>
      </c>
      <c r="F13" s="9">
        <v>3</v>
      </c>
      <c r="G13" s="8">
        <v>6</v>
      </c>
      <c r="H13" s="8">
        <v>9</v>
      </c>
      <c r="I13" s="8">
        <v>3</v>
      </c>
      <c r="J13" s="8">
        <v>1</v>
      </c>
      <c r="K13" s="8">
        <v>4</v>
      </c>
      <c r="L13" s="8">
        <v>2</v>
      </c>
      <c r="M13" s="8">
        <v>0</v>
      </c>
      <c r="N13" s="8">
        <v>8</v>
      </c>
      <c r="O13" s="8">
        <v>17</v>
      </c>
      <c r="P13" s="8">
        <v>25</v>
      </c>
      <c r="Q13" s="4"/>
      <c r="R13" s="18" t="s">
        <v>120</v>
      </c>
      <c r="S13" s="8">
        <v>9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6</v>
      </c>
      <c r="Z13" s="8">
        <v>0</v>
      </c>
      <c r="AA13" s="8">
        <v>0</v>
      </c>
      <c r="AB13" s="8">
        <v>3</v>
      </c>
      <c r="AC13" s="8">
        <v>5</v>
      </c>
      <c r="AD13" s="8">
        <v>12</v>
      </c>
      <c r="AE13" s="8">
        <v>7</v>
      </c>
      <c r="AF13" s="8">
        <v>6</v>
      </c>
      <c r="AG13" s="8">
        <v>1</v>
      </c>
    </row>
    <row r="14" spans="1:33" s="6" customFormat="1" ht="30" customHeight="1">
      <c r="A14" s="4"/>
      <c r="B14" s="19" t="s">
        <v>121</v>
      </c>
      <c r="C14" s="10">
        <v>2</v>
      </c>
      <c r="D14" s="164">
        <v>5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195</v>
      </c>
      <c r="D15" s="164">
        <v>183</v>
      </c>
      <c r="E15" s="27">
        <v>12</v>
      </c>
      <c r="F15" s="9">
        <v>16</v>
      </c>
      <c r="G15" s="8">
        <v>2</v>
      </c>
      <c r="H15" s="8">
        <v>18</v>
      </c>
      <c r="I15" s="8">
        <v>42</v>
      </c>
      <c r="J15" s="8">
        <v>14</v>
      </c>
      <c r="K15" s="8">
        <v>56</v>
      </c>
      <c r="L15" s="8">
        <v>7</v>
      </c>
      <c r="M15" s="8">
        <v>5</v>
      </c>
      <c r="N15" s="8">
        <v>15</v>
      </c>
      <c r="O15" s="8">
        <v>16</v>
      </c>
      <c r="P15" s="8">
        <v>31</v>
      </c>
      <c r="Q15" s="4"/>
      <c r="R15" s="18" t="s">
        <v>265</v>
      </c>
      <c r="S15" s="8">
        <v>9</v>
      </c>
      <c r="T15" s="8">
        <v>5</v>
      </c>
      <c r="U15" s="8">
        <v>3</v>
      </c>
      <c r="V15" s="8">
        <v>1</v>
      </c>
      <c r="W15" s="8">
        <v>12</v>
      </c>
      <c r="X15" s="8">
        <v>5</v>
      </c>
      <c r="Y15" s="8">
        <v>2</v>
      </c>
      <c r="Z15" s="8">
        <v>6</v>
      </c>
      <c r="AA15" s="8">
        <v>0</v>
      </c>
      <c r="AB15" s="8">
        <v>12</v>
      </c>
      <c r="AC15" s="8">
        <v>1</v>
      </c>
      <c r="AD15" s="8">
        <v>4</v>
      </c>
      <c r="AE15" s="8">
        <v>9</v>
      </c>
      <c r="AF15" s="8">
        <v>6</v>
      </c>
      <c r="AG15" s="8">
        <v>3</v>
      </c>
    </row>
    <row r="16" spans="1:33" s="6" customFormat="1" ht="37.5">
      <c r="A16" s="4"/>
      <c r="B16" s="19" t="s">
        <v>266</v>
      </c>
      <c r="C16" s="10">
        <v>165</v>
      </c>
      <c r="D16" s="164">
        <v>144</v>
      </c>
      <c r="E16" s="27">
        <v>21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11</v>
      </c>
      <c r="M16" s="8">
        <v>1</v>
      </c>
      <c r="N16" s="8">
        <v>28</v>
      </c>
      <c r="O16" s="8">
        <v>18</v>
      </c>
      <c r="P16" s="8">
        <v>46</v>
      </c>
      <c r="Q16" s="4"/>
      <c r="R16" s="18" t="s">
        <v>266</v>
      </c>
      <c r="S16" s="8">
        <v>1</v>
      </c>
      <c r="T16" s="8">
        <v>4</v>
      </c>
      <c r="U16" s="8">
        <v>0</v>
      </c>
      <c r="V16" s="8">
        <v>6</v>
      </c>
      <c r="W16" s="8">
        <v>10</v>
      </c>
      <c r="X16" s="8">
        <v>1</v>
      </c>
      <c r="Y16" s="8">
        <v>32</v>
      </c>
      <c r="Z16" s="8">
        <v>0</v>
      </c>
      <c r="AA16" s="8">
        <v>12</v>
      </c>
      <c r="AB16" s="8">
        <v>7</v>
      </c>
      <c r="AC16" s="8">
        <v>3</v>
      </c>
      <c r="AD16" s="8">
        <v>14</v>
      </c>
      <c r="AE16" s="8">
        <v>3</v>
      </c>
      <c r="AF16" s="8">
        <v>6</v>
      </c>
      <c r="AG16" s="8">
        <v>7</v>
      </c>
    </row>
    <row r="17" spans="1:33" s="6" customFormat="1" ht="30" customHeight="1">
      <c r="A17" s="4"/>
      <c r="B17" s="19" t="s">
        <v>122</v>
      </c>
      <c r="C17" s="10">
        <v>3</v>
      </c>
      <c r="D17" s="164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4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251</v>
      </c>
      <c r="D21" s="164">
        <v>497</v>
      </c>
      <c r="E21" s="27">
        <v>-246</v>
      </c>
      <c r="F21" s="9">
        <v>22</v>
      </c>
      <c r="G21" s="8">
        <v>3</v>
      </c>
      <c r="H21" s="8">
        <v>25</v>
      </c>
      <c r="I21" s="8">
        <v>39</v>
      </c>
      <c r="J21" s="8">
        <v>8</v>
      </c>
      <c r="K21" s="8">
        <v>47</v>
      </c>
      <c r="L21" s="8">
        <v>24</v>
      </c>
      <c r="M21" s="8">
        <v>11</v>
      </c>
      <c r="N21" s="8">
        <v>9</v>
      </c>
      <c r="O21" s="8">
        <v>7</v>
      </c>
      <c r="P21" s="8">
        <v>16</v>
      </c>
      <c r="Q21" s="5"/>
      <c r="R21" s="18" t="s">
        <v>125</v>
      </c>
      <c r="S21" s="8">
        <v>8</v>
      </c>
      <c r="T21" s="8">
        <v>6</v>
      </c>
      <c r="U21" s="8">
        <v>8</v>
      </c>
      <c r="V21" s="8">
        <v>4</v>
      </c>
      <c r="W21" s="8">
        <v>19</v>
      </c>
      <c r="X21" s="8">
        <v>17</v>
      </c>
      <c r="Y21" s="8">
        <v>5</v>
      </c>
      <c r="Z21" s="8">
        <v>13</v>
      </c>
      <c r="AA21" s="8">
        <v>3</v>
      </c>
      <c r="AB21" s="8">
        <v>16</v>
      </c>
      <c r="AC21" s="8">
        <v>0</v>
      </c>
      <c r="AD21" s="8">
        <v>11</v>
      </c>
      <c r="AE21" s="8">
        <v>7</v>
      </c>
      <c r="AF21" s="8">
        <v>5</v>
      </c>
      <c r="AG21" s="8">
        <v>6</v>
      </c>
    </row>
    <row r="22" spans="1:33" s="15" customFormat="1" ht="30" customHeight="1">
      <c r="A22" s="237" t="s">
        <v>17</v>
      </c>
      <c r="B22" s="38" t="s">
        <v>128</v>
      </c>
      <c r="C22" s="39">
        <v>361</v>
      </c>
      <c r="D22" s="201">
        <v>362</v>
      </c>
      <c r="E22" s="110">
        <v>-1</v>
      </c>
      <c r="F22" s="42">
        <v>10</v>
      </c>
      <c r="G22" s="40">
        <v>6</v>
      </c>
      <c r="H22" s="40">
        <v>16</v>
      </c>
      <c r="I22" s="40">
        <v>42</v>
      </c>
      <c r="J22" s="40">
        <v>19</v>
      </c>
      <c r="K22" s="40">
        <v>61</v>
      </c>
      <c r="L22" s="40">
        <v>7</v>
      </c>
      <c r="M22" s="40">
        <v>62</v>
      </c>
      <c r="N22" s="40">
        <v>30</v>
      </c>
      <c r="O22" s="40">
        <v>38</v>
      </c>
      <c r="P22" s="40">
        <v>68</v>
      </c>
      <c r="Q22" s="237" t="s">
        <v>17</v>
      </c>
      <c r="R22" s="38" t="s">
        <v>128</v>
      </c>
      <c r="S22" s="40">
        <v>8</v>
      </c>
      <c r="T22" s="40">
        <v>23</v>
      </c>
      <c r="U22" s="40">
        <v>8</v>
      </c>
      <c r="V22" s="40">
        <v>2</v>
      </c>
      <c r="W22" s="40">
        <v>10</v>
      </c>
      <c r="X22" s="40">
        <v>22</v>
      </c>
      <c r="Y22" s="40">
        <v>5</v>
      </c>
      <c r="Z22" s="40">
        <v>7</v>
      </c>
      <c r="AA22" s="40">
        <v>5</v>
      </c>
      <c r="AB22" s="40">
        <v>6</v>
      </c>
      <c r="AC22" s="40">
        <v>3</v>
      </c>
      <c r="AD22" s="40">
        <v>7</v>
      </c>
      <c r="AE22" s="40">
        <v>21</v>
      </c>
      <c r="AF22" s="40">
        <v>0</v>
      </c>
      <c r="AG22" s="40">
        <v>20</v>
      </c>
    </row>
    <row r="23" spans="1:33" s="6" customFormat="1" ht="30" customHeight="1">
      <c r="A23" s="238"/>
      <c r="B23" s="19" t="s">
        <v>129</v>
      </c>
      <c r="C23" s="10">
        <v>19</v>
      </c>
      <c r="D23" s="164">
        <v>26</v>
      </c>
      <c r="E23" s="27">
        <v>-7</v>
      </c>
      <c r="F23" s="9">
        <v>0</v>
      </c>
      <c r="G23" s="8">
        <v>0</v>
      </c>
      <c r="H23" s="8">
        <v>0</v>
      </c>
      <c r="I23" s="8">
        <v>2</v>
      </c>
      <c r="J23" s="8">
        <v>1</v>
      </c>
      <c r="K23" s="8">
        <v>3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10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2271</v>
      </c>
      <c r="D24" s="201">
        <v>2066</v>
      </c>
      <c r="E24" s="110">
        <v>205</v>
      </c>
      <c r="F24" s="42">
        <v>121</v>
      </c>
      <c r="G24" s="40">
        <v>41</v>
      </c>
      <c r="H24" s="40">
        <v>162</v>
      </c>
      <c r="I24" s="40">
        <v>102</v>
      </c>
      <c r="J24" s="40">
        <v>60</v>
      </c>
      <c r="K24" s="40">
        <v>162</v>
      </c>
      <c r="L24" s="40">
        <v>114</v>
      </c>
      <c r="M24" s="40">
        <v>104</v>
      </c>
      <c r="N24" s="40">
        <v>156</v>
      </c>
      <c r="O24" s="40">
        <v>162</v>
      </c>
      <c r="P24" s="180">
        <v>318</v>
      </c>
      <c r="Q24" s="237" t="s">
        <v>19</v>
      </c>
      <c r="R24" s="38" t="s">
        <v>130</v>
      </c>
      <c r="S24" s="40">
        <v>101</v>
      </c>
      <c r="T24" s="40">
        <v>61</v>
      </c>
      <c r="U24" s="40">
        <v>99</v>
      </c>
      <c r="V24" s="40">
        <v>88</v>
      </c>
      <c r="W24" s="40">
        <v>207</v>
      </c>
      <c r="X24" s="40">
        <v>184</v>
      </c>
      <c r="Y24" s="40">
        <v>75</v>
      </c>
      <c r="Z24" s="40">
        <v>73</v>
      </c>
      <c r="AA24" s="40">
        <v>145</v>
      </c>
      <c r="AB24" s="40">
        <v>50</v>
      </c>
      <c r="AC24" s="40">
        <v>53</v>
      </c>
      <c r="AD24" s="40">
        <v>123</v>
      </c>
      <c r="AE24" s="40">
        <v>37</v>
      </c>
      <c r="AF24" s="40">
        <v>26</v>
      </c>
      <c r="AG24" s="40">
        <v>89</v>
      </c>
    </row>
    <row r="25" spans="1:33" s="6" customFormat="1" ht="30" customHeight="1">
      <c r="A25" s="238"/>
      <c r="B25" s="19" t="s">
        <v>131</v>
      </c>
      <c r="C25" s="10">
        <v>2</v>
      </c>
      <c r="D25" s="164">
        <v>1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139</v>
      </c>
      <c r="D27" s="201">
        <v>187</v>
      </c>
      <c r="E27" s="110">
        <v>-48</v>
      </c>
      <c r="F27" s="42">
        <v>0</v>
      </c>
      <c r="G27" s="40">
        <v>7</v>
      </c>
      <c r="H27" s="40">
        <v>7</v>
      </c>
      <c r="I27" s="40">
        <v>0</v>
      </c>
      <c r="J27" s="40">
        <v>0</v>
      </c>
      <c r="K27" s="40">
        <v>0</v>
      </c>
      <c r="L27" s="40">
        <v>7</v>
      </c>
      <c r="M27" s="40">
        <v>3</v>
      </c>
      <c r="N27" s="40">
        <v>4</v>
      </c>
      <c r="O27" s="40">
        <v>15</v>
      </c>
      <c r="P27" s="40">
        <v>19</v>
      </c>
      <c r="Q27" s="237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19</v>
      </c>
      <c r="W27" s="40">
        <v>5</v>
      </c>
      <c r="X27" s="40">
        <v>31</v>
      </c>
      <c r="Y27" s="40">
        <v>3</v>
      </c>
      <c r="Z27" s="40">
        <v>4</v>
      </c>
      <c r="AA27" s="40">
        <v>3</v>
      </c>
      <c r="AB27" s="40">
        <v>14</v>
      </c>
      <c r="AC27" s="40">
        <v>8</v>
      </c>
      <c r="AD27" s="40">
        <v>3</v>
      </c>
      <c r="AE27" s="40">
        <v>3</v>
      </c>
      <c r="AF27" s="40">
        <v>7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9</v>
      </c>
      <c r="E28" s="27">
        <v>-9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A32" sqref="A32:XFD3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8948</v>
      </c>
      <c r="D6" s="8">
        <v>9580</v>
      </c>
      <c r="E6" s="11">
        <v>-632</v>
      </c>
      <c r="F6" s="9">
        <v>450</v>
      </c>
      <c r="G6" s="8">
        <v>272</v>
      </c>
      <c r="H6" s="8">
        <v>722</v>
      </c>
      <c r="I6" s="8">
        <v>344</v>
      </c>
      <c r="J6" s="8">
        <v>244</v>
      </c>
      <c r="K6" s="8">
        <v>588</v>
      </c>
      <c r="L6" s="8">
        <v>385</v>
      </c>
      <c r="M6" s="8">
        <v>582</v>
      </c>
      <c r="N6" s="8">
        <v>334</v>
      </c>
      <c r="O6" s="8">
        <v>534</v>
      </c>
      <c r="P6" s="8">
        <v>868</v>
      </c>
      <c r="Q6" s="7" t="s">
        <v>12</v>
      </c>
      <c r="R6" s="18" t="s">
        <v>81</v>
      </c>
      <c r="S6" s="8">
        <v>342</v>
      </c>
      <c r="T6" s="8">
        <v>383</v>
      </c>
      <c r="U6" s="8">
        <v>299</v>
      </c>
      <c r="V6" s="8">
        <v>301</v>
      </c>
      <c r="W6" s="8">
        <v>1055</v>
      </c>
      <c r="X6" s="8">
        <v>612</v>
      </c>
      <c r="Y6" s="8">
        <v>298</v>
      </c>
      <c r="Z6" s="8">
        <v>443</v>
      </c>
      <c r="AA6" s="8">
        <v>385</v>
      </c>
      <c r="AB6" s="8">
        <v>243</v>
      </c>
      <c r="AC6" s="8">
        <v>245</v>
      </c>
      <c r="AD6" s="8">
        <v>380</v>
      </c>
      <c r="AE6" s="8">
        <v>277</v>
      </c>
      <c r="AF6" s="8">
        <v>219</v>
      </c>
      <c r="AG6" s="8">
        <v>321</v>
      </c>
    </row>
    <row r="7" spans="1:33" s="15" customFormat="1" ht="30" customHeight="1">
      <c r="A7" s="237" t="s">
        <v>17</v>
      </c>
      <c r="B7" s="38" t="s">
        <v>82</v>
      </c>
      <c r="C7" s="39">
        <v>1784</v>
      </c>
      <c r="D7" s="40">
        <v>1956</v>
      </c>
      <c r="E7" s="41">
        <v>-172</v>
      </c>
      <c r="F7" s="42">
        <v>104</v>
      </c>
      <c r="G7" s="40">
        <v>63</v>
      </c>
      <c r="H7" s="40">
        <v>167</v>
      </c>
      <c r="I7" s="40">
        <v>98</v>
      </c>
      <c r="J7" s="40">
        <v>52</v>
      </c>
      <c r="K7" s="40">
        <v>150</v>
      </c>
      <c r="L7" s="40">
        <v>83</v>
      </c>
      <c r="M7" s="40">
        <v>127</v>
      </c>
      <c r="N7" s="40">
        <v>70</v>
      </c>
      <c r="O7" s="40">
        <v>86</v>
      </c>
      <c r="P7" s="40">
        <v>156</v>
      </c>
      <c r="Q7" s="237" t="s">
        <v>17</v>
      </c>
      <c r="R7" s="38" t="s">
        <v>82</v>
      </c>
      <c r="S7" s="40">
        <v>49</v>
      </c>
      <c r="T7" s="40">
        <v>74</v>
      </c>
      <c r="U7" s="40">
        <v>60</v>
      </c>
      <c r="V7" s="40">
        <v>52</v>
      </c>
      <c r="W7" s="40">
        <v>166</v>
      </c>
      <c r="X7" s="40">
        <v>125</v>
      </c>
      <c r="Y7" s="40">
        <v>64</v>
      </c>
      <c r="Z7" s="40">
        <v>83</v>
      </c>
      <c r="AA7" s="40">
        <v>70</v>
      </c>
      <c r="AB7" s="40">
        <v>48</v>
      </c>
      <c r="AC7" s="40">
        <v>63</v>
      </c>
      <c r="AD7" s="40">
        <v>85</v>
      </c>
      <c r="AE7" s="40">
        <v>59</v>
      </c>
      <c r="AF7" s="40">
        <v>44</v>
      </c>
      <c r="AG7" s="40">
        <v>59</v>
      </c>
    </row>
    <row r="8" spans="1:33" s="6" customFormat="1" ht="30" customHeight="1">
      <c r="A8" s="240"/>
      <c r="B8" s="18" t="s">
        <v>83</v>
      </c>
      <c r="C8" s="10">
        <v>578</v>
      </c>
      <c r="D8" s="8">
        <v>549</v>
      </c>
      <c r="E8" s="27">
        <v>29</v>
      </c>
      <c r="F8" s="9">
        <v>56</v>
      </c>
      <c r="G8" s="8">
        <v>26</v>
      </c>
      <c r="H8" s="8">
        <v>82</v>
      </c>
      <c r="I8" s="8">
        <v>27</v>
      </c>
      <c r="J8" s="8">
        <v>11</v>
      </c>
      <c r="K8" s="8">
        <v>38</v>
      </c>
      <c r="L8" s="8">
        <v>39</v>
      </c>
      <c r="M8" s="8">
        <v>42</v>
      </c>
      <c r="N8" s="8">
        <v>23</v>
      </c>
      <c r="O8" s="8">
        <v>23</v>
      </c>
      <c r="P8" s="8">
        <v>46</v>
      </c>
      <c r="Q8" s="240"/>
      <c r="R8" s="18" t="s">
        <v>83</v>
      </c>
      <c r="S8" s="8">
        <v>16</v>
      </c>
      <c r="T8" s="8">
        <v>35</v>
      </c>
      <c r="U8" s="8">
        <v>13</v>
      </c>
      <c r="V8" s="8">
        <v>23</v>
      </c>
      <c r="W8" s="8">
        <v>50</v>
      </c>
      <c r="X8" s="8">
        <v>33</v>
      </c>
      <c r="Y8" s="8">
        <v>14</v>
      </c>
      <c r="Z8" s="8">
        <v>27</v>
      </c>
      <c r="AA8" s="8">
        <v>25</v>
      </c>
      <c r="AB8" s="8">
        <v>14</v>
      </c>
      <c r="AC8" s="8">
        <v>14</v>
      </c>
      <c r="AD8" s="8">
        <v>21</v>
      </c>
      <c r="AE8" s="8">
        <v>15</v>
      </c>
      <c r="AF8" s="8">
        <v>11</v>
      </c>
      <c r="AG8" s="8">
        <v>20</v>
      </c>
    </row>
    <row r="9" spans="1:33" s="152" customFormat="1" ht="30" customHeight="1">
      <c r="A9" s="240"/>
      <c r="B9" s="151" t="s">
        <v>84</v>
      </c>
      <c r="C9" s="10">
        <v>1206</v>
      </c>
      <c r="D9" s="8">
        <v>1407</v>
      </c>
      <c r="E9" s="27">
        <v>-201</v>
      </c>
      <c r="F9" s="9">
        <v>48</v>
      </c>
      <c r="G9" s="8">
        <v>37</v>
      </c>
      <c r="H9" s="8">
        <v>85</v>
      </c>
      <c r="I9" s="8">
        <v>71</v>
      </c>
      <c r="J9" s="8">
        <v>41</v>
      </c>
      <c r="K9" s="8">
        <v>112</v>
      </c>
      <c r="L9" s="8">
        <v>44</v>
      </c>
      <c r="M9" s="8">
        <v>85</v>
      </c>
      <c r="N9" s="8">
        <v>47</v>
      </c>
      <c r="O9" s="8">
        <v>63</v>
      </c>
      <c r="P9" s="8">
        <v>110</v>
      </c>
      <c r="Q9" s="240"/>
      <c r="R9" s="151" t="s">
        <v>84</v>
      </c>
      <c r="S9" s="8">
        <v>33</v>
      </c>
      <c r="T9" s="8">
        <v>39</v>
      </c>
      <c r="U9" s="8">
        <v>47</v>
      </c>
      <c r="V9" s="8">
        <v>29</v>
      </c>
      <c r="W9" s="8">
        <v>116</v>
      </c>
      <c r="X9" s="8">
        <v>92</v>
      </c>
      <c r="Y9" s="8">
        <v>50</v>
      </c>
      <c r="Z9" s="8">
        <v>56</v>
      </c>
      <c r="AA9" s="8">
        <v>45</v>
      </c>
      <c r="AB9" s="8">
        <v>34</v>
      </c>
      <c r="AC9" s="8">
        <v>49</v>
      </c>
      <c r="AD9" s="8">
        <v>64</v>
      </c>
      <c r="AE9" s="8">
        <v>44</v>
      </c>
      <c r="AF9" s="8">
        <v>33</v>
      </c>
      <c r="AG9" s="8">
        <v>39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3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4</v>
      </c>
      <c r="D11" s="8">
        <v>4</v>
      </c>
      <c r="E11" s="11">
        <v>0</v>
      </c>
      <c r="F11" s="9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83</v>
      </c>
      <c r="D12" s="8">
        <v>129</v>
      </c>
      <c r="E12" s="11">
        <v>-46</v>
      </c>
      <c r="F12" s="9">
        <v>4</v>
      </c>
      <c r="G12" s="8">
        <v>1</v>
      </c>
      <c r="H12" s="8">
        <v>5</v>
      </c>
      <c r="I12" s="8">
        <v>5</v>
      </c>
      <c r="J12" s="8">
        <v>7</v>
      </c>
      <c r="K12" s="8">
        <v>12</v>
      </c>
      <c r="L12" s="8">
        <v>4</v>
      </c>
      <c r="M12" s="8">
        <v>9</v>
      </c>
      <c r="N12" s="8">
        <v>1</v>
      </c>
      <c r="O12" s="8">
        <v>0</v>
      </c>
      <c r="P12" s="8">
        <v>1</v>
      </c>
      <c r="Q12" s="240"/>
      <c r="R12" s="18" t="s">
        <v>87</v>
      </c>
      <c r="S12" s="8">
        <v>3</v>
      </c>
      <c r="T12" s="8">
        <v>0</v>
      </c>
      <c r="U12" s="8">
        <v>10</v>
      </c>
      <c r="V12" s="8">
        <v>2</v>
      </c>
      <c r="W12" s="8">
        <v>2</v>
      </c>
      <c r="X12" s="8">
        <v>7</v>
      </c>
      <c r="Y12" s="8">
        <v>15</v>
      </c>
      <c r="Z12" s="8">
        <v>3</v>
      </c>
      <c r="AA12" s="8">
        <v>2</v>
      </c>
      <c r="AB12" s="8">
        <v>0</v>
      </c>
      <c r="AC12" s="8">
        <v>3</v>
      </c>
      <c r="AD12" s="8">
        <v>0</v>
      </c>
      <c r="AE12" s="8">
        <v>0</v>
      </c>
      <c r="AF12" s="8">
        <v>4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51</v>
      </c>
      <c r="D14" s="8">
        <v>38</v>
      </c>
      <c r="E14" s="11">
        <v>13</v>
      </c>
      <c r="F14" s="9">
        <v>0</v>
      </c>
      <c r="G14" s="8">
        <v>0</v>
      </c>
      <c r="H14" s="8">
        <v>0</v>
      </c>
      <c r="I14" s="8">
        <v>9</v>
      </c>
      <c r="J14" s="8">
        <v>3</v>
      </c>
      <c r="K14" s="8">
        <v>12</v>
      </c>
      <c r="L14" s="8">
        <v>0</v>
      </c>
      <c r="M14" s="8">
        <v>8</v>
      </c>
      <c r="N14" s="8">
        <v>2</v>
      </c>
      <c r="O14" s="8">
        <v>8</v>
      </c>
      <c r="P14" s="8">
        <v>10</v>
      </c>
      <c r="Q14" s="240"/>
      <c r="R14" s="18" t="s">
        <v>89</v>
      </c>
      <c r="S14" s="8">
        <v>0</v>
      </c>
      <c r="T14" s="8">
        <v>6</v>
      </c>
      <c r="U14" s="8">
        <v>0</v>
      </c>
      <c r="V14" s="8">
        <v>0</v>
      </c>
      <c r="W14" s="8">
        <v>2</v>
      </c>
      <c r="X14" s="8">
        <v>5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4</v>
      </c>
      <c r="AF14" s="8">
        <v>0</v>
      </c>
      <c r="AG14" s="8">
        <v>4</v>
      </c>
    </row>
    <row r="15" spans="1:33" s="6" customFormat="1" ht="30" customHeight="1">
      <c r="A15" s="238"/>
      <c r="B15" s="18" t="s">
        <v>90</v>
      </c>
      <c r="C15" s="10">
        <v>0</v>
      </c>
      <c r="D15" s="8">
        <v>3</v>
      </c>
      <c r="E15" s="11">
        <v>-3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2174</v>
      </c>
      <c r="D16" s="40">
        <v>2436</v>
      </c>
      <c r="E16" s="41">
        <v>-262</v>
      </c>
      <c r="F16" s="42">
        <v>122</v>
      </c>
      <c r="G16" s="40">
        <v>73</v>
      </c>
      <c r="H16" s="40">
        <v>195</v>
      </c>
      <c r="I16" s="40">
        <v>98</v>
      </c>
      <c r="J16" s="40">
        <v>50</v>
      </c>
      <c r="K16" s="40">
        <v>148</v>
      </c>
      <c r="L16" s="40">
        <v>105</v>
      </c>
      <c r="M16" s="40">
        <v>153</v>
      </c>
      <c r="N16" s="40">
        <v>79</v>
      </c>
      <c r="O16" s="40">
        <v>109</v>
      </c>
      <c r="P16" s="40">
        <v>188</v>
      </c>
      <c r="Q16" s="4" t="s">
        <v>19</v>
      </c>
      <c r="R16" s="38" t="s">
        <v>91</v>
      </c>
      <c r="S16" s="40">
        <v>84</v>
      </c>
      <c r="T16" s="40">
        <v>97</v>
      </c>
      <c r="U16" s="40">
        <v>86</v>
      </c>
      <c r="V16" s="40">
        <v>82</v>
      </c>
      <c r="W16" s="40">
        <v>236</v>
      </c>
      <c r="X16" s="40">
        <v>150</v>
      </c>
      <c r="Y16" s="40">
        <v>69</v>
      </c>
      <c r="Z16" s="40">
        <v>106</v>
      </c>
      <c r="AA16" s="40">
        <v>59</v>
      </c>
      <c r="AB16" s="40">
        <v>55</v>
      </c>
      <c r="AC16" s="40">
        <v>76</v>
      </c>
      <c r="AD16" s="40">
        <v>88</v>
      </c>
      <c r="AE16" s="40">
        <v>64</v>
      </c>
      <c r="AF16" s="40">
        <v>50</v>
      </c>
      <c r="AG16" s="40">
        <v>83</v>
      </c>
    </row>
    <row r="17" spans="1:33" s="6" customFormat="1" ht="30" customHeight="1">
      <c r="A17" s="30" t="s">
        <v>103</v>
      </c>
      <c r="B17" s="18" t="s">
        <v>101</v>
      </c>
      <c r="C17" s="10">
        <v>863</v>
      </c>
      <c r="D17" s="8">
        <v>1001</v>
      </c>
      <c r="E17" s="11">
        <v>-138</v>
      </c>
      <c r="F17" s="9">
        <v>28</v>
      </c>
      <c r="G17" s="8">
        <v>30</v>
      </c>
      <c r="H17" s="8">
        <v>58</v>
      </c>
      <c r="I17" s="8">
        <v>38</v>
      </c>
      <c r="J17" s="8">
        <v>26</v>
      </c>
      <c r="K17" s="8">
        <v>64</v>
      </c>
      <c r="L17" s="8">
        <v>45</v>
      </c>
      <c r="M17" s="8">
        <v>59</v>
      </c>
      <c r="N17" s="8">
        <v>25</v>
      </c>
      <c r="O17" s="8">
        <v>44</v>
      </c>
      <c r="P17" s="8">
        <v>69</v>
      </c>
      <c r="Q17" s="4" t="s">
        <v>103</v>
      </c>
      <c r="R17" s="18" t="s">
        <v>101</v>
      </c>
      <c r="S17" s="8">
        <v>38</v>
      </c>
      <c r="T17" s="8">
        <v>33</v>
      </c>
      <c r="U17" s="8">
        <v>32</v>
      </c>
      <c r="V17" s="8">
        <v>28</v>
      </c>
      <c r="W17" s="8">
        <v>104</v>
      </c>
      <c r="X17" s="8">
        <v>45</v>
      </c>
      <c r="Y17" s="8">
        <v>35</v>
      </c>
      <c r="Z17" s="8">
        <v>38</v>
      </c>
      <c r="AA17" s="8">
        <v>18</v>
      </c>
      <c r="AB17" s="8">
        <v>29</v>
      </c>
      <c r="AC17" s="8">
        <v>46</v>
      </c>
      <c r="AD17" s="8">
        <v>26</v>
      </c>
      <c r="AE17" s="8">
        <v>36</v>
      </c>
      <c r="AF17" s="8">
        <v>30</v>
      </c>
      <c r="AG17" s="8">
        <v>30</v>
      </c>
    </row>
    <row r="18" spans="1:33" s="6" customFormat="1" ht="30" customHeight="1">
      <c r="A18" s="30"/>
      <c r="B18" s="18" t="s">
        <v>114</v>
      </c>
      <c r="C18" s="10">
        <v>674</v>
      </c>
      <c r="D18" s="8">
        <v>829</v>
      </c>
      <c r="E18" s="11">
        <v>-155</v>
      </c>
      <c r="F18" s="9">
        <v>24</v>
      </c>
      <c r="G18" s="8">
        <v>25</v>
      </c>
      <c r="H18" s="8">
        <v>49</v>
      </c>
      <c r="I18" s="8">
        <v>23</v>
      </c>
      <c r="J18" s="8">
        <v>22</v>
      </c>
      <c r="K18" s="8">
        <v>45</v>
      </c>
      <c r="L18" s="8">
        <v>41</v>
      </c>
      <c r="M18" s="8">
        <v>45</v>
      </c>
      <c r="N18" s="8">
        <v>20</v>
      </c>
      <c r="O18" s="8">
        <v>31</v>
      </c>
      <c r="P18" s="8">
        <v>51</v>
      </c>
      <c r="Q18" s="4"/>
      <c r="R18" s="18" t="s">
        <v>114</v>
      </c>
      <c r="S18" s="8">
        <v>32</v>
      </c>
      <c r="T18" s="8">
        <v>26</v>
      </c>
      <c r="U18" s="8">
        <v>30</v>
      </c>
      <c r="V18" s="8">
        <v>24</v>
      </c>
      <c r="W18" s="8">
        <v>89</v>
      </c>
      <c r="X18" s="8">
        <v>39</v>
      </c>
      <c r="Y18" s="8">
        <v>28</v>
      </c>
      <c r="Z18" s="8">
        <v>38</v>
      </c>
      <c r="AA18" s="8">
        <v>14</v>
      </c>
      <c r="AB18" s="8">
        <v>14</v>
      </c>
      <c r="AC18" s="8">
        <v>31</v>
      </c>
      <c r="AD18" s="8">
        <v>20</v>
      </c>
      <c r="AE18" s="8">
        <v>24</v>
      </c>
      <c r="AF18" s="8">
        <v>13</v>
      </c>
      <c r="AG18" s="8">
        <v>21</v>
      </c>
    </row>
    <row r="19" spans="1:33" s="6" customFormat="1" ht="30" customHeight="1">
      <c r="A19" s="30"/>
      <c r="B19" s="18" t="s">
        <v>115</v>
      </c>
      <c r="C19" s="10">
        <v>189</v>
      </c>
      <c r="D19" s="8">
        <v>172</v>
      </c>
      <c r="E19" s="11">
        <v>17</v>
      </c>
      <c r="F19" s="9">
        <v>4</v>
      </c>
      <c r="G19" s="8">
        <v>5</v>
      </c>
      <c r="H19" s="8">
        <v>9</v>
      </c>
      <c r="I19" s="8">
        <v>15</v>
      </c>
      <c r="J19" s="8">
        <v>4</v>
      </c>
      <c r="K19" s="8">
        <v>19</v>
      </c>
      <c r="L19" s="8">
        <v>4</v>
      </c>
      <c r="M19" s="8">
        <v>14</v>
      </c>
      <c r="N19" s="8">
        <v>5</v>
      </c>
      <c r="O19" s="8">
        <v>13</v>
      </c>
      <c r="P19" s="8">
        <v>18</v>
      </c>
      <c r="Q19" s="4"/>
      <c r="R19" s="18" t="s">
        <v>115</v>
      </c>
      <c r="S19" s="8">
        <v>6</v>
      </c>
      <c r="T19" s="8">
        <v>7</v>
      </c>
      <c r="U19" s="8">
        <v>2</v>
      </c>
      <c r="V19" s="8">
        <v>4</v>
      </c>
      <c r="W19" s="8">
        <v>15</v>
      </c>
      <c r="X19" s="8">
        <v>6</v>
      </c>
      <c r="Y19" s="8">
        <v>7</v>
      </c>
      <c r="Z19" s="8">
        <v>0</v>
      </c>
      <c r="AA19" s="8">
        <v>4</v>
      </c>
      <c r="AB19" s="8">
        <v>15</v>
      </c>
      <c r="AC19" s="8">
        <v>15</v>
      </c>
      <c r="AD19" s="8">
        <v>6</v>
      </c>
      <c r="AE19" s="8">
        <v>12</v>
      </c>
      <c r="AF19" s="8">
        <v>17</v>
      </c>
      <c r="AG19" s="8">
        <v>9</v>
      </c>
    </row>
    <row r="20" spans="1:33" s="6" customFormat="1" ht="30" customHeight="1">
      <c r="A20" s="30" t="s">
        <v>104</v>
      </c>
      <c r="B20" s="18" t="s">
        <v>102</v>
      </c>
      <c r="C20" s="10">
        <v>525</v>
      </c>
      <c r="D20" s="8">
        <v>621</v>
      </c>
      <c r="E20" s="11">
        <v>-96</v>
      </c>
      <c r="F20" s="9">
        <v>26</v>
      </c>
      <c r="G20" s="8">
        <v>18</v>
      </c>
      <c r="H20" s="8">
        <v>44</v>
      </c>
      <c r="I20" s="8">
        <v>20</v>
      </c>
      <c r="J20" s="8">
        <v>7</v>
      </c>
      <c r="K20" s="8">
        <v>27</v>
      </c>
      <c r="L20" s="8">
        <v>25</v>
      </c>
      <c r="M20" s="8">
        <v>49</v>
      </c>
      <c r="N20" s="8">
        <v>19</v>
      </c>
      <c r="O20" s="8">
        <v>28</v>
      </c>
      <c r="P20" s="8">
        <v>47</v>
      </c>
      <c r="Q20" s="4" t="s">
        <v>104</v>
      </c>
      <c r="R20" s="18" t="s">
        <v>102</v>
      </c>
      <c r="S20" s="8">
        <v>18</v>
      </c>
      <c r="T20" s="8">
        <v>30</v>
      </c>
      <c r="U20" s="8">
        <v>20</v>
      </c>
      <c r="V20" s="8">
        <v>25</v>
      </c>
      <c r="W20" s="8">
        <v>60</v>
      </c>
      <c r="X20" s="8">
        <v>39</v>
      </c>
      <c r="Y20" s="8">
        <v>18</v>
      </c>
      <c r="Z20" s="8">
        <v>8</v>
      </c>
      <c r="AA20" s="8">
        <v>29</v>
      </c>
      <c r="AB20" s="8">
        <v>7</v>
      </c>
      <c r="AC20" s="8">
        <v>11</v>
      </c>
      <c r="AD20" s="8">
        <v>26</v>
      </c>
      <c r="AE20" s="8">
        <v>10</v>
      </c>
      <c r="AF20" s="8">
        <v>6</v>
      </c>
      <c r="AG20" s="8">
        <v>26</v>
      </c>
    </row>
    <row r="21" spans="1:33" s="6" customFormat="1" ht="56.25">
      <c r="A21" s="30" t="s">
        <v>105</v>
      </c>
      <c r="B21" s="18" t="s">
        <v>436</v>
      </c>
      <c r="C21" s="10">
        <v>105</v>
      </c>
      <c r="D21" s="8">
        <v>130</v>
      </c>
      <c r="E21" s="11">
        <v>-25</v>
      </c>
      <c r="F21" s="9">
        <v>4</v>
      </c>
      <c r="G21" s="8">
        <v>2</v>
      </c>
      <c r="H21" s="8">
        <v>6</v>
      </c>
      <c r="I21" s="8">
        <v>4</v>
      </c>
      <c r="J21" s="8">
        <v>0</v>
      </c>
      <c r="K21" s="8">
        <v>4</v>
      </c>
      <c r="L21" s="8">
        <v>3</v>
      </c>
      <c r="M21" s="8">
        <v>6</v>
      </c>
      <c r="N21" s="8">
        <v>21</v>
      </c>
      <c r="O21" s="8">
        <v>15</v>
      </c>
      <c r="P21" s="8">
        <v>36</v>
      </c>
      <c r="Q21" s="4" t="s">
        <v>105</v>
      </c>
      <c r="R21" s="18" t="s">
        <v>436</v>
      </c>
      <c r="S21" s="8">
        <v>7</v>
      </c>
      <c r="T21" s="8">
        <v>3</v>
      </c>
      <c r="U21" s="8">
        <v>0</v>
      </c>
      <c r="V21" s="8">
        <v>7</v>
      </c>
      <c r="W21" s="8">
        <v>0</v>
      </c>
      <c r="X21" s="8">
        <v>18</v>
      </c>
      <c r="Y21" s="8">
        <v>3</v>
      </c>
      <c r="Z21" s="8">
        <v>0</v>
      </c>
      <c r="AA21" s="8">
        <v>1</v>
      </c>
      <c r="AB21" s="8">
        <v>3</v>
      </c>
      <c r="AC21" s="8">
        <v>1</v>
      </c>
      <c r="AD21" s="8">
        <v>1</v>
      </c>
      <c r="AE21" s="8">
        <v>0</v>
      </c>
      <c r="AF21" s="8">
        <v>2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393</v>
      </c>
      <c r="D23" s="8">
        <v>407</v>
      </c>
      <c r="E23" s="11">
        <v>-14</v>
      </c>
      <c r="F23" s="9">
        <v>43</v>
      </c>
      <c r="G23" s="8">
        <v>22</v>
      </c>
      <c r="H23" s="8">
        <v>65</v>
      </c>
      <c r="I23" s="8">
        <v>11</v>
      </c>
      <c r="J23" s="8">
        <v>9</v>
      </c>
      <c r="K23" s="8">
        <v>20</v>
      </c>
      <c r="L23" s="8">
        <v>22</v>
      </c>
      <c r="M23" s="8">
        <v>18</v>
      </c>
      <c r="N23" s="8">
        <v>4</v>
      </c>
      <c r="O23" s="8">
        <v>11</v>
      </c>
      <c r="P23" s="8">
        <v>15</v>
      </c>
      <c r="Q23" s="4" t="s">
        <v>107</v>
      </c>
      <c r="R23" s="18" t="s">
        <v>93</v>
      </c>
      <c r="S23" s="8">
        <v>14</v>
      </c>
      <c r="T23" s="8">
        <v>23</v>
      </c>
      <c r="U23" s="8">
        <v>17</v>
      </c>
      <c r="V23" s="8">
        <v>14</v>
      </c>
      <c r="W23" s="8">
        <v>61</v>
      </c>
      <c r="X23" s="8">
        <v>19</v>
      </c>
      <c r="Y23" s="8">
        <v>9</v>
      </c>
      <c r="Z23" s="8">
        <v>20</v>
      </c>
      <c r="AA23" s="8">
        <v>1</v>
      </c>
      <c r="AB23" s="8">
        <v>7</v>
      </c>
      <c r="AC23" s="8">
        <v>4</v>
      </c>
      <c r="AD23" s="8">
        <v>26</v>
      </c>
      <c r="AE23" s="8">
        <v>10</v>
      </c>
      <c r="AF23" s="8">
        <v>7</v>
      </c>
      <c r="AG23" s="8">
        <v>21</v>
      </c>
    </row>
    <row r="24" spans="1:33" s="6" customFormat="1" ht="30" customHeight="1">
      <c r="A24" s="30" t="s">
        <v>108</v>
      </c>
      <c r="B24" s="18" t="s">
        <v>94</v>
      </c>
      <c r="C24" s="10">
        <v>184</v>
      </c>
      <c r="D24" s="8">
        <v>203</v>
      </c>
      <c r="E24" s="11">
        <v>-19</v>
      </c>
      <c r="F24" s="9">
        <v>15</v>
      </c>
      <c r="G24" s="8">
        <v>0</v>
      </c>
      <c r="H24" s="8">
        <v>15</v>
      </c>
      <c r="I24" s="8">
        <v>10</v>
      </c>
      <c r="J24" s="8">
        <v>5</v>
      </c>
      <c r="K24" s="8">
        <v>15</v>
      </c>
      <c r="L24" s="8">
        <v>7</v>
      </c>
      <c r="M24" s="8">
        <v>16</v>
      </c>
      <c r="N24" s="8">
        <v>5</v>
      </c>
      <c r="O24" s="8">
        <v>6</v>
      </c>
      <c r="P24" s="173">
        <v>11</v>
      </c>
      <c r="Q24" s="4" t="s">
        <v>108</v>
      </c>
      <c r="R24" s="18" t="s">
        <v>94</v>
      </c>
      <c r="S24" s="8">
        <v>6</v>
      </c>
      <c r="T24" s="8">
        <v>8</v>
      </c>
      <c r="U24" s="8">
        <v>15</v>
      </c>
      <c r="V24" s="8">
        <v>7</v>
      </c>
      <c r="W24" s="8">
        <v>10</v>
      </c>
      <c r="X24" s="8">
        <v>20</v>
      </c>
      <c r="Y24" s="8">
        <v>4</v>
      </c>
      <c r="Z24" s="8">
        <v>12</v>
      </c>
      <c r="AA24" s="8">
        <v>2</v>
      </c>
      <c r="AB24" s="8">
        <v>8</v>
      </c>
      <c r="AC24" s="8">
        <v>10</v>
      </c>
      <c r="AD24" s="8">
        <v>6</v>
      </c>
      <c r="AE24" s="8">
        <v>5</v>
      </c>
      <c r="AF24" s="8">
        <v>5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0</v>
      </c>
      <c r="E26" s="11">
        <v>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103</v>
      </c>
      <c r="D27" s="8">
        <v>73</v>
      </c>
      <c r="E27" s="11">
        <v>30</v>
      </c>
      <c r="F27" s="9">
        <v>5</v>
      </c>
      <c r="G27" s="8">
        <v>1</v>
      </c>
      <c r="H27" s="8">
        <v>6</v>
      </c>
      <c r="I27" s="8">
        <v>15</v>
      </c>
      <c r="J27" s="8">
        <v>3</v>
      </c>
      <c r="K27" s="8">
        <v>18</v>
      </c>
      <c r="L27" s="8">
        <v>3</v>
      </c>
      <c r="M27" s="8">
        <v>5</v>
      </c>
      <c r="N27" s="8">
        <v>5</v>
      </c>
      <c r="O27" s="8">
        <v>5</v>
      </c>
      <c r="P27" s="8">
        <v>10</v>
      </c>
      <c r="Q27" s="5" t="s">
        <v>111</v>
      </c>
      <c r="R27" s="18" t="s">
        <v>99</v>
      </c>
      <c r="S27" s="8">
        <v>1</v>
      </c>
      <c r="T27" s="8">
        <v>0</v>
      </c>
      <c r="U27" s="8">
        <v>2</v>
      </c>
      <c r="V27" s="8">
        <v>1</v>
      </c>
      <c r="W27" s="8">
        <v>1</v>
      </c>
      <c r="X27" s="8">
        <v>9</v>
      </c>
      <c r="Y27" s="8">
        <v>0</v>
      </c>
      <c r="Z27" s="8">
        <v>28</v>
      </c>
      <c r="AA27" s="8">
        <v>8</v>
      </c>
      <c r="AB27" s="8">
        <v>1</v>
      </c>
      <c r="AC27" s="8">
        <v>4</v>
      </c>
      <c r="AD27" s="8">
        <v>3</v>
      </c>
      <c r="AE27" s="8">
        <v>3</v>
      </c>
      <c r="AF27" s="8">
        <v>0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156</v>
      </c>
      <c r="D28" s="8">
        <v>152</v>
      </c>
      <c r="E28" s="11">
        <v>4</v>
      </c>
      <c r="F28" s="9">
        <v>7</v>
      </c>
      <c r="G28" s="8">
        <v>5</v>
      </c>
      <c r="H28" s="8">
        <v>12</v>
      </c>
      <c r="I28" s="8">
        <v>9</v>
      </c>
      <c r="J28" s="8">
        <v>8</v>
      </c>
      <c r="K28" s="8">
        <v>17</v>
      </c>
      <c r="L28" s="8">
        <v>10</v>
      </c>
      <c r="M28" s="8">
        <v>10</v>
      </c>
      <c r="N28" s="8">
        <v>4</v>
      </c>
      <c r="O28" s="8">
        <v>12</v>
      </c>
      <c r="P28" s="8">
        <v>16</v>
      </c>
      <c r="Q28" s="7" t="s">
        <v>22</v>
      </c>
      <c r="R28" s="18" t="s">
        <v>135</v>
      </c>
      <c r="S28" s="8">
        <v>4</v>
      </c>
      <c r="T28" s="8">
        <v>5</v>
      </c>
      <c r="U28" s="8">
        <v>13</v>
      </c>
      <c r="V28" s="8">
        <v>7</v>
      </c>
      <c r="W28" s="8">
        <v>16</v>
      </c>
      <c r="X28" s="8">
        <v>4</v>
      </c>
      <c r="Y28" s="8">
        <v>4</v>
      </c>
      <c r="Z28" s="8">
        <v>4</v>
      </c>
      <c r="AA28" s="8">
        <v>7</v>
      </c>
      <c r="AB28" s="8">
        <v>6</v>
      </c>
      <c r="AC28" s="8">
        <v>4</v>
      </c>
      <c r="AD28" s="8">
        <v>6</v>
      </c>
      <c r="AE28" s="8">
        <v>5</v>
      </c>
      <c r="AF28" s="8">
        <v>5</v>
      </c>
      <c r="AG28" s="8">
        <v>1</v>
      </c>
    </row>
    <row r="29" spans="1:33" s="45" customFormat="1" ht="30" customHeight="1">
      <c r="A29" s="276" t="s">
        <v>24</v>
      </c>
      <c r="B29" s="38" t="s">
        <v>100</v>
      </c>
      <c r="C29" s="39">
        <v>8402</v>
      </c>
      <c r="D29" s="40">
        <v>8948</v>
      </c>
      <c r="E29" s="41">
        <v>-546</v>
      </c>
      <c r="F29" s="42">
        <v>425</v>
      </c>
      <c r="G29" s="40">
        <v>257</v>
      </c>
      <c r="H29" s="40">
        <v>682</v>
      </c>
      <c r="I29" s="40">
        <v>335</v>
      </c>
      <c r="J29" s="40">
        <v>238</v>
      </c>
      <c r="K29" s="40">
        <v>573</v>
      </c>
      <c r="L29" s="40">
        <v>353</v>
      </c>
      <c r="M29" s="40">
        <v>546</v>
      </c>
      <c r="N29" s="40">
        <v>321</v>
      </c>
      <c r="O29" s="40">
        <v>499</v>
      </c>
      <c r="P29" s="40">
        <v>820</v>
      </c>
      <c r="Q29" s="237" t="s">
        <v>24</v>
      </c>
      <c r="R29" s="43" t="s">
        <v>100</v>
      </c>
      <c r="S29" s="40">
        <v>303</v>
      </c>
      <c r="T29" s="40">
        <v>355</v>
      </c>
      <c r="U29" s="40">
        <v>260</v>
      </c>
      <c r="V29" s="40">
        <v>264</v>
      </c>
      <c r="W29" s="40">
        <v>969</v>
      </c>
      <c r="X29" s="40">
        <v>583</v>
      </c>
      <c r="Y29" s="40">
        <v>289</v>
      </c>
      <c r="Z29" s="40">
        <v>416</v>
      </c>
      <c r="AA29" s="40">
        <v>389</v>
      </c>
      <c r="AB29" s="40">
        <v>230</v>
      </c>
      <c r="AC29" s="40">
        <v>228</v>
      </c>
      <c r="AD29" s="40">
        <v>371</v>
      </c>
      <c r="AE29" s="40">
        <v>267</v>
      </c>
      <c r="AF29" s="40">
        <v>208</v>
      </c>
      <c r="AG29" s="40">
        <v>296</v>
      </c>
    </row>
    <row r="30" spans="1:33" s="55" customFormat="1" ht="30" customHeight="1" thickBot="1">
      <c r="A30" s="277"/>
      <c r="B30" s="18" t="s">
        <v>113</v>
      </c>
      <c r="C30" s="12">
        <v>3174</v>
      </c>
      <c r="D30" s="13">
        <v>3376</v>
      </c>
      <c r="E30" s="14">
        <v>-202</v>
      </c>
      <c r="F30" s="9">
        <v>220</v>
      </c>
      <c r="G30" s="8">
        <v>102</v>
      </c>
      <c r="H30" s="8">
        <v>322</v>
      </c>
      <c r="I30" s="8">
        <v>116</v>
      </c>
      <c r="J30" s="8">
        <v>94</v>
      </c>
      <c r="K30" s="8">
        <v>210</v>
      </c>
      <c r="L30" s="8">
        <v>161</v>
      </c>
      <c r="M30" s="8">
        <v>211</v>
      </c>
      <c r="N30" s="8">
        <v>120</v>
      </c>
      <c r="O30" s="8">
        <v>203</v>
      </c>
      <c r="P30" s="8">
        <v>323</v>
      </c>
      <c r="Q30" s="238"/>
      <c r="R30" s="53" t="s">
        <v>113</v>
      </c>
      <c r="S30" s="8">
        <v>100</v>
      </c>
      <c r="T30" s="8">
        <v>144</v>
      </c>
      <c r="U30" s="8">
        <v>103</v>
      </c>
      <c r="V30" s="8">
        <v>90</v>
      </c>
      <c r="W30" s="8">
        <v>352</v>
      </c>
      <c r="X30" s="8">
        <v>185</v>
      </c>
      <c r="Y30" s="8">
        <v>112</v>
      </c>
      <c r="Z30" s="8">
        <v>141</v>
      </c>
      <c r="AA30" s="8">
        <v>144</v>
      </c>
      <c r="AB30" s="8">
        <v>77</v>
      </c>
      <c r="AC30" s="8">
        <v>81</v>
      </c>
      <c r="AD30" s="8">
        <v>118</v>
      </c>
      <c r="AE30" s="8">
        <v>111</v>
      </c>
      <c r="AF30" s="8">
        <v>73</v>
      </c>
      <c r="AG30" s="8">
        <v>116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863</v>
      </c>
      <c r="D6" s="201">
        <v>1001</v>
      </c>
      <c r="E6" s="110">
        <v>-138</v>
      </c>
      <c r="F6" s="42">
        <v>28</v>
      </c>
      <c r="G6" s="40">
        <v>30</v>
      </c>
      <c r="H6" s="40">
        <v>58</v>
      </c>
      <c r="I6" s="40">
        <v>38</v>
      </c>
      <c r="J6" s="40">
        <v>26</v>
      </c>
      <c r="K6" s="40">
        <v>64</v>
      </c>
      <c r="L6" s="40">
        <v>45</v>
      </c>
      <c r="M6" s="40">
        <v>59</v>
      </c>
      <c r="N6" s="40">
        <v>25</v>
      </c>
      <c r="O6" s="40">
        <v>44</v>
      </c>
      <c r="P6" s="40">
        <v>69</v>
      </c>
      <c r="Q6" s="29" t="s">
        <v>12</v>
      </c>
      <c r="R6" s="38" t="s">
        <v>116</v>
      </c>
      <c r="S6" s="40">
        <v>38</v>
      </c>
      <c r="T6" s="40">
        <v>33</v>
      </c>
      <c r="U6" s="40">
        <v>32</v>
      </c>
      <c r="V6" s="40">
        <v>28</v>
      </c>
      <c r="W6" s="40">
        <v>104</v>
      </c>
      <c r="X6" s="40">
        <v>45</v>
      </c>
      <c r="Y6" s="40">
        <v>35</v>
      </c>
      <c r="Z6" s="40">
        <v>38</v>
      </c>
      <c r="AA6" s="40">
        <v>18</v>
      </c>
      <c r="AB6" s="40">
        <v>29</v>
      </c>
      <c r="AC6" s="40">
        <v>46</v>
      </c>
      <c r="AD6" s="40">
        <v>26</v>
      </c>
      <c r="AE6" s="40">
        <v>36</v>
      </c>
      <c r="AF6" s="40">
        <v>30</v>
      </c>
      <c r="AG6" s="40">
        <v>30</v>
      </c>
    </row>
    <row r="7" spans="1:33" s="6" customFormat="1" ht="30" customHeight="1">
      <c r="A7" s="30" t="s">
        <v>188</v>
      </c>
      <c r="B7" s="18" t="s">
        <v>269</v>
      </c>
      <c r="C7" s="10">
        <v>674</v>
      </c>
      <c r="D7" s="164">
        <v>829</v>
      </c>
      <c r="E7" s="27">
        <v>-155</v>
      </c>
      <c r="F7" s="9">
        <v>24</v>
      </c>
      <c r="G7" s="8">
        <v>25</v>
      </c>
      <c r="H7" s="8">
        <v>49</v>
      </c>
      <c r="I7" s="8">
        <v>23</v>
      </c>
      <c r="J7" s="8">
        <v>22</v>
      </c>
      <c r="K7" s="8">
        <v>45</v>
      </c>
      <c r="L7" s="8">
        <v>41</v>
      </c>
      <c r="M7" s="8">
        <v>45</v>
      </c>
      <c r="N7" s="8">
        <v>20</v>
      </c>
      <c r="O7" s="8">
        <v>31</v>
      </c>
      <c r="P7" s="8">
        <v>51</v>
      </c>
      <c r="Q7" s="30" t="s">
        <v>188</v>
      </c>
      <c r="R7" s="18" t="s">
        <v>269</v>
      </c>
      <c r="S7" s="8">
        <v>32</v>
      </c>
      <c r="T7" s="8">
        <v>26</v>
      </c>
      <c r="U7" s="8">
        <v>30</v>
      </c>
      <c r="V7" s="8">
        <v>24</v>
      </c>
      <c r="W7" s="8">
        <v>89</v>
      </c>
      <c r="X7" s="8">
        <v>39</v>
      </c>
      <c r="Y7" s="8">
        <v>28</v>
      </c>
      <c r="Z7" s="8">
        <v>38</v>
      </c>
      <c r="AA7" s="8">
        <v>14</v>
      </c>
      <c r="AB7" s="8">
        <v>14</v>
      </c>
      <c r="AC7" s="8">
        <v>31</v>
      </c>
      <c r="AD7" s="8">
        <v>20</v>
      </c>
      <c r="AE7" s="8">
        <v>24</v>
      </c>
      <c r="AF7" s="8">
        <v>13</v>
      </c>
      <c r="AG7" s="8">
        <v>21</v>
      </c>
    </row>
    <row r="8" spans="1:33" s="6" customFormat="1" ht="30" customHeight="1">
      <c r="A8" s="30"/>
      <c r="B8" s="19" t="s">
        <v>127</v>
      </c>
      <c r="C8" s="10">
        <v>14</v>
      </c>
      <c r="D8" s="164">
        <v>19</v>
      </c>
      <c r="E8" s="27">
        <v>-5</v>
      </c>
      <c r="F8" s="9">
        <v>1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1</v>
      </c>
      <c r="M8" s="8">
        <v>2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1</v>
      </c>
      <c r="T8" s="8">
        <v>2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1</v>
      </c>
      <c r="AA8" s="8">
        <v>1</v>
      </c>
      <c r="AB8" s="8">
        <v>0</v>
      </c>
      <c r="AC8" s="8">
        <v>0</v>
      </c>
      <c r="AD8" s="8">
        <v>1</v>
      </c>
      <c r="AE8" s="8">
        <v>2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18</v>
      </c>
      <c r="D9" s="164">
        <v>21</v>
      </c>
      <c r="E9" s="27">
        <v>-3</v>
      </c>
      <c r="F9" s="9">
        <v>0</v>
      </c>
      <c r="G9" s="8">
        <v>0</v>
      </c>
      <c r="H9" s="8">
        <v>0</v>
      </c>
      <c r="I9" s="8">
        <v>11</v>
      </c>
      <c r="J9" s="8">
        <v>4</v>
      </c>
      <c r="K9" s="8">
        <v>15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189</v>
      </c>
      <c r="D10" s="164">
        <v>172</v>
      </c>
      <c r="E10" s="27">
        <v>17</v>
      </c>
      <c r="F10" s="9">
        <v>4</v>
      </c>
      <c r="G10" s="8">
        <v>5</v>
      </c>
      <c r="H10" s="8">
        <v>9</v>
      </c>
      <c r="I10" s="8">
        <v>15</v>
      </c>
      <c r="J10" s="8">
        <v>4</v>
      </c>
      <c r="K10" s="8">
        <v>19</v>
      </c>
      <c r="L10" s="8">
        <v>4</v>
      </c>
      <c r="M10" s="8">
        <v>14</v>
      </c>
      <c r="N10" s="8">
        <v>5</v>
      </c>
      <c r="O10" s="8">
        <v>13</v>
      </c>
      <c r="P10" s="8">
        <v>18</v>
      </c>
      <c r="Q10" s="161" t="s">
        <v>189</v>
      </c>
      <c r="R10" s="151" t="s">
        <v>268</v>
      </c>
      <c r="S10" s="8">
        <v>6</v>
      </c>
      <c r="T10" s="8">
        <v>7</v>
      </c>
      <c r="U10" s="8">
        <v>2</v>
      </c>
      <c r="V10" s="8">
        <v>4</v>
      </c>
      <c r="W10" s="8">
        <v>15</v>
      </c>
      <c r="X10" s="8">
        <v>6</v>
      </c>
      <c r="Y10" s="8">
        <v>7</v>
      </c>
      <c r="Z10" s="8">
        <v>0</v>
      </c>
      <c r="AA10" s="8">
        <v>4</v>
      </c>
      <c r="AB10" s="8">
        <v>15</v>
      </c>
      <c r="AC10" s="8">
        <v>15</v>
      </c>
      <c r="AD10" s="8">
        <v>6</v>
      </c>
      <c r="AE10" s="8">
        <v>12</v>
      </c>
      <c r="AF10" s="8">
        <v>17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61</v>
      </c>
      <c r="D11" s="164">
        <v>54</v>
      </c>
      <c r="E11" s="27">
        <v>7</v>
      </c>
      <c r="F11" s="9">
        <v>0</v>
      </c>
      <c r="G11" s="8">
        <v>2</v>
      </c>
      <c r="H11" s="8">
        <v>2</v>
      </c>
      <c r="I11" s="8">
        <v>0</v>
      </c>
      <c r="J11" s="8">
        <v>0</v>
      </c>
      <c r="K11" s="8">
        <v>0</v>
      </c>
      <c r="L11" s="8">
        <v>1</v>
      </c>
      <c r="M11" s="8">
        <v>11</v>
      </c>
      <c r="N11" s="8">
        <v>0</v>
      </c>
      <c r="O11" s="8">
        <v>3</v>
      </c>
      <c r="P11" s="8">
        <v>3</v>
      </c>
      <c r="Q11" s="30"/>
      <c r="R11" s="18" t="s">
        <v>118</v>
      </c>
      <c r="S11" s="8">
        <v>0</v>
      </c>
      <c r="T11" s="8">
        <v>4</v>
      </c>
      <c r="U11" s="8">
        <v>0</v>
      </c>
      <c r="V11" s="8">
        <v>2</v>
      </c>
      <c r="W11" s="8">
        <v>7</v>
      </c>
      <c r="X11" s="8">
        <v>1</v>
      </c>
      <c r="Y11" s="8">
        <v>2</v>
      </c>
      <c r="Z11" s="8">
        <v>0</v>
      </c>
      <c r="AA11" s="8">
        <v>0</v>
      </c>
      <c r="AB11" s="8">
        <v>6</v>
      </c>
      <c r="AC11" s="8">
        <v>7</v>
      </c>
      <c r="AD11" s="8">
        <v>0</v>
      </c>
      <c r="AE11" s="8">
        <v>6</v>
      </c>
      <c r="AF11" s="8">
        <v>7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18</v>
      </c>
      <c r="D12" s="164">
        <v>27</v>
      </c>
      <c r="E12" s="27">
        <v>-9</v>
      </c>
      <c r="F12" s="9">
        <v>0</v>
      </c>
      <c r="G12" s="8">
        <v>1</v>
      </c>
      <c r="H12" s="8">
        <v>1</v>
      </c>
      <c r="I12" s="8">
        <v>1</v>
      </c>
      <c r="J12" s="8">
        <v>1</v>
      </c>
      <c r="K12" s="8">
        <v>2</v>
      </c>
      <c r="L12" s="8">
        <v>1</v>
      </c>
      <c r="M12" s="8">
        <v>0</v>
      </c>
      <c r="N12" s="8">
        <v>1</v>
      </c>
      <c r="O12" s="8">
        <v>3</v>
      </c>
      <c r="P12" s="8">
        <v>4</v>
      </c>
      <c r="Q12" s="30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2</v>
      </c>
      <c r="AC12" s="8">
        <v>3</v>
      </c>
      <c r="AD12" s="8">
        <v>1</v>
      </c>
      <c r="AE12" s="8">
        <v>2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21</v>
      </c>
      <c r="D13" s="164">
        <v>9</v>
      </c>
      <c r="E13" s="27">
        <v>12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1</v>
      </c>
      <c r="M13" s="8">
        <v>0</v>
      </c>
      <c r="N13" s="8">
        <v>1</v>
      </c>
      <c r="O13" s="8">
        <v>1</v>
      </c>
      <c r="P13" s="8">
        <v>2</v>
      </c>
      <c r="Q13" s="30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1</v>
      </c>
      <c r="AC13" s="8">
        <v>4</v>
      </c>
      <c r="AD13" s="8">
        <v>3</v>
      </c>
      <c r="AE13" s="8">
        <v>1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43</v>
      </c>
      <c r="D15" s="164">
        <v>26</v>
      </c>
      <c r="E15" s="27">
        <v>17</v>
      </c>
      <c r="F15" s="9">
        <v>3</v>
      </c>
      <c r="G15" s="8">
        <v>0</v>
      </c>
      <c r="H15" s="8">
        <v>3</v>
      </c>
      <c r="I15" s="8">
        <v>9</v>
      </c>
      <c r="J15" s="8">
        <v>1</v>
      </c>
      <c r="K15" s="8">
        <v>10</v>
      </c>
      <c r="L15" s="8">
        <v>1</v>
      </c>
      <c r="M15" s="8">
        <v>1</v>
      </c>
      <c r="N15" s="8">
        <v>2</v>
      </c>
      <c r="O15" s="8">
        <v>4</v>
      </c>
      <c r="P15" s="8">
        <v>6</v>
      </c>
      <c r="Q15" s="30"/>
      <c r="R15" s="18" t="s">
        <v>265</v>
      </c>
      <c r="S15" s="8">
        <v>1</v>
      </c>
      <c r="T15" s="8">
        <v>1</v>
      </c>
      <c r="U15" s="8">
        <v>0</v>
      </c>
      <c r="V15" s="8">
        <v>1</v>
      </c>
      <c r="W15" s="8">
        <v>6</v>
      </c>
      <c r="X15" s="8">
        <v>1</v>
      </c>
      <c r="Y15" s="8">
        <v>0</v>
      </c>
      <c r="Z15" s="8">
        <v>0</v>
      </c>
      <c r="AA15" s="8">
        <v>0</v>
      </c>
      <c r="AB15" s="8">
        <v>4</v>
      </c>
      <c r="AC15" s="8">
        <v>1</v>
      </c>
      <c r="AD15" s="8">
        <v>0</v>
      </c>
      <c r="AE15" s="8">
        <v>2</v>
      </c>
      <c r="AF15" s="8">
        <v>4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19</v>
      </c>
      <c r="D16" s="164">
        <v>15</v>
      </c>
      <c r="E16" s="27">
        <v>4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0</v>
      </c>
      <c r="M16" s="8">
        <v>0</v>
      </c>
      <c r="N16" s="8">
        <v>1</v>
      </c>
      <c r="O16" s="8">
        <v>2</v>
      </c>
      <c r="P16" s="8">
        <v>3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2</v>
      </c>
      <c r="X16" s="8">
        <v>0</v>
      </c>
      <c r="Y16" s="8">
        <v>2</v>
      </c>
      <c r="Z16" s="8">
        <v>0</v>
      </c>
      <c r="AA16" s="8">
        <v>3</v>
      </c>
      <c r="AB16" s="8">
        <v>0</v>
      </c>
      <c r="AC16" s="8">
        <v>0</v>
      </c>
      <c r="AD16" s="8">
        <v>2</v>
      </c>
      <c r="AE16" s="8">
        <v>0</v>
      </c>
      <c r="AF16" s="8">
        <v>2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0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26</v>
      </c>
      <c r="D21" s="164">
        <v>41</v>
      </c>
      <c r="E21" s="27">
        <v>-15</v>
      </c>
      <c r="F21" s="9">
        <v>0</v>
      </c>
      <c r="G21" s="8">
        <v>1</v>
      </c>
      <c r="H21" s="8">
        <v>1</v>
      </c>
      <c r="I21" s="8">
        <v>4</v>
      </c>
      <c r="J21" s="8">
        <v>2</v>
      </c>
      <c r="K21" s="8">
        <v>6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2</v>
      </c>
      <c r="T21" s="8">
        <v>2</v>
      </c>
      <c r="U21" s="8">
        <v>2</v>
      </c>
      <c r="V21" s="8">
        <v>0</v>
      </c>
      <c r="W21" s="8">
        <v>0</v>
      </c>
      <c r="X21" s="8">
        <v>4</v>
      </c>
      <c r="Y21" s="8">
        <v>0</v>
      </c>
      <c r="Z21" s="8">
        <v>0</v>
      </c>
      <c r="AA21" s="8">
        <v>1</v>
      </c>
      <c r="AB21" s="8">
        <v>2</v>
      </c>
      <c r="AC21" s="8">
        <v>0</v>
      </c>
      <c r="AD21" s="8">
        <v>0</v>
      </c>
      <c r="AE21" s="8">
        <v>1</v>
      </c>
      <c r="AF21" s="8">
        <v>2</v>
      </c>
      <c r="AG21" s="8">
        <v>1</v>
      </c>
    </row>
    <row r="22" spans="1:33" s="15" customFormat="1" ht="30" customHeight="1">
      <c r="A22" s="237" t="s">
        <v>17</v>
      </c>
      <c r="B22" s="38" t="s">
        <v>128</v>
      </c>
      <c r="C22" s="39">
        <v>87</v>
      </c>
      <c r="D22" s="201">
        <v>32</v>
      </c>
      <c r="E22" s="110">
        <v>55</v>
      </c>
      <c r="F22" s="42">
        <v>0</v>
      </c>
      <c r="G22" s="40">
        <v>2</v>
      </c>
      <c r="H22" s="40">
        <v>2</v>
      </c>
      <c r="I22" s="40">
        <v>10</v>
      </c>
      <c r="J22" s="40">
        <v>4</v>
      </c>
      <c r="K22" s="40">
        <v>14</v>
      </c>
      <c r="L22" s="40">
        <v>0</v>
      </c>
      <c r="M22" s="40">
        <v>25</v>
      </c>
      <c r="N22" s="40">
        <v>2</v>
      </c>
      <c r="O22" s="40">
        <v>5</v>
      </c>
      <c r="P22" s="40">
        <v>7</v>
      </c>
      <c r="Q22" s="237" t="s">
        <v>17</v>
      </c>
      <c r="R22" s="38" t="s">
        <v>128</v>
      </c>
      <c r="S22" s="40">
        <v>3</v>
      </c>
      <c r="T22" s="40">
        <v>4</v>
      </c>
      <c r="U22" s="40">
        <v>7</v>
      </c>
      <c r="V22" s="40">
        <v>1</v>
      </c>
      <c r="W22" s="40">
        <v>6</v>
      </c>
      <c r="X22" s="40">
        <v>4</v>
      </c>
      <c r="Y22" s="40">
        <v>0</v>
      </c>
      <c r="Z22" s="40">
        <v>1</v>
      </c>
      <c r="AA22" s="40">
        <v>1</v>
      </c>
      <c r="AB22" s="40">
        <v>0</v>
      </c>
      <c r="AC22" s="40">
        <v>1</v>
      </c>
      <c r="AD22" s="40">
        <v>3</v>
      </c>
      <c r="AE22" s="40">
        <v>4</v>
      </c>
      <c r="AF22" s="40">
        <v>0</v>
      </c>
      <c r="AG22" s="40">
        <v>4</v>
      </c>
    </row>
    <row r="23" spans="1:33" s="6" customFormat="1" ht="30" customHeight="1">
      <c r="A23" s="238"/>
      <c r="B23" s="19" t="s">
        <v>129</v>
      </c>
      <c r="C23" s="10">
        <v>4</v>
      </c>
      <c r="D23" s="164">
        <v>3</v>
      </c>
      <c r="E23" s="27">
        <v>1</v>
      </c>
      <c r="F23" s="9">
        <v>0</v>
      </c>
      <c r="G23" s="8">
        <v>0</v>
      </c>
      <c r="H23" s="8">
        <v>0</v>
      </c>
      <c r="I23" s="8">
        <v>0</v>
      </c>
      <c r="J23" s="8">
        <v>1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426</v>
      </c>
      <c r="D24" s="201">
        <v>575</v>
      </c>
      <c r="E24" s="110">
        <v>-149</v>
      </c>
      <c r="F24" s="42">
        <v>26</v>
      </c>
      <c r="G24" s="40">
        <v>16</v>
      </c>
      <c r="H24" s="40">
        <v>42</v>
      </c>
      <c r="I24" s="40">
        <v>10</v>
      </c>
      <c r="J24" s="40">
        <v>3</v>
      </c>
      <c r="K24" s="40">
        <v>13</v>
      </c>
      <c r="L24" s="40">
        <v>25</v>
      </c>
      <c r="M24" s="40">
        <v>24</v>
      </c>
      <c r="N24" s="40">
        <v>17</v>
      </c>
      <c r="O24" s="40">
        <v>21</v>
      </c>
      <c r="P24" s="180">
        <v>38</v>
      </c>
      <c r="Q24" s="237" t="s">
        <v>19</v>
      </c>
      <c r="R24" s="38" t="s">
        <v>130</v>
      </c>
      <c r="S24" s="40">
        <v>15</v>
      </c>
      <c r="T24" s="40">
        <v>26</v>
      </c>
      <c r="U24" s="40">
        <v>13</v>
      </c>
      <c r="V24" s="40">
        <v>23</v>
      </c>
      <c r="W24" s="40">
        <v>52</v>
      </c>
      <c r="X24" s="40">
        <v>31</v>
      </c>
      <c r="Y24" s="40">
        <v>17</v>
      </c>
      <c r="Z24" s="40">
        <v>7</v>
      </c>
      <c r="AA24" s="40">
        <v>27</v>
      </c>
      <c r="AB24" s="40">
        <v>6</v>
      </c>
      <c r="AC24" s="40">
        <v>10</v>
      </c>
      <c r="AD24" s="40">
        <v>23</v>
      </c>
      <c r="AE24" s="40">
        <v>6</v>
      </c>
      <c r="AF24" s="40">
        <v>6</v>
      </c>
      <c r="AG24" s="40">
        <v>22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1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12</v>
      </c>
      <c r="D27" s="201">
        <v>14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</v>
      </c>
      <c r="W27" s="40">
        <v>2</v>
      </c>
      <c r="X27" s="40">
        <v>4</v>
      </c>
      <c r="Y27" s="40">
        <v>1</v>
      </c>
      <c r="Z27" s="40">
        <v>0</v>
      </c>
      <c r="AA27" s="40">
        <v>1</v>
      </c>
      <c r="AB27" s="40">
        <v>1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41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9040</v>
      </c>
      <c r="D6" s="209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249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7" t="s">
        <v>17</v>
      </c>
      <c r="B7" s="38" t="s">
        <v>248</v>
      </c>
      <c r="C7" s="39">
        <v>8483</v>
      </c>
      <c r="D7" s="208">
        <v>9921</v>
      </c>
      <c r="E7" s="41">
        <v>-1438</v>
      </c>
      <c r="F7" s="42">
        <v>467</v>
      </c>
      <c r="G7" s="40">
        <v>272</v>
      </c>
      <c r="H7" s="40">
        <v>739</v>
      </c>
      <c r="I7" s="40">
        <v>417</v>
      </c>
      <c r="J7" s="40">
        <v>234</v>
      </c>
      <c r="K7" s="40">
        <v>651</v>
      </c>
      <c r="L7" s="40">
        <v>397</v>
      </c>
      <c r="M7" s="40">
        <v>590</v>
      </c>
      <c r="N7" s="40">
        <v>364</v>
      </c>
      <c r="O7" s="40">
        <v>419</v>
      </c>
      <c r="P7" s="40">
        <v>783</v>
      </c>
      <c r="Q7" s="237" t="s">
        <v>17</v>
      </c>
      <c r="R7" s="38" t="s">
        <v>248</v>
      </c>
      <c r="S7" s="40">
        <v>304</v>
      </c>
      <c r="T7" s="40">
        <v>359</v>
      </c>
      <c r="U7" s="40">
        <v>270</v>
      </c>
      <c r="V7" s="40">
        <v>273</v>
      </c>
      <c r="W7" s="40">
        <v>834</v>
      </c>
      <c r="X7" s="40">
        <v>583</v>
      </c>
      <c r="Y7" s="40">
        <v>306</v>
      </c>
      <c r="Z7" s="40">
        <v>379</v>
      </c>
      <c r="AA7" s="40">
        <v>388</v>
      </c>
      <c r="AB7" s="40">
        <v>249</v>
      </c>
      <c r="AC7" s="40">
        <v>237</v>
      </c>
      <c r="AD7" s="40">
        <v>399</v>
      </c>
      <c r="AE7" s="40">
        <v>238</v>
      </c>
      <c r="AF7" s="40">
        <v>207</v>
      </c>
      <c r="AG7" s="40">
        <v>297</v>
      </c>
    </row>
    <row r="8" spans="1:33" s="6" customFormat="1" ht="30" customHeight="1">
      <c r="A8" s="240"/>
      <c r="B8" s="18" t="s">
        <v>83</v>
      </c>
      <c r="C8" s="10">
        <v>2506</v>
      </c>
      <c r="D8" s="209">
        <v>2527</v>
      </c>
      <c r="E8" s="27">
        <v>-21</v>
      </c>
      <c r="F8" s="9">
        <v>263</v>
      </c>
      <c r="G8" s="8">
        <v>112</v>
      </c>
      <c r="H8" s="8">
        <v>375</v>
      </c>
      <c r="I8" s="8">
        <v>109</v>
      </c>
      <c r="J8" s="8">
        <v>66</v>
      </c>
      <c r="K8" s="8">
        <v>175</v>
      </c>
      <c r="L8" s="8">
        <v>176</v>
      </c>
      <c r="M8" s="8">
        <v>176</v>
      </c>
      <c r="N8" s="8">
        <v>110</v>
      </c>
      <c r="O8" s="8">
        <v>121</v>
      </c>
      <c r="P8" s="8">
        <v>231</v>
      </c>
      <c r="Q8" s="240"/>
      <c r="R8" s="18" t="s">
        <v>83</v>
      </c>
      <c r="S8" s="8">
        <v>74</v>
      </c>
      <c r="T8" s="8">
        <v>149</v>
      </c>
      <c r="U8" s="8">
        <v>68</v>
      </c>
      <c r="V8" s="8">
        <v>77</v>
      </c>
      <c r="W8" s="8">
        <v>234</v>
      </c>
      <c r="X8" s="8">
        <v>111</v>
      </c>
      <c r="Y8" s="8">
        <v>68</v>
      </c>
      <c r="Z8" s="8">
        <v>99</v>
      </c>
      <c r="AA8" s="8">
        <v>65</v>
      </c>
      <c r="AB8" s="8">
        <v>59</v>
      </c>
      <c r="AC8" s="8">
        <v>46</v>
      </c>
      <c r="AD8" s="8">
        <v>113</v>
      </c>
      <c r="AE8" s="8">
        <v>60</v>
      </c>
      <c r="AF8" s="8">
        <v>51</v>
      </c>
      <c r="AG8" s="8">
        <v>99</v>
      </c>
    </row>
    <row r="9" spans="1:33" s="152" customFormat="1" ht="30" customHeight="1">
      <c r="A9" s="240"/>
      <c r="B9" s="151" t="s">
        <v>84</v>
      </c>
      <c r="C9" s="10">
        <v>5977</v>
      </c>
      <c r="D9" s="209">
        <v>7394</v>
      </c>
      <c r="E9" s="27">
        <v>-1417</v>
      </c>
      <c r="F9" s="9">
        <v>204</v>
      </c>
      <c r="G9" s="8">
        <v>160</v>
      </c>
      <c r="H9" s="8">
        <v>364</v>
      </c>
      <c r="I9" s="8">
        <v>308</v>
      </c>
      <c r="J9" s="8">
        <v>168</v>
      </c>
      <c r="K9" s="8">
        <v>476</v>
      </c>
      <c r="L9" s="8">
        <v>221</v>
      </c>
      <c r="M9" s="8">
        <v>414</v>
      </c>
      <c r="N9" s="8">
        <v>254</v>
      </c>
      <c r="O9" s="8">
        <v>298</v>
      </c>
      <c r="P9" s="8">
        <v>552</v>
      </c>
      <c r="Q9" s="240"/>
      <c r="R9" s="151" t="s">
        <v>84</v>
      </c>
      <c r="S9" s="8">
        <v>230</v>
      </c>
      <c r="T9" s="8">
        <v>210</v>
      </c>
      <c r="U9" s="8">
        <v>202</v>
      </c>
      <c r="V9" s="8">
        <v>196</v>
      </c>
      <c r="W9" s="8">
        <v>600</v>
      </c>
      <c r="X9" s="8">
        <v>472</v>
      </c>
      <c r="Y9" s="8">
        <v>238</v>
      </c>
      <c r="Z9" s="8">
        <v>280</v>
      </c>
      <c r="AA9" s="8">
        <v>323</v>
      </c>
      <c r="AB9" s="8">
        <v>190</v>
      </c>
      <c r="AC9" s="8">
        <v>191</v>
      </c>
      <c r="AD9" s="8">
        <v>286</v>
      </c>
      <c r="AE9" s="8">
        <v>178</v>
      </c>
      <c r="AF9" s="8">
        <v>156</v>
      </c>
      <c r="AG9" s="8">
        <v>198</v>
      </c>
    </row>
    <row r="10" spans="1:33" s="152" customFormat="1" ht="30" customHeight="1">
      <c r="A10" s="240"/>
      <c r="B10" s="151" t="s">
        <v>85</v>
      </c>
      <c r="C10" s="153">
        <v>11</v>
      </c>
      <c r="D10" s="209">
        <v>13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50</v>
      </c>
      <c r="D11" s="209">
        <v>72</v>
      </c>
      <c r="E11" s="11">
        <v>-22</v>
      </c>
      <c r="F11" s="9">
        <v>0</v>
      </c>
      <c r="G11" s="8">
        <v>0</v>
      </c>
      <c r="H11" s="8">
        <v>0</v>
      </c>
      <c r="I11" s="8">
        <v>11</v>
      </c>
      <c r="J11" s="8">
        <v>10</v>
      </c>
      <c r="K11" s="8">
        <v>21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24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4</v>
      </c>
      <c r="X11" s="8">
        <v>3</v>
      </c>
      <c r="Y11" s="8">
        <v>2</v>
      </c>
      <c r="Z11" s="8">
        <v>0</v>
      </c>
      <c r="AA11" s="8">
        <v>2</v>
      </c>
      <c r="AB11" s="8">
        <v>0</v>
      </c>
      <c r="AC11" s="8">
        <v>10</v>
      </c>
      <c r="AD11" s="8">
        <v>0</v>
      </c>
      <c r="AE11" s="8">
        <v>2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547</v>
      </c>
      <c r="D12" s="209">
        <v>1452</v>
      </c>
      <c r="E12" s="11">
        <v>-905</v>
      </c>
      <c r="F12" s="9">
        <v>19</v>
      </c>
      <c r="G12" s="8">
        <v>10</v>
      </c>
      <c r="H12" s="8">
        <v>29</v>
      </c>
      <c r="I12" s="8">
        <v>11</v>
      </c>
      <c r="J12" s="8">
        <v>9</v>
      </c>
      <c r="K12" s="8">
        <v>20</v>
      </c>
      <c r="L12" s="8">
        <v>29</v>
      </c>
      <c r="M12" s="8">
        <v>71</v>
      </c>
      <c r="N12" s="8">
        <v>13</v>
      </c>
      <c r="O12" s="8">
        <v>14</v>
      </c>
      <c r="P12" s="8">
        <v>27</v>
      </c>
      <c r="Q12" s="240"/>
      <c r="R12" s="18" t="s">
        <v>87</v>
      </c>
      <c r="S12" s="8">
        <v>13</v>
      </c>
      <c r="T12" s="8">
        <v>3</v>
      </c>
      <c r="U12" s="8">
        <v>14</v>
      </c>
      <c r="V12" s="8">
        <v>12</v>
      </c>
      <c r="W12" s="8">
        <v>6</v>
      </c>
      <c r="X12" s="8">
        <v>83</v>
      </c>
      <c r="Y12" s="8">
        <v>58</v>
      </c>
      <c r="Z12" s="8">
        <v>21</v>
      </c>
      <c r="AA12" s="8">
        <v>72</v>
      </c>
      <c r="AB12" s="8">
        <v>32</v>
      </c>
      <c r="AC12" s="8">
        <v>15</v>
      </c>
      <c r="AD12" s="8">
        <v>12</v>
      </c>
      <c r="AE12" s="8">
        <v>0</v>
      </c>
      <c r="AF12" s="8">
        <v>22</v>
      </c>
      <c r="AG12" s="8">
        <v>8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109</v>
      </c>
      <c r="D14" s="209">
        <v>141</v>
      </c>
      <c r="E14" s="11">
        <v>-32</v>
      </c>
      <c r="F14" s="9">
        <v>0</v>
      </c>
      <c r="G14" s="8">
        <v>0</v>
      </c>
      <c r="H14" s="8">
        <v>0</v>
      </c>
      <c r="I14" s="8">
        <v>15</v>
      </c>
      <c r="J14" s="8">
        <v>9</v>
      </c>
      <c r="K14" s="8">
        <v>24</v>
      </c>
      <c r="L14" s="8">
        <v>3</v>
      </c>
      <c r="M14" s="8">
        <v>9</v>
      </c>
      <c r="N14" s="8">
        <v>5</v>
      </c>
      <c r="O14" s="8">
        <v>16</v>
      </c>
      <c r="P14" s="8">
        <v>21</v>
      </c>
      <c r="Q14" s="240"/>
      <c r="R14" s="18" t="s">
        <v>89</v>
      </c>
      <c r="S14" s="8">
        <v>0</v>
      </c>
      <c r="T14" s="8">
        <v>8</v>
      </c>
      <c r="U14" s="8">
        <v>0</v>
      </c>
      <c r="V14" s="8">
        <v>1</v>
      </c>
      <c r="W14" s="8">
        <v>2</v>
      </c>
      <c r="X14" s="8">
        <v>25</v>
      </c>
      <c r="Y14" s="8">
        <v>3</v>
      </c>
      <c r="Z14" s="8">
        <v>0</v>
      </c>
      <c r="AA14" s="8">
        <v>1</v>
      </c>
      <c r="AB14" s="8">
        <v>1</v>
      </c>
      <c r="AC14" s="8">
        <v>0</v>
      </c>
      <c r="AD14" s="8">
        <v>1</v>
      </c>
      <c r="AE14" s="8">
        <v>6</v>
      </c>
      <c r="AF14" s="8">
        <v>0</v>
      </c>
      <c r="AG14" s="8">
        <v>4</v>
      </c>
    </row>
    <row r="15" spans="1:33" s="6" customFormat="1" ht="30" customHeight="1">
      <c r="A15" s="238"/>
      <c r="B15" s="18" t="s">
        <v>90</v>
      </c>
      <c r="C15" s="10">
        <v>6</v>
      </c>
      <c r="D15" s="209">
        <v>18</v>
      </c>
      <c r="E15" s="11">
        <v>-12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</v>
      </c>
      <c r="P15" s="8">
        <v>2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8523</v>
      </c>
      <c r="D16" s="208">
        <v>9804</v>
      </c>
      <c r="E16" s="41">
        <v>-1281</v>
      </c>
      <c r="F16" s="42">
        <v>467</v>
      </c>
      <c r="G16" s="40">
        <v>261</v>
      </c>
      <c r="H16" s="40">
        <v>728</v>
      </c>
      <c r="I16" s="40">
        <v>402</v>
      </c>
      <c r="J16" s="40">
        <v>231</v>
      </c>
      <c r="K16" s="40">
        <v>633</v>
      </c>
      <c r="L16" s="40">
        <v>385</v>
      </c>
      <c r="M16" s="40">
        <v>573</v>
      </c>
      <c r="N16" s="40">
        <v>384</v>
      </c>
      <c r="O16" s="40">
        <v>485</v>
      </c>
      <c r="P16" s="40">
        <v>869</v>
      </c>
      <c r="Q16" s="30" t="s">
        <v>19</v>
      </c>
      <c r="R16" s="38" t="s">
        <v>250</v>
      </c>
      <c r="S16" s="40">
        <v>325</v>
      </c>
      <c r="T16" s="40">
        <v>287</v>
      </c>
      <c r="U16" s="40">
        <v>300</v>
      </c>
      <c r="V16" s="40">
        <v>280</v>
      </c>
      <c r="W16" s="40">
        <v>752</v>
      </c>
      <c r="X16" s="40">
        <v>626</v>
      </c>
      <c r="Y16" s="40">
        <v>292</v>
      </c>
      <c r="Z16" s="40">
        <v>402</v>
      </c>
      <c r="AA16" s="40">
        <v>349</v>
      </c>
      <c r="AB16" s="40">
        <v>241</v>
      </c>
      <c r="AC16" s="40">
        <v>276</v>
      </c>
      <c r="AD16" s="40">
        <v>410</v>
      </c>
      <c r="AE16" s="40">
        <v>277</v>
      </c>
      <c r="AF16" s="40">
        <v>200</v>
      </c>
      <c r="AG16" s="40">
        <v>318</v>
      </c>
    </row>
    <row r="17" spans="1:33" s="6" customFormat="1" ht="30" customHeight="1">
      <c r="A17" s="30" t="s">
        <v>103</v>
      </c>
      <c r="B17" s="18" t="s">
        <v>251</v>
      </c>
      <c r="C17" s="10">
        <v>3771</v>
      </c>
      <c r="D17" s="209">
        <v>4835</v>
      </c>
      <c r="E17" s="11">
        <v>-1064</v>
      </c>
      <c r="F17" s="9">
        <v>178</v>
      </c>
      <c r="G17" s="8">
        <v>122</v>
      </c>
      <c r="H17" s="8">
        <v>300</v>
      </c>
      <c r="I17" s="8">
        <v>160</v>
      </c>
      <c r="J17" s="8">
        <v>101</v>
      </c>
      <c r="K17" s="8">
        <v>261</v>
      </c>
      <c r="L17" s="8">
        <v>182</v>
      </c>
      <c r="M17" s="8">
        <v>273</v>
      </c>
      <c r="N17" s="8">
        <v>137</v>
      </c>
      <c r="O17" s="8">
        <v>194</v>
      </c>
      <c r="P17" s="8">
        <v>331</v>
      </c>
      <c r="Q17" s="30" t="s">
        <v>103</v>
      </c>
      <c r="R17" s="18" t="s">
        <v>251</v>
      </c>
      <c r="S17" s="8">
        <v>152</v>
      </c>
      <c r="T17" s="8">
        <v>132</v>
      </c>
      <c r="U17" s="8">
        <v>115</v>
      </c>
      <c r="V17" s="8">
        <v>110</v>
      </c>
      <c r="W17" s="8">
        <v>321</v>
      </c>
      <c r="X17" s="8">
        <v>228</v>
      </c>
      <c r="Y17" s="8">
        <v>158</v>
      </c>
      <c r="Z17" s="8">
        <v>175</v>
      </c>
      <c r="AA17" s="8">
        <v>168</v>
      </c>
      <c r="AB17" s="8">
        <v>132</v>
      </c>
      <c r="AC17" s="8">
        <v>175</v>
      </c>
      <c r="AD17" s="8">
        <v>147</v>
      </c>
      <c r="AE17" s="8">
        <v>150</v>
      </c>
      <c r="AF17" s="8">
        <v>114</v>
      </c>
      <c r="AG17" s="8">
        <v>147</v>
      </c>
    </row>
    <row r="18" spans="1:33" s="6" customFormat="1" ht="30" customHeight="1">
      <c r="A18" s="30"/>
      <c r="B18" s="18" t="s">
        <v>114</v>
      </c>
      <c r="C18" s="10">
        <v>3127</v>
      </c>
      <c r="D18" s="209">
        <v>3991</v>
      </c>
      <c r="E18" s="11">
        <v>-864</v>
      </c>
      <c r="F18" s="9">
        <v>159</v>
      </c>
      <c r="G18" s="8">
        <v>110</v>
      </c>
      <c r="H18" s="8">
        <v>269</v>
      </c>
      <c r="I18" s="8">
        <v>111</v>
      </c>
      <c r="J18" s="8">
        <v>83</v>
      </c>
      <c r="K18" s="8">
        <v>194</v>
      </c>
      <c r="L18" s="8">
        <v>159</v>
      </c>
      <c r="M18" s="8">
        <v>232</v>
      </c>
      <c r="N18" s="8">
        <v>103</v>
      </c>
      <c r="O18" s="8">
        <v>137</v>
      </c>
      <c r="P18" s="8">
        <v>240</v>
      </c>
      <c r="Q18" s="30"/>
      <c r="R18" s="18" t="s">
        <v>114</v>
      </c>
      <c r="S18" s="8">
        <v>136</v>
      </c>
      <c r="T18" s="8">
        <v>120</v>
      </c>
      <c r="U18" s="8">
        <v>99</v>
      </c>
      <c r="V18" s="8">
        <v>99</v>
      </c>
      <c r="W18" s="8">
        <v>288</v>
      </c>
      <c r="X18" s="8">
        <v>201</v>
      </c>
      <c r="Y18" s="8">
        <v>123</v>
      </c>
      <c r="Z18" s="8">
        <v>160</v>
      </c>
      <c r="AA18" s="8">
        <v>146</v>
      </c>
      <c r="AB18" s="8">
        <v>100</v>
      </c>
      <c r="AC18" s="8">
        <v>126</v>
      </c>
      <c r="AD18" s="8">
        <v>116</v>
      </c>
      <c r="AE18" s="8">
        <v>110</v>
      </c>
      <c r="AF18" s="8">
        <v>83</v>
      </c>
      <c r="AG18" s="8">
        <v>126</v>
      </c>
    </row>
    <row r="19" spans="1:33" s="6" customFormat="1" ht="30" customHeight="1">
      <c r="A19" s="30"/>
      <c r="B19" s="18" t="s">
        <v>115</v>
      </c>
      <c r="C19" s="10">
        <v>644</v>
      </c>
      <c r="D19" s="209">
        <v>844</v>
      </c>
      <c r="E19" s="11">
        <v>-200</v>
      </c>
      <c r="F19" s="9">
        <v>19</v>
      </c>
      <c r="G19" s="8">
        <v>12</v>
      </c>
      <c r="H19" s="8">
        <v>31</v>
      </c>
      <c r="I19" s="8">
        <v>49</v>
      </c>
      <c r="J19" s="8">
        <v>18</v>
      </c>
      <c r="K19" s="8">
        <v>67</v>
      </c>
      <c r="L19" s="8">
        <v>23</v>
      </c>
      <c r="M19" s="8">
        <v>41</v>
      </c>
      <c r="N19" s="8">
        <v>34</v>
      </c>
      <c r="O19" s="8">
        <v>57</v>
      </c>
      <c r="P19" s="8">
        <v>91</v>
      </c>
      <c r="Q19" s="30"/>
      <c r="R19" s="18" t="s">
        <v>115</v>
      </c>
      <c r="S19" s="8">
        <v>16</v>
      </c>
      <c r="T19" s="8">
        <v>12</v>
      </c>
      <c r="U19" s="8">
        <v>16</v>
      </c>
      <c r="V19" s="8">
        <v>11</v>
      </c>
      <c r="W19" s="8">
        <v>33</v>
      </c>
      <c r="X19" s="8">
        <v>27</v>
      </c>
      <c r="Y19" s="8">
        <v>35</v>
      </c>
      <c r="Z19" s="8">
        <v>15</v>
      </c>
      <c r="AA19" s="8">
        <v>22</v>
      </c>
      <c r="AB19" s="8">
        <v>32</v>
      </c>
      <c r="AC19" s="8">
        <v>49</v>
      </c>
      <c r="AD19" s="8">
        <v>31</v>
      </c>
      <c r="AE19" s="8">
        <v>40</v>
      </c>
      <c r="AF19" s="8">
        <v>31</v>
      </c>
      <c r="AG19" s="8">
        <v>21</v>
      </c>
    </row>
    <row r="20" spans="1:33" s="6" customFormat="1" ht="30" customHeight="1">
      <c r="A20" s="30" t="s">
        <v>104</v>
      </c>
      <c r="B20" s="18" t="s">
        <v>102</v>
      </c>
      <c r="C20" s="10">
        <v>1696</v>
      </c>
      <c r="D20" s="209">
        <v>1566</v>
      </c>
      <c r="E20" s="11">
        <v>130</v>
      </c>
      <c r="F20" s="9">
        <v>61</v>
      </c>
      <c r="G20" s="8">
        <v>35</v>
      </c>
      <c r="H20" s="8">
        <v>96</v>
      </c>
      <c r="I20" s="8">
        <v>80</v>
      </c>
      <c r="J20" s="8">
        <v>55</v>
      </c>
      <c r="K20" s="8">
        <v>135</v>
      </c>
      <c r="L20" s="8">
        <v>60</v>
      </c>
      <c r="M20" s="8">
        <v>101</v>
      </c>
      <c r="N20" s="8">
        <v>109</v>
      </c>
      <c r="O20" s="8">
        <v>145</v>
      </c>
      <c r="P20" s="8">
        <v>254</v>
      </c>
      <c r="Q20" s="30" t="s">
        <v>104</v>
      </c>
      <c r="R20" s="18" t="s">
        <v>102</v>
      </c>
      <c r="S20" s="8">
        <v>74</v>
      </c>
      <c r="T20" s="8">
        <v>51</v>
      </c>
      <c r="U20" s="8">
        <v>72</v>
      </c>
      <c r="V20" s="8">
        <v>77</v>
      </c>
      <c r="W20" s="8">
        <v>149</v>
      </c>
      <c r="X20" s="8">
        <v>141</v>
      </c>
      <c r="Y20" s="8">
        <v>60</v>
      </c>
      <c r="Z20" s="8">
        <v>52</v>
      </c>
      <c r="AA20" s="8">
        <v>100</v>
      </c>
      <c r="AB20" s="8">
        <v>36</v>
      </c>
      <c r="AC20" s="8">
        <v>33</v>
      </c>
      <c r="AD20" s="8">
        <v>95</v>
      </c>
      <c r="AE20" s="8">
        <v>28</v>
      </c>
      <c r="AF20" s="8">
        <v>26</v>
      </c>
      <c r="AG20" s="8">
        <v>56</v>
      </c>
    </row>
    <row r="21" spans="1:33" s="6" customFormat="1" ht="56.25">
      <c r="A21" s="30" t="s">
        <v>105</v>
      </c>
      <c r="B21" s="18" t="s">
        <v>436</v>
      </c>
      <c r="C21" s="10">
        <v>373</v>
      </c>
      <c r="D21" s="209">
        <v>557</v>
      </c>
      <c r="E21" s="11">
        <v>-184</v>
      </c>
      <c r="F21" s="9">
        <v>23</v>
      </c>
      <c r="G21" s="8">
        <v>7</v>
      </c>
      <c r="H21" s="8">
        <v>30</v>
      </c>
      <c r="I21" s="8">
        <v>34</v>
      </c>
      <c r="J21" s="8">
        <v>4</v>
      </c>
      <c r="K21" s="8">
        <v>38</v>
      </c>
      <c r="L21" s="8">
        <v>4</v>
      </c>
      <c r="M21" s="8">
        <v>22</v>
      </c>
      <c r="N21" s="8">
        <v>71</v>
      </c>
      <c r="O21" s="8">
        <v>65</v>
      </c>
      <c r="P21" s="8">
        <v>136</v>
      </c>
      <c r="Q21" s="30" t="s">
        <v>105</v>
      </c>
      <c r="R21" s="18" t="s">
        <v>436</v>
      </c>
      <c r="S21" s="8">
        <v>15</v>
      </c>
      <c r="T21" s="8">
        <v>7</v>
      </c>
      <c r="U21" s="8">
        <v>5</v>
      </c>
      <c r="V21" s="8">
        <v>9</v>
      </c>
      <c r="W21" s="8">
        <v>1</v>
      </c>
      <c r="X21" s="8">
        <v>51</v>
      </c>
      <c r="Y21" s="8">
        <v>9</v>
      </c>
      <c r="Z21" s="8">
        <v>2</v>
      </c>
      <c r="AA21" s="8">
        <v>5</v>
      </c>
      <c r="AB21" s="8">
        <v>5</v>
      </c>
      <c r="AC21" s="8">
        <v>2</v>
      </c>
      <c r="AD21" s="8">
        <v>9</v>
      </c>
      <c r="AE21" s="8">
        <v>2</v>
      </c>
      <c r="AF21" s="8">
        <v>4</v>
      </c>
      <c r="AG21" s="8">
        <v>17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1518</v>
      </c>
      <c r="D23" s="209">
        <v>1683</v>
      </c>
      <c r="E23" s="11">
        <v>-165</v>
      </c>
      <c r="F23" s="9">
        <v>157</v>
      </c>
      <c r="G23" s="8">
        <v>78</v>
      </c>
      <c r="H23" s="8">
        <v>235</v>
      </c>
      <c r="I23" s="8">
        <v>74</v>
      </c>
      <c r="J23" s="8">
        <v>38</v>
      </c>
      <c r="K23" s="8">
        <v>112</v>
      </c>
      <c r="L23" s="8">
        <v>99</v>
      </c>
      <c r="M23" s="8">
        <v>105</v>
      </c>
      <c r="N23" s="8">
        <v>33</v>
      </c>
      <c r="O23" s="8">
        <v>33</v>
      </c>
      <c r="P23" s="8">
        <v>66</v>
      </c>
      <c r="Q23" s="30" t="s">
        <v>107</v>
      </c>
      <c r="R23" s="18" t="s">
        <v>93</v>
      </c>
      <c r="S23" s="8">
        <v>50</v>
      </c>
      <c r="T23" s="8">
        <v>66</v>
      </c>
      <c r="U23" s="8">
        <v>59</v>
      </c>
      <c r="V23" s="8">
        <v>34</v>
      </c>
      <c r="W23" s="8">
        <v>179</v>
      </c>
      <c r="X23" s="8">
        <v>86</v>
      </c>
      <c r="Y23" s="8">
        <v>32</v>
      </c>
      <c r="Z23" s="8">
        <v>77</v>
      </c>
      <c r="AA23" s="8">
        <v>7</v>
      </c>
      <c r="AB23" s="8">
        <v>38</v>
      </c>
      <c r="AC23" s="8">
        <v>30</v>
      </c>
      <c r="AD23" s="8">
        <v>96</v>
      </c>
      <c r="AE23" s="8">
        <v>51</v>
      </c>
      <c r="AF23" s="8">
        <v>35</v>
      </c>
      <c r="AG23" s="8">
        <v>61</v>
      </c>
    </row>
    <row r="24" spans="1:33" s="6" customFormat="1" ht="30" customHeight="1">
      <c r="A24" s="30" t="s">
        <v>108</v>
      </c>
      <c r="B24" s="18" t="s">
        <v>94</v>
      </c>
      <c r="C24" s="10">
        <v>854</v>
      </c>
      <c r="D24" s="209">
        <v>827</v>
      </c>
      <c r="E24" s="11">
        <v>27</v>
      </c>
      <c r="F24" s="9">
        <v>37</v>
      </c>
      <c r="G24" s="8">
        <v>12</v>
      </c>
      <c r="H24" s="8">
        <v>49</v>
      </c>
      <c r="I24" s="8">
        <v>35</v>
      </c>
      <c r="J24" s="8">
        <v>22</v>
      </c>
      <c r="K24" s="8">
        <v>57</v>
      </c>
      <c r="L24" s="8">
        <v>25</v>
      </c>
      <c r="M24" s="8">
        <v>64</v>
      </c>
      <c r="N24" s="8">
        <v>26</v>
      </c>
      <c r="O24" s="8">
        <v>33</v>
      </c>
      <c r="P24" s="173">
        <v>59</v>
      </c>
      <c r="Q24" s="30" t="s">
        <v>108</v>
      </c>
      <c r="R24" s="18" t="s">
        <v>94</v>
      </c>
      <c r="S24" s="8">
        <v>26</v>
      </c>
      <c r="T24" s="8">
        <v>27</v>
      </c>
      <c r="U24" s="8">
        <v>38</v>
      </c>
      <c r="V24" s="8">
        <v>41</v>
      </c>
      <c r="W24" s="8">
        <v>87</v>
      </c>
      <c r="X24" s="8">
        <v>89</v>
      </c>
      <c r="Y24" s="8">
        <v>28</v>
      </c>
      <c r="Z24" s="8">
        <v>32</v>
      </c>
      <c r="AA24" s="8">
        <v>31</v>
      </c>
      <c r="AB24" s="8">
        <v>28</v>
      </c>
      <c r="AC24" s="8">
        <v>30</v>
      </c>
      <c r="AD24" s="8">
        <v>54</v>
      </c>
      <c r="AE24" s="8">
        <v>39</v>
      </c>
      <c r="AF24" s="8">
        <v>19</v>
      </c>
      <c r="AG24" s="8">
        <v>31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209">
        <v>3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4</v>
      </c>
      <c r="D26" s="209">
        <v>11</v>
      </c>
      <c r="E26" s="11">
        <v>-7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304</v>
      </c>
      <c r="D27" s="209">
        <v>322</v>
      </c>
      <c r="E27" s="11">
        <v>-18</v>
      </c>
      <c r="F27" s="9">
        <v>9</v>
      </c>
      <c r="G27" s="8">
        <v>7</v>
      </c>
      <c r="H27" s="8">
        <v>16</v>
      </c>
      <c r="I27" s="8">
        <v>19</v>
      </c>
      <c r="J27" s="8">
        <v>11</v>
      </c>
      <c r="K27" s="8">
        <v>30</v>
      </c>
      <c r="L27" s="8">
        <v>15</v>
      </c>
      <c r="M27" s="8">
        <v>8</v>
      </c>
      <c r="N27" s="8">
        <v>7</v>
      </c>
      <c r="O27" s="8">
        <v>15</v>
      </c>
      <c r="P27" s="8">
        <v>22</v>
      </c>
      <c r="Q27" s="31" t="s">
        <v>111</v>
      </c>
      <c r="R27" s="18" t="s">
        <v>99</v>
      </c>
      <c r="S27" s="8">
        <v>8</v>
      </c>
      <c r="T27" s="8">
        <v>4</v>
      </c>
      <c r="U27" s="8">
        <v>10</v>
      </c>
      <c r="V27" s="8">
        <v>9</v>
      </c>
      <c r="W27" s="8">
        <v>13</v>
      </c>
      <c r="X27" s="8">
        <v>31</v>
      </c>
      <c r="Y27" s="8">
        <v>5</v>
      </c>
      <c r="Z27" s="8">
        <v>64</v>
      </c>
      <c r="AA27" s="8">
        <v>38</v>
      </c>
      <c r="AB27" s="8">
        <v>2</v>
      </c>
      <c r="AC27" s="8">
        <v>6</v>
      </c>
      <c r="AD27" s="8">
        <v>9</v>
      </c>
      <c r="AE27" s="8">
        <v>6</v>
      </c>
      <c r="AF27" s="8">
        <v>2</v>
      </c>
      <c r="AG27" s="8">
        <v>6</v>
      </c>
    </row>
    <row r="28" spans="1:33" s="6" customFormat="1" ht="37.5">
      <c r="A28" s="30" t="s">
        <v>22</v>
      </c>
      <c r="B28" s="18" t="s">
        <v>135</v>
      </c>
      <c r="C28" s="10">
        <v>598</v>
      </c>
      <c r="D28" s="209">
        <v>691</v>
      </c>
      <c r="E28" s="11">
        <v>-93</v>
      </c>
      <c r="F28" s="9">
        <v>39</v>
      </c>
      <c r="G28" s="8">
        <v>21</v>
      </c>
      <c r="H28" s="8">
        <v>60</v>
      </c>
      <c r="I28" s="8">
        <v>26</v>
      </c>
      <c r="J28" s="8">
        <v>22</v>
      </c>
      <c r="K28" s="8">
        <v>48</v>
      </c>
      <c r="L28" s="8">
        <v>28</v>
      </c>
      <c r="M28" s="8">
        <v>39</v>
      </c>
      <c r="N28" s="8">
        <v>23</v>
      </c>
      <c r="O28" s="8">
        <v>35</v>
      </c>
      <c r="P28" s="8">
        <v>58</v>
      </c>
      <c r="Q28" s="48" t="s">
        <v>22</v>
      </c>
      <c r="R28" s="18" t="s">
        <v>135</v>
      </c>
      <c r="S28" s="8">
        <v>18</v>
      </c>
      <c r="T28" s="8">
        <v>29</v>
      </c>
      <c r="U28" s="8">
        <v>31</v>
      </c>
      <c r="V28" s="8">
        <v>30</v>
      </c>
      <c r="W28" s="8">
        <v>60</v>
      </c>
      <c r="X28" s="8">
        <v>40</v>
      </c>
      <c r="Y28" s="8">
        <v>14</v>
      </c>
      <c r="Z28" s="8">
        <v>26</v>
      </c>
      <c r="AA28" s="8">
        <v>21</v>
      </c>
      <c r="AB28" s="8">
        <v>19</v>
      </c>
      <c r="AC28" s="8">
        <v>15</v>
      </c>
      <c r="AD28" s="8">
        <v>25</v>
      </c>
      <c r="AE28" s="8">
        <v>17</v>
      </c>
      <c r="AF28" s="8">
        <v>11</v>
      </c>
      <c r="AG28" s="8">
        <v>9</v>
      </c>
    </row>
    <row r="29" spans="1:33" s="45" customFormat="1" ht="30" customHeight="1">
      <c r="A29" s="276" t="s">
        <v>24</v>
      </c>
      <c r="B29" s="38" t="s">
        <v>100</v>
      </c>
      <c r="C29" s="39">
        <v>8402</v>
      </c>
      <c r="D29" s="208">
        <v>9548</v>
      </c>
      <c r="E29" s="41">
        <v>-1146</v>
      </c>
      <c r="F29" s="42">
        <v>425</v>
      </c>
      <c r="G29" s="40">
        <v>257</v>
      </c>
      <c r="H29" s="40">
        <v>682</v>
      </c>
      <c r="I29" s="40">
        <v>335</v>
      </c>
      <c r="J29" s="40">
        <v>238</v>
      </c>
      <c r="K29" s="40">
        <v>573</v>
      </c>
      <c r="L29" s="40">
        <v>353</v>
      </c>
      <c r="M29" s="40">
        <v>546</v>
      </c>
      <c r="N29" s="40">
        <v>321</v>
      </c>
      <c r="O29" s="40">
        <v>499</v>
      </c>
      <c r="P29" s="40">
        <v>820</v>
      </c>
      <c r="Q29" s="237" t="s">
        <v>24</v>
      </c>
      <c r="R29" s="43" t="s">
        <v>100</v>
      </c>
      <c r="S29" s="40">
        <v>303</v>
      </c>
      <c r="T29" s="40">
        <v>355</v>
      </c>
      <c r="U29" s="40">
        <v>260</v>
      </c>
      <c r="V29" s="40">
        <v>264</v>
      </c>
      <c r="W29" s="40">
        <v>969</v>
      </c>
      <c r="X29" s="40">
        <v>583</v>
      </c>
      <c r="Y29" s="40">
        <v>289</v>
      </c>
      <c r="Z29" s="40">
        <v>416</v>
      </c>
      <c r="AA29" s="40">
        <v>389</v>
      </c>
      <c r="AB29" s="40">
        <v>230</v>
      </c>
      <c r="AC29" s="40">
        <v>228</v>
      </c>
      <c r="AD29" s="40">
        <v>371</v>
      </c>
      <c r="AE29" s="40">
        <v>267</v>
      </c>
      <c r="AF29" s="40">
        <v>208</v>
      </c>
      <c r="AG29" s="40">
        <v>296</v>
      </c>
    </row>
    <row r="30" spans="1:33" s="55" customFormat="1" ht="30" customHeight="1" thickBot="1">
      <c r="A30" s="277"/>
      <c r="B30" s="18" t="s">
        <v>113</v>
      </c>
      <c r="C30" s="12">
        <v>3174</v>
      </c>
      <c r="D30" s="211">
        <v>3404</v>
      </c>
      <c r="E30" s="14">
        <v>-230</v>
      </c>
      <c r="F30" s="9">
        <v>220</v>
      </c>
      <c r="G30" s="8">
        <v>102</v>
      </c>
      <c r="H30" s="8">
        <v>322</v>
      </c>
      <c r="I30" s="8">
        <v>116</v>
      </c>
      <c r="J30" s="8">
        <v>94</v>
      </c>
      <c r="K30" s="8">
        <v>210</v>
      </c>
      <c r="L30" s="8">
        <v>161</v>
      </c>
      <c r="M30" s="8">
        <v>211</v>
      </c>
      <c r="N30" s="8">
        <v>120</v>
      </c>
      <c r="O30" s="8">
        <v>203</v>
      </c>
      <c r="P30" s="8">
        <v>323</v>
      </c>
      <c r="Q30" s="238"/>
      <c r="R30" s="53" t="s">
        <v>113</v>
      </c>
      <c r="S30" s="8">
        <v>100</v>
      </c>
      <c r="T30" s="8">
        <v>144</v>
      </c>
      <c r="U30" s="8">
        <v>103</v>
      </c>
      <c r="V30" s="8">
        <v>90</v>
      </c>
      <c r="W30" s="8">
        <v>352</v>
      </c>
      <c r="X30" s="8">
        <v>185</v>
      </c>
      <c r="Y30" s="8">
        <v>112</v>
      </c>
      <c r="Z30" s="8">
        <v>141</v>
      </c>
      <c r="AA30" s="8">
        <v>144</v>
      </c>
      <c r="AB30" s="8">
        <v>77</v>
      </c>
      <c r="AC30" s="8">
        <v>81</v>
      </c>
      <c r="AD30" s="8">
        <v>118</v>
      </c>
      <c r="AE30" s="8">
        <v>111</v>
      </c>
      <c r="AF30" s="8">
        <v>73</v>
      </c>
      <c r="AG30" s="8">
        <v>116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74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3771</v>
      </c>
      <c r="D6" s="208">
        <v>4835</v>
      </c>
      <c r="E6" s="110">
        <v>-1064</v>
      </c>
      <c r="F6" s="42">
        <v>178</v>
      </c>
      <c r="G6" s="40">
        <v>122</v>
      </c>
      <c r="H6" s="40">
        <v>300</v>
      </c>
      <c r="I6" s="40">
        <v>160</v>
      </c>
      <c r="J6" s="40">
        <v>101</v>
      </c>
      <c r="K6" s="40">
        <v>261</v>
      </c>
      <c r="L6" s="40">
        <v>182</v>
      </c>
      <c r="M6" s="40">
        <v>273</v>
      </c>
      <c r="N6" s="40">
        <v>137</v>
      </c>
      <c r="O6" s="40">
        <v>194</v>
      </c>
      <c r="P6" s="40">
        <v>331</v>
      </c>
      <c r="Q6" s="3" t="s">
        <v>12</v>
      </c>
      <c r="R6" s="38" t="s">
        <v>253</v>
      </c>
      <c r="S6" s="40">
        <v>152</v>
      </c>
      <c r="T6" s="40">
        <v>132</v>
      </c>
      <c r="U6" s="40">
        <v>115</v>
      </c>
      <c r="V6" s="40">
        <v>110</v>
      </c>
      <c r="W6" s="40">
        <v>321</v>
      </c>
      <c r="X6" s="40">
        <v>228</v>
      </c>
      <c r="Y6" s="40">
        <v>158</v>
      </c>
      <c r="Z6" s="40">
        <v>175</v>
      </c>
      <c r="AA6" s="40">
        <v>168</v>
      </c>
      <c r="AB6" s="40">
        <v>132</v>
      </c>
      <c r="AC6" s="40">
        <v>175</v>
      </c>
      <c r="AD6" s="40">
        <v>147</v>
      </c>
      <c r="AE6" s="40">
        <v>150</v>
      </c>
      <c r="AF6" s="40">
        <v>114</v>
      </c>
      <c r="AG6" s="40">
        <v>147</v>
      </c>
    </row>
    <row r="7" spans="1:33" s="6" customFormat="1" ht="30" customHeight="1">
      <c r="A7" s="4" t="s">
        <v>188</v>
      </c>
      <c r="B7" s="18" t="s">
        <v>269</v>
      </c>
      <c r="C7" s="10">
        <v>3127</v>
      </c>
      <c r="D7" s="209">
        <v>3991</v>
      </c>
      <c r="E7" s="27">
        <v>-864</v>
      </c>
      <c r="F7" s="9">
        <v>159</v>
      </c>
      <c r="G7" s="8">
        <v>110</v>
      </c>
      <c r="H7" s="8">
        <v>269</v>
      </c>
      <c r="I7" s="8">
        <v>111</v>
      </c>
      <c r="J7" s="8">
        <v>83</v>
      </c>
      <c r="K7" s="8">
        <v>194</v>
      </c>
      <c r="L7" s="8">
        <v>159</v>
      </c>
      <c r="M7" s="8">
        <v>232</v>
      </c>
      <c r="N7" s="8">
        <v>103</v>
      </c>
      <c r="O7" s="8">
        <v>137</v>
      </c>
      <c r="P7" s="8">
        <v>240</v>
      </c>
      <c r="Q7" s="4" t="s">
        <v>188</v>
      </c>
      <c r="R7" s="18" t="s">
        <v>269</v>
      </c>
      <c r="S7" s="8">
        <v>136</v>
      </c>
      <c r="T7" s="8">
        <v>120</v>
      </c>
      <c r="U7" s="8">
        <v>99</v>
      </c>
      <c r="V7" s="8">
        <v>99</v>
      </c>
      <c r="W7" s="8">
        <v>288</v>
      </c>
      <c r="X7" s="8">
        <v>201</v>
      </c>
      <c r="Y7" s="8">
        <v>123</v>
      </c>
      <c r="Z7" s="8">
        <v>160</v>
      </c>
      <c r="AA7" s="8">
        <v>146</v>
      </c>
      <c r="AB7" s="8">
        <v>100</v>
      </c>
      <c r="AC7" s="8">
        <v>126</v>
      </c>
      <c r="AD7" s="8">
        <v>116</v>
      </c>
      <c r="AE7" s="8">
        <v>110</v>
      </c>
      <c r="AF7" s="8">
        <v>83</v>
      </c>
      <c r="AG7" s="8">
        <v>126</v>
      </c>
    </row>
    <row r="8" spans="1:33" s="6" customFormat="1" ht="30" customHeight="1">
      <c r="A8" s="4"/>
      <c r="B8" s="19" t="s">
        <v>127</v>
      </c>
      <c r="C8" s="10">
        <v>69</v>
      </c>
      <c r="D8" s="209">
        <v>66</v>
      </c>
      <c r="E8" s="27">
        <v>3</v>
      </c>
      <c r="F8" s="9">
        <v>4</v>
      </c>
      <c r="G8" s="8">
        <v>1</v>
      </c>
      <c r="H8" s="8">
        <v>5</v>
      </c>
      <c r="I8" s="8">
        <v>0</v>
      </c>
      <c r="J8" s="8">
        <v>1</v>
      </c>
      <c r="K8" s="8">
        <v>1</v>
      </c>
      <c r="L8" s="8">
        <v>6</v>
      </c>
      <c r="M8" s="8">
        <v>4</v>
      </c>
      <c r="N8" s="8">
        <v>2</v>
      </c>
      <c r="O8" s="8">
        <v>4</v>
      </c>
      <c r="P8" s="8">
        <v>6</v>
      </c>
      <c r="Q8" s="4"/>
      <c r="R8" s="18" t="s">
        <v>127</v>
      </c>
      <c r="S8" s="8">
        <v>2</v>
      </c>
      <c r="T8" s="8">
        <v>8</v>
      </c>
      <c r="U8" s="8">
        <v>0</v>
      </c>
      <c r="V8" s="8">
        <v>1</v>
      </c>
      <c r="W8" s="8">
        <v>7</v>
      </c>
      <c r="X8" s="8">
        <v>3</v>
      </c>
      <c r="Y8" s="8">
        <v>1</v>
      </c>
      <c r="Z8" s="8">
        <v>4</v>
      </c>
      <c r="AA8" s="8">
        <v>2</v>
      </c>
      <c r="AB8" s="8">
        <v>1</v>
      </c>
      <c r="AC8" s="8">
        <v>2</v>
      </c>
      <c r="AD8" s="8">
        <v>3</v>
      </c>
      <c r="AE8" s="8">
        <v>5</v>
      </c>
      <c r="AF8" s="8">
        <v>5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88</v>
      </c>
      <c r="D9" s="209">
        <v>85</v>
      </c>
      <c r="E9" s="27">
        <v>3</v>
      </c>
      <c r="F9" s="9">
        <v>0</v>
      </c>
      <c r="G9" s="8">
        <v>0</v>
      </c>
      <c r="H9" s="8">
        <v>0</v>
      </c>
      <c r="I9" s="8">
        <v>50</v>
      </c>
      <c r="J9" s="8">
        <v>21</v>
      </c>
      <c r="K9" s="8">
        <v>71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10</v>
      </c>
      <c r="U9" s="8">
        <v>0</v>
      </c>
      <c r="V9" s="8">
        <v>0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644</v>
      </c>
      <c r="D10" s="209">
        <v>844</v>
      </c>
      <c r="E10" s="27">
        <v>-200</v>
      </c>
      <c r="F10" s="9">
        <v>19</v>
      </c>
      <c r="G10" s="8">
        <v>12</v>
      </c>
      <c r="H10" s="8">
        <v>31</v>
      </c>
      <c r="I10" s="8">
        <v>49</v>
      </c>
      <c r="J10" s="8">
        <v>18</v>
      </c>
      <c r="K10" s="8">
        <v>67</v>
      </c>
      <c r="L10" s="8">
        <v>23</v>
      </c>
      <c r="M10" s="8">
        <v>41</v>
      </c>
      <c r="N10" s="8">
        <v>34</v>
      </c>
      <c r="O10" s="8">
        <v>57</v>
      </c>
      <c r="P10" s="8">
        <v>91</v>
      </c>
      <c r="Q10" s="178" t="s">
        <v>189</v>
      </c>
      <c r="R10" s="151" t="s">
        <v>268</v>
      </c>
      <c r="S10" s="8">
        <v>16</v>
      </c>
      <c r="T10" s="8">
        <v>12</v>
      </c>
      <c r="U10" s="8">
        <v>16</v>
      </c>
      <c r="V10" s="8">
        <v>11</v>
      </c>
      <c r="W10" s="8">
        <v>33</v>
      </c>
      <c r="X10" s="8">
        <v>27</v>
      </c>
      <c r="Y10" s="8">
        <v>35</v>
      </c>
      <c r="Z10" s="8">
        <v>15</v>
      </c>
      <c r="AA10" s="8">
        <v>22</v>
      </c>
      <c r="AB10" s="8">
        <v>32</v>
      </c>
      <c r="AC10" s="8">
        <v>49</v>
      </c>
      <c r="AD10" s="8">
        <v>31</v>
      </c>
      <c r="AE10" s="8">
        <v>40</v>
      </c>
      <c r="AF10" s="8">
        <v>31</v>
      </c>
      <c r="AG10" s="8">
        <v>21</v>
      </c>
    </row>
    <row r="11" spans="1:33" s="6" customFormat="1" ht="30" customHeight="1">
      <c r="A11" s="4"/>
      <c r="B11" s="19" t="s">
        <v>118</v>
      </c>
      <c r="C11" s="10">
        <v>206</v>
      </c>
      <c r="D11" s="209">
        <v>204</v>
      </c>
      <c r="E11" s="27">
        <v>2</v>
      </c>
      <c r="F11" s="9">
        <v>2</v>
      </c>
      <c r="G11" s="8">
        <v>3</v>
      </c>
      <c r="H11" s="8">
        <v>5</v>
      </c>
      <c r="I11" s="8">
        <v>2</v>
      </c>
      <c r="J11" s="8">
        <v>3</v>
      </c>
      <c r="K11" s="8">
        <v>5</v>
      </c>
      <c r="L11" s="8">
        <v>4</v>
      </c>
      <c r="M11" s="8">
        <v>32</v>
      </c>
      <c r="N11" s="8">
        <v>9</v>
      </c>
      <c r="O11" s="8">
        <v>12</v>
      </c>
      <c r="P11" s="8">
        <v>21</v>
      </c>
      <c r="Q11" s="4"/>
      <c r="R11" s="18" t="s">
        <v>118</v>
      </c>
      <c r="S11" s="8">
        <v>0</v>
      </c>
      <c r="T11" s="8">
        <v>5</v>
      </c>
      <c r="U11" s="8">
        <v>9</v>
      </c>
      <c r="V11" s="8">
        <v>6</v>
      </c>
      <c r="W11" s="8">
        <v>9</v>
      </c>
      <c r="X11" s="8">
        <v>10</v>
      </c>
      <c r="Y11" s="8">
        <v>7</v>
      </c>
      <c r="Z11" s="8">
        <v>0</v>
      </c>
      <c r="AA11" s="8">
        <v>6</v>
      </c>
      <c r="AB11" s="8">
        <v>8</v>
      </c>
      <c r="AC11" s="8">
        <v>27</v>
      </c>
      <c r="AD11" s="8">
        <v>9</v>
      </c>
      <c r="AE11" s="8">
        <v>19</v>
      </c>
      <c r="AF11" s="8">
        <v>17</v>
      </c>
      <c r="AG11" s="8">
        <v>7</v>
      </c>
    </row>
    <row r="12" spans="1:33" s="6" customFormat="1" ht="30" customHeight="1">
      <c r="A12" s="4"/>
      <c r="B12" s="19" t="s">
        <v>119</v>
      </c>
      <c r="C12" s="10">
        <v>85</v>
      </c>
      <c r="D12" s="209">
        <v>105</v>
      </c>
      <c r="E12" s="27">
        <v>-20</v>
      </c>
      <c r="F12" s="9">
        <v>0</v>
      </c>
      <c r="G12" s="8">
        <v>3</v>
      </c>
      <c r="H12" s="8">
        <v>3</v>
      </c>
      <c r="I12" s="8">
        <v>4</v>
      </c>
      <c r="J12" s="8">
        <v>6</v>
      </c>
      <c r="K12" s="8">
        <v>10</v>
      </c>
      <c r="L12" s="8">
        <v>1</v>
      </c>
      <c r="M12" s="8">
        <v>0</v>
      </c>
      <c r="N12" s="8">
        <v>5</v>
      </c>
      <c r="O12" s="8">
        <v>13</v>
      </c>
      <c r="P12" s="8">
        <v>18</v>
      </c>
      <c r="Q12" s="4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3</v>
      </c>
      <c r="X12" s="8">
        <v>2</v>
      </c>
      <c r="Y12" s="8">
        <v>3</v>
      </c>
      <c r="Z12" s="8">
        <v>4</v>
      </c>
      <c r="AA12" s="8">
        <v>8</v>
      </c>
      <c r="AB12" s="8">
        <v>3</v>
      </c>
      <c r="AC12" s="8">
        <v>15</v>
      </c>
      <c r="AD12" s="8">
        <v>1</v>
      </c>
      <c r="AE12" s="8">
        <v>10</v>
      </c>
      <c r="AF12" s="8">
        <v>0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32</v>
      </c>
      <c r="D13" s="209">
        <v>49</v>
      </c>
      <c r="E13" s="27">
        <v>-17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1</v>
      </c>
      <c r="M13" s="8">
        <v>0</v>
      </c>
      <c r="N13" s="8">
        <v>2</v>
      </c>
      <c r="O13" s="8">
        <v>7</v>
      </c>
      <c r="P13" s="8">
        <v>9</v>
      </c>
      <c r="Q13" s="4"/>
      <c r="R13" s="18" t="s">
        <v>120</v>
      </c>
      <c r="S13" s="8">
        <v>3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3</v>
      </c>
      <c r="Z13" s="8">
        <v>0</v>
      </c>
      <c r="AA13" s="8">
        <v>0</v>
      </c>
      <c r="AB13" s="8">
        <v>1</v>
      </c>
      <c r="AC13" s="8">
        <v>4</v>
      </c>
      <c r="AD13" s="8">
        <v>5</v>
      </c>
      <c r="AE13" s="8">
        <v>1</v>
      </c>
      <c r="AF13" s="8">
        <v>2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1</v>
      </c>
      <c r="D14" s="209">
        <v>3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100</v>
      </c>
      <c r="D15" s="209">
        <v>106</v>
      </c>
      <c r="E15" s="27">
        <v>-6</v>
      </c>
      <c r="F15" s="9">
        <v>8</v>
      </c>
      <c r="G15" s="8">
        <v>2</v>
      </c>
      <c r="H15" s="8">
        <v>10</v>
      </c>
      <c r="I15" s="8">
        <v>20</v>
      </c>
      <c r="J15" s="8">
        <v>5</v>
      </c>
      <c r="K15" s="8">
        <v>25</v>
      </c>
      <c r="L15" s="8">
        <v>2</v>
      </c>
      <c r="M15" s="8">
        <v>3</v>
      </c>
      <c r="N15" s="8">
        <v>3</v>
      </c>
      <c r="O15" s="8">
        <v>10</v>
      </c>
      <c r="P15" s="8">
        <v>13</v>
      </c>
      <c r="Q15" s="4"/>
      <c r="R15" s="18" t="s">
        <v>265</v>
      </c>
      <c r="S15" s="8">
        <v>5</v>
      </c>
      <c r="T15" s="8">
        <v>2</v>
      </c>
      <c r="U15" s="8">
        <v>3</v>
      </c>
      <c r="V15" s="8">
        <v>1</v>
      </c>
      <c r="W15" s="8">
        <v>6</v>
      </c>
      <c r="X15" s="8">
        <v>3</v>
      </c>
      <c r="Y15" s="8">
        <v>2</v>
      </c>
      <c r="Z15" s="8">
        <v>5</v>
      </c>
      <c r="AA15" s="8">
        <v>0</v>
      </c>
      <c r="AB15" s="8">
        <v>7</v>
      </c>
      <c r="AC15" s="8">
        <v>1</v>
      </c>
      <c r="AD15" s="8">
        <v>2</v>
      </c>
      <c r="AE15" s="8">
        <v>5</v>
      </c>
      <c r="AF15" s="8">
        <v>4</v>
      </c>
      <c r="AG15" s="8">
        <v>1</v>
      </c>
    </row>
    <row r="16" spans="1:33" s="6" customFormat="1" ht="37.5">
      <c r="A16" s="4"/>
      <c r="B16" s="19" t="s">
        <v>266</v>
      </c>
      <c r="C16" s="10">
        <v>74</v>
      </c>
      <c r="D16" s="209">
        <v>57</v>
      </c>
      <c r="E16" s="27">
        <v>17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</v>
      </c>
      <c r="M16" s="8">
        <v>1</v>
      </c>
      <c r="N16" s="8">
        <v>11</v>
      </c>
      <c r="O16" s="8">
        <v>9</v>
      </c>
      <c r="P16" s="8">
        <v>20</v>
      </c>
      <c r="Q16" s="4"/>
      <c r="R16" s="18" t="s">
        <v>266</v>
      </c>
      <c r="S16" s="8">
        <v>1</v>
      </c>
      <c r="T16" s="8">
        <v>1</v>
      </c>
      <c r="U16" s="8">
        <v>0</v>
      </c>
      <c r="V16" s="8">
        <v>3</v>
      </c>
      <c r="W16" s="8">
        <v>3</v>
      </c>
      <c r="X16" s="8">
        <v>1</v>
      </c>
      <c r="Y16" s="8">
        <v>17</v>
      </c>
      <c r="Z16" s="8">
        <v>0</v>
      </c>
      <c r="AA16" s="8">
        <v>6</v>
      </c>
      <c r="AB16" s="8">
        <v>5</v>
      </c>
      <c r="AC16" s="8">
        <v>2</v>
      </c>
      <c r="AD16" s="8">
        <v>5</v>
      </c>
      <c r="AE16" s="8">
        <v>0</v>
      </c>
      <c r="AF16" s="8">
        <v>3</v>
      </c>
      <c r="AG16" s="8">
        <v>4</v>
      </c>
    </row>
    <row r="17" spans="1:33" s="6" customFormat="1" ht="30" customHeight="1">
      <c r="A17" s="4"/>
      <c r="B17" s="19" t="s">
        <v>122</v>
      </c>
      <c r="C17" s="10">
        <v>1</v>
      </c>
      <c r="D17" s="209">
        <v>3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146</v>
      </c>
      <c r="D21" s="209">
        <v>320</v>
      </c>
      <c r="E21" s="27">
        <v>-174</v>
      </c>
      <c r="F21" s="9">
        <v>8</v>
      </c>
      <c r="G21" s="8">
        <v>3</v>
      </c>
      <c r="H21" s="8">
        <v>11</v>
      </c>
      <c r="I21" s="8">
        <v>22</v>
      </c>
      <c r="J21" s="8">
        <v>4</v>
      </c>
      <c r="K21" s="8">
        <v>26</v>
      </c>
      <c r="L21" s="8">
        <v>14</v>
      </c>
      <c r="M21" s="8">
        <v>5</v>
      </c>
      <c r="N21" s="8">
        <v>4</v>
      </c>
      <c r="O21" s="8">
        <v>6</v>
      </c>
      <c r="P21" s="8">
        <v>10</v>
      </c>
      <c r="Q21" s="5"/>
      <c r="R21" s="18" t="s">
        <v>125</v>
      </c>
      <c r="S21" s="8">
        <v>6</v>
      </c>
      <c r="T21" s="8">
        <v>4</v>
      </c>
      <c r="U21" s="8">
        <v>4</v>
      </c>
      <c r="V21" s="8">
        <v>1</v>
      </c>
      <c r="W21" s="8">
        <v>12</v>
      </c>
      <c r="X21" s="8">
        <v>10</v>
      </c>
      <c r="Y21" s="8">
        <v>3</v>
      </c>
      <c r="Z21" s="8">
        <v>6</v>
      </c>
      <c r="AA21" s="8">
        <v>2</v>
      </c>
      <c r="AB21" s="8">
        <v>8</v>
      </c>
      <c r="AC21" s="8">
        <v>0</v>
      </c>
      <c r="AD21" s="8">
        <v>9</v>
      </c>
      <c r="AE21" s="8">
        <v>5</v>
      </c>
      <c r="AF21" s="8">
        <v>5</v>
      </c>
      <c r="AG21" s="8">
        <v>5</v>
      </c>
    </row>
    <row r="22" spans="1:33" s="15" customFormat="1" ht="30" customHeight="1">
      <c r="A22" s="237" t="s">
        <v>17</v>
      </c>
      <c r="B22" s="38" t="s">
        <v>128</v>
      </c>
      <c r="C22" s="39">
        <v>147</v>
      </c>
      <c r="D22" s="208">
        <v>175</v>
      </c>
      <c r="E22" s="110">
        <v>-28</v>
      </c>
      <c r="F22" s="42">
        <v>0</v>
      </c>
      <c r="G22" s="40">
        <v>2</v>
      </c>
      <c r="H22" s="40">
        <v>2</v>
      </c>
      <c r="I22" s="40">
        <v>16</v>
      </c>
      <c r="J22" s="40">
        <v>10</v>
      </c>
      <c r="K22" s="40">
        <v>26</v>
      </c>
      <c r="L22" s="40">
        <v>1</v>
      </c>
      <c r="M22" s="40">
        <v>31</v>
      </c>
      <c r="N22" s="40">
        <v>7</v>
      </c>
      <c r="O22" s="40">
        <v>19</v>
      </c>
      <c r="P22" s="40">
        <v>26</v>
      </c>
      <c r="Q22" s="237" t="s">
        <v>17</v>
      </c>
      <c r="R22" s="38" t="s">
        <v>128</v>
      </c>
      <c r="S22" s="40">
        <v>3</v>
      </c>
      <c r="T22" s="40">
        <v>9</v>
      </c>
      <c r="U22" s="40">
        <v>7</v>
      </c>
      <c r="V22" s="40">
        <v>2</v>
      </c>
      <c r="W22" s="40">
        <v>6</v>
      </c>
      <c r="X22" s="40">
        <v>11</v>
      </c>
      <c r="Y22" s="40">
        <v>2</v>
      </c>
      <c r="Z22" s="40">
        <v>1</v>
      </c>
      <c r="AA22" s="40">
        <v>2</v>
      </c>
      <c r="AB22" s="40">
        <v>1</v>
      </c>
      <c r="AC22" s="40">
        <v>2</v>
      </c>
      <c r="AD22" s="40">
        <v>5</v>
      </c>
      <c r="AE22" s="40">
        <v>6</v>
      </c>
      <c r="AF22" s="40">
        <v>0</v>
      </c>
      <c r="AG22" s="40">
        <v>4</v>
      </c>
    </row>
    <row r="23" spans="1:33" s="6" customFormat="1" ht="30" customHeight="1">
      <c r="A23" s="238"/>
      <c r="B23" s="19" t="s">
        <v>129</v>
      </c>
      <c r="C23" s="10">
        <v>10</v>
      </c>
      <c r="D23" s="209">
        <v>15</v>
      </c>
      <c r="E23" s="27">
        <v>-5</v>
      </c>
      <c r="F23" s="9">
        <v>0</v>
      </c>
      <c r="G23" s="8">
        <v>0</v>
      </c>
      <c r="H23" s="8">
        <v>0</v>
      </c>
      <c r="I23" s="8">
        <v>0</v>
      </c>
      <c r="J23" s="8">
        <v>1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5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1515</v>
      </c>
      <c r="D24" s="208">
        <v>1337</v>
      </c>
      <c r="E24" s="110">
        <v>178</v>
      </c>
      <c r="F24" s="42">
        <v>61</v>
      </c>
      <c r="G24" s="40">
        <v>33</v>
      </c>
      <c r="H24" s="40">
        <v>94</v>
      </c>
      <c r="I24" s="40">
        <v>64</v>
      </c>
      <c r="J24" s="40">
        <v>45</v>
      </c>
      <c r="K24" s="40">
        <v>109</v>
      </c>
      <c r="L24" s="40">
        <v>57</v>
      </c>
      <c r="M24" s="40">
        <v>70</v>
      </c>
      <c r="N24" s="40">
        <v>101</v>
      </c>
      <c r="O24" s="40">
        <v>120</v>
      </c>
      <c r="P24" s="180">
        <v>221</v>
      </c>
      <c r="Q24" s="237" t="s">
        <v>19</v>
      </c>
      <c r="R24" s="38" t="s">
        <v>130</v>
      </c>
      <c r="S24" s="40">
        <v>71</v>
      </c>
      <c r="T24" s="40">
        <v>42</v>
      </c>
      <c r="U24" s="40">
        <v>65</v>
      </c>
      <c r="V24" s="40">
        <v>72</v>
      </c>
      <c r="W24" s="40">
        <v>141</v>
      </c>
      <c r="X24" s="40">
        <v>122</v>
      </c>
      <c r="Y24" s="40">
        <v>57</v>
      </c>
      <c r="Z24" s="40">
        <v>51</v>
      </c>
      <c r="AA24" s="40">
        <v>96</v>
      </c>
      <c r="AB24" s="40">
        <v>32</v>
      </c>
      <c r="AC24" s="40">
        <v>30</v>
      </c>
      <c r="AD24" s="40">
        <v>89</v>
      </c>
      <c r="AE24" s="40">
        <v>21</v>
      </c>
      <c r="AF24" s="40">
        <v>24</v>
      </c>
      <c r="AG24" s="40">
        <v>51</v>
      </c>
    </row>
    <row r="25" spans="1:33" s="6" customFormat="1" ht="30" customHeight="1">
      <c r="A25" s="238"/>
      <c r="B25" s="19" t="s">
        <v>131</v>
      </c>
      <c r="C25" s="10">
        <v>1</v>
      </c>
      <c r="D25" s="209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8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34</v>
      </c>
      <c r="D27" s="208">
        <v>53</v>
      </c>
      <c r="E27" s="110">
        <v>-19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1</v>
      </c>
      <c r="O27" s="40">
        <v>6</v>
      </c>
      <c r="P27" s="40">
        <v>7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3</v>
      </c>
      <c r="W27" s="40">
        <v>2</v>
      </c>
      <c r="X27" s="40">
        <v>8</v>
      </c>
      <c r="Y27" s="40">
        <v>1</v>
      </c>
      <c r="Z27" s="40">
        <v>0</v>
      </c>
      <c r="AA27" s="40">
        <v>2</v>
      </c>
      <c r="AB27" s="40">
        <v>3</v>
      </c>
      <c r="AC27" s="40">
        <v>1</v>
      </c>
      <c r="AD27" s="40">
        <v>1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209">
        <v>1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E11" sqref="E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18179</v>
      </c>
      <c r="D6" s="8">
        <v>18886</v>
      </c>
      <c r="E6" s="11">
        <v>-707</v>
      </c>
      <c r="F6" s="9">
        <v>1751</v>
      </c>
      <c r="G6" s="8">
        <v>628</v>
      </c>
      <c r="H6" s="8">
        <v>2379</v>
      </c>
      <c r="I6" s="8">
        <v>957</v>
      </c>
      <c r="J6" s="8">
        <v>487</v>
      </c>
      <c r="K6" s="8">
        <v>1444</v>
      </c>
      <c r="L6" s="8">
        <v>1129</v>
      </c>
      <c r="M6" s="8">
        <v>769</v>
      </c>
      <c r="N6" s="8">
        <v>1520</v>
      </c>
      <c r="O6" s="8">
        <v>1384</v>
      </c>
      <c r="P6" s="8">
        <v>2904</v>
      </c>
      <c r="Q6" s="48" t="s">
        <v>12</v>
      </c>
      <c r="R6" s="18" t="s">
        <v>81</v>
      </c>
      <c r="S6" s="8">
        <v>688</v>
      </c>
      <c r="T6" s="8">
        <v>503</v>
      </c>
      <c r="U6" s="8">
        <v>525</v>
      </c>
      <c r="V6" s="8">
        <v>447</v>
      </c>
      <c r="W6" s="8">
        <v>1893</v>
      </c>
      <c r="X6" s="8">
        <v>735</v>
      </c>
      <c r="Y6" s="8">
        <v>429</v>
      </c>
      <c r="Z6" s="8">
        <v>755</v>
      </c>
      <c r="AA6" s="8">
        <v>611</v>
      </c>
      <c r="AB6" s="8">
        <v>431</v>
      </c>
      <c r="AC6" s="8">
        <v>408</v>
      </c>
      <c r="AD6" s="8">
        <v>650</v>
      </c>
      <c r="AE6" s="8">
        <v>455</v>
      </c>
      <c r="AF6" s="8">
        <v>389</v>
      </c>
      <c r="AG6" s="8">
        <v>635</v>
      </c>
    </row>
    <row r="7" spans="1:33" s="15" customFormat="1" ht="30" customHeight="1">
      <c r="A7" s="237" t="s">
        <v>17</v>
      </c>
      <c r="B7" s="38" t="s">
        <v>82</v>
      </c>
      <c r="C7" s="39">
        <v>1369</v>
      </c>
      <c r="D7" s="40">
        <v>1369</v>
      </c>
      <c r="E7" s="41">
        <v>0</v>
      </c>
      <c r="F7" s="42">
        <v>130</v>
      </c>
      <c r="G7" s="40">
        <v>39</v>
      </c>
      <c r="H7" s="40">
        <v>169</v>
      </c>
      <c r="I7" s="40">
        <v>96</v>
      </c>
      <c r="J7" s="40">
        <v>38</v>
      </c>
      <c r="K7" s="40">
        <v>134</v>
      </c>
      <c r="L7" s="40">
        <v>115</v>
      </c>
      <c r="M7" s="40">
        <v>60</v>
      </c>
      <c r="N7" s="40">
        <v>76</v>
      </c>
      <c r="O7" s="40">
        <v>75</v>
      </c>
      <c r="P7" s="40">
        <v>151</v>
      </c>
      <c r="Q7" s="237" t="s">
        <v>17</v>
      </c>
      <c r="R7" s="38" t="s">
        <v>82</v>
      </c>
      <c r="S7" s="40">
        <v>38</v>
      </c>
      <c r="T7" s="40">
        <v>33</v>
      </c>
      <c r="U7" s="40">
        <v>46</v>
      </c>
      <c r="V7" s="40">
        <v>41</v>
      </c>
      <c r="W7" s="40">
        <v>142</v>
      </c>
      <c r="X7" s="40">
        <v>59</v>
      </c>
      <c r="Y7" s="40">
        <v>24</v>
      </c>
      <c r="Z7" s="40">
        <v>66</v>
      </c>
      <c r="AA7" s="40">
        <v>35</v>
      </c>
      <c r="AB7" s="40">
        <v>29</v>
      </c>
      <c r="AC7" s="40">
        <v>49</v>
      </c>
      <c r="AD7" s="40">
        <v>51</v>
      </c>
      <c r="AE7" s="40">
        <v>45</v>
      </c>
      <c r="AF7" s="40">
        <v>17</v>
      </c>
      <c r="AG7" s="40">
        <v>65</v>
      </c>
    </row>
    <row r="8" spans="1:33" s="6" customFormat="1" ht="30" customHeight="1">
      <c r="A8" s="240"/>
      <c r="B8" s="18" t="s">
        <v>83</v>
      </c>
      <c r="C8" s="10">
        <v>116</v>
      </c>
      <c r="D8" s="8">
        <v>101</v>
      </c>
      <c r="E8" s="27">
        <v>15</v>
      </c>
      <c r="F8" s="9">
        <v>21</v>
      </c>
      <c r="G8" s="8">
        <v>3</v>
      </c>
      <c r="H8" s="8">
        <v>24</v>
      </c>
      <c r="I8" s="8">
        <v>3</v>
      </c>
      <c r="J8" s="8">
        <v>1</v>
      </c>
      <c r="K8" s="8">
        <v>4</v>
      </c>
      <c r="L8" s="8">
        <v>24</v>
      </c>
      <c r="M8" s="8">
        <v>9</v>
      </c>
      <c r="N8" s="8">
        <v>5</v>
      </c>
      <c r="O8" s="8">
        <v>3</v>
      </c>
      <c r="P8" s="8">
        <v>8</v>
      </c>
      <c r="Q8" s="240"/>
      <c r="R8" s="18" t="s">
        <v>83</v>
      </c>
      <c r="S8" s="8">
        <v>1</v>
      </c>
      <c r="T8" s="8">
        <v>5</v>
      </c>
      <c r="U8" s="8">
        <v>3</v>
      </c>
      <c r="V8" s="8">
        <v>5</v>
      </c>
      <c r="W8" s="8">
        <v>9</v>
      </c>
      <c r="X8" s="8">
        <v>5</v>
      </c>
      <c r="Y8" s="8">
        <v>4</v>
      </c>
      <c r="Z8" s="8">
        <v>4</v>
      </c>
      <c r="AA8" s="8">
        <v>1</v>
      </c>
      <c r="AB8" s="8">
        <v>1</v>
      </c>
      <c r="AC8" s="8">
        <v>1</v>
      </c>
      <c r="AD8" s="8">
        <v>2</v>
      </c>
      <c r="AE8" s="8">
        <v>1</v>
      </c>
      <c r="AF8" s="8">
        <v>2</v>
      </c>
      <c r="AG8" s="8">
        <v>3</v>
      </c>
    </row>
    <row r="9" spans="1:33" s="152" customFormat="1" ht="30" customHeight="1">
      <c r="A9" s="240"/>
      <c r="B9" s="151" t="s">
        <v>84</v>
      </c>
      <c r="C9" s="10">
        <v>1253</v>
      </c>
      <c r="D9" s="8">
        <v>1268</v>
      </c>
      <c r="E9" s="27">
        <v>-15</v>
      </c>
      <c r="F9" s="9">
        <v>109</v>
      </c>
      <c r="G9" s="8">
        <v>36</v>
      </c>
      <c r="H9" s="8">
        <v>145</v>
      </c>
      <c r="I9" s="8">
        <v>93</v>
      </c>
      <c r="J9" s="8">
        <v>37</v>
      </c>
      <c r="K9" s="8">
        <v>130</v>
      </c>
      <c r="L9" s="8">
        <v>91</v>
      </c>
      <c r="M9" s="8">
        <v>51</v>
      </c>
      <c r="N9" s="8">
        <v>71</v>
      </c>
      <c r="O9" s="8">
        <v>72</v>
      </c>
      <c r="P9" s="8">
        <v>143</v>
      </c>
      <c r="Q9" s="240"/>
      <c r="R9" s="151" t="s">
        <v>84</v>
      </c>
      <c r="S9" s="8">
        <v>37</v>
      </c>
      <c r="T9" s="8">
        <v>28</v>
      </c>
      <c r="U9" s="8">
        <v>43</v>
      </c>
      <c r="V9" s="8">
        <v>36</v>
      </c>
      <c r="W9" s="8">
        <v>133</v>
      </c>
      <c r="X9" s="8">
        <v>54</v>
      </c>
      <c r="Y9" s="8">
        <v>20</v>
      </c>
      <c r="Z9" s="8">
        <v>62</v>
      </c>
      <c r="AA9" s="8">
        <v>34</v>
      </c>
      <c r="AB9" s="8">
        <v>28</v>
      </c>
      <c r="AC9" s="8">
        <v>48</v>
      </c>
      <c r="AD9" s="8">
        <v>49</v>
      </c>
      <c r="AE9" s="8">
        <v>44</v>
      </c>
      <c r="AF9" s="8">
        <v>15</v>
      </c>
      <c r="AG9" s="8">
        <v>62</v>
      </c>
    </row>
    <row r="10" spans="1:33" s="152" customFormat="1" ht="30" customHeight="1">
      <c r="A10" s="240"/>
      <c r="B10" s="151" t="s">
        <v>85</v>
      </c>
      <c r="C10" s="153">
        <v>0</v>
      </c>
      <c r="D10" s="8">
        <v>0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12</v>
      </c>
      <c r="D11" s="8">
        <v>4</v>
      </c>
      <c r="E11" s="11">
        <v>8</v>
      </c>
      <c r="F11" s="9">
        <v>0</v>
      </c>
      <c r="G11" s="8">
        <v>0</v>
      </c>
      <c r="H11" s="8">
        <v>0</v>
      </c>
      <c r="I11" s="8">
        <v>1</v>
      </c>
      <c r="J11" s="8">
        <v>5</v>
      </c>
      <c r="K11" s="8">
        <v>6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2</v>
      </c>
      <c r="Y11" s="8">
        <v>0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19</v>
      </c>
      <c r="D12" s="8">
        <v>14</v>
      </c>
      <c r="E12" s="11">
        <v>5</v>
      </c>
      <c r="F12" s="9">
        <v>0</v>
      </c>
      <c r="G12" s="8">
        <v>0</v>
      </c>
      <c r="H12" s="8">
        <v>0</v>
      </c>
      <c r="I12" s="8">
        <v>10</v>
      </c>
      <c r="J12" s="8">
        <v>2</v>
      </c>
      <c r="K12" s="8">
        <v>12</v>
      </c>
      <c r="L12" s="8">
        <v>0</v>
      </c>
      <c r="M12" s="8">
        <v>3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1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2</v>
      </c>
      <c r="AD12" s="8">
        <v>1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28</v>
      </c>
      <c r="D14" s="8">
        <v>44</v>
      </c>
      <c r="E14" s="11">
        <v>-16</v>
      </c>
      <c r="F14" s="9">
        <v>0</v>
      </c>
      <c r="G14" s="8">
        <v>0</v>
      </c>
      <c r="H14" s="8">
        <v>0</v>
      </c>
      <c r="I14" s="8">
        <v>4</v>
      </c>
      <c r="J14" s="8">
        <v>2</v>
      </c>
      <c r="K14" s="8">
        <v>6</v>
      </c>
      <c r="L14" s="8">
        <v>2</v>
      </c>
      <c r="M14" s="8">
        <v>1</v>
      </c>
      <c r="N14" s="8">
        <v>0</v>
      </c>
      <c r="O14" s="8">
        <v>1</v>
      </c>
      <c r="P14" s="8">
        <v>1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11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6</v>
      </c>
    </row>
    <row r="15" spans="1:33" s="6" customFormat="1" ht="30" customHeight="1">
      <c r="A15" s="238"/>
      <c r="B15" s="18" t="s">
        <v>90</v>
      </c>
      <c r="C15" s="10">
        <v>11</v>
      </c>
      <c r="D15" s="8">
        <v>6</v>
      </c>
      <c r="E15" s="11">
        <v>5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</v>
      </c>
      <c r="M15" s="8">
        <v>0</v>
      </c>
      <c r="N15" s="8">
        <v>0</v>
      </c>
      <c r="O15" s="8">
        <v>6</v>
      </c>
      <c r="P15" s="8">
        <v>6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2095</v>
      </c>
      <c r="D16" s="40">
        <v>2076</v>
      </c>
      <c r="E16" s="41">
        <v>19</v>
      </c>
      <c r="F16" s="42">
        <v>173</v>
      </c>
      <c r="G16" s="40">
        <v>92</v>
      </c>
      <c r="H16" s="40">
        <v>265</v>
      </c>
      <c r="I16" s="40">
        <v>96</v>
      </c>
      <c r="J16" s="40">
        <v>54</v>
      </c>
      <c r="K16" s="40">
        <v>150</v>
      </c>
      <c r="L16" s="40">
        <v>133</v>
      </c>
      <c r="M16" s="40">
        <v>79</v>
      </c>
      <c r="N16" s="40">
        <v>101</v>
      </c>
      <c r="O16" s="40">
        <v>114</v>
      </c>
      <c r="P16" s="40">
        <v>215</v>
      </c>
      <c r="Q16" s="30" t="s">
        <v>19</v>
      </c>
      <c r="R16" s="38" t="s">
        <v>91</v>
      </c>
      <c r="S16" s="40">
        <v>101</v>
      </c>
      <c r="T16" s="40">
        <v>72</v>
      </c>
      <c r="U16" s="40">
        <v>66</v>
      </c>
      <c r="V16" s="40">
        <v>35</v>
      </c>
      <c r="W16" s="40">
        <v>240</v>
      </c>
      <c r="X16" s="40">
        <v>87</v>
      </c>
      <c r="Y16" s="40">
        <v>57</v>
      </c>
      <c r="Z16" s="40">
        <v>112</v>
      </c>
      <c r="AA16" s="40">
        <v>60</v>
      </c>
      <c r="AB16" s="40">
        <v>55</v>
      </c>
      <c r="AC16" s="40">
        <v>52</v>
      </c>
      <c r="AD16" s="40">
        <v>100</v>
      </c>
      <c r="AE16" s="40">
        <v>63</v>
      </c>
      <c r="AF16" s="40">
        <v>43</v>
      </c>
      <c r="AG16" s="40">
        <v>110</v>
      </c>
    </row>
    <row r="17" spans="1:33" s="6" customFormat="1" ht="30" customHeight="1">
      <c r="A17" s="30" t="s">
        <v>103</v>
      </c>
      <c r="B17" s="18" t="s">
        <v>101</v>
      </c>
      <c r="C17" s="10">
        <v>895</v>
      </c>
      <c r="D17" s="8">
        <v>847</v>
      </c>
      <c r="E17" s="11">
        <v>48</v>
      </c>
      <c r="F17" s="9">
        <v>68</v>
      </c>
      <c r="G17" s="8">
        <v>24</v>
      </c>
      <c r="H17" s="8">
        <v>92</v>
      </c>
      <c r="I17" s="8">
        <v>34</v>
      </c>
      <c r="J17" s="8">
        <v>30</v>
      </c>
      <c r="K17" s="8">
        <v>64</v>
      </c>
      <c r="L17" s="8">
        <v>56</v>
      </c>
      <c r="M17" s="8">
        <v>36</v>
      </c>
      <c r="N17" s="8">
        <v>46</v>
      </c>
      <c r="O17" s="8">
        <v>58</v>
      </c>
      <c r="P17" s="8">
        <v>104</v>
      </c>
      <c r="Q17" s="30" t="s">
        <v>103</v>
      </c>
      <c r="R17" s="18" t="s">
        <v>101</v>
      </c>
      <c r="S17" s="8">
        <v>49</v>
      </c>
      <c r="T17" s="8">
        <v>24</v>
      </c>
      <c r="U17" s="8">
        <v>28</v>
      </c>
      <c r="V17" s="8">
        <v>8</v>
      </c>
      <c r="W17" s="8">
        <v>81</v>
      </c>
      <c r="X17" s="8">
        <v>31</v>
      </c>
      <c r="Y17" s="8">
        <v>22</v>
      </c>
      <c r="Z17" s="8">
        <v>55</v>
      </c>
      <c r="AA17" s="8">
        <v>27</v>
      </c>
      <c r="AB17" s="8">
        <v>29</v>
      </c>
      <c r="AC17" s="8">
        <v>32</v>
      </c>
      <c r="AD17" s="8">
        <v>47</v>
      </c>
      <c r="AE17" s="8">
        <v>30</v>
      </c>
      <c r="AF17" s="8">
        <v>23</v>
      </c>
      <c r="AG17" s="8">
        <v>57</v>
      </c>
    </row>
    <row r="18" spans="1:33" s="6" customFormat="1" ht="30" customHeight="1">
      <c r="A18" s="30"/>
      <c r="B18" s="18" t="s">
        <v>114</v>
      </c>
      <c r="C18" s="10">
        <v>635</v>
      </c>
      <c r="D18" s="8">
        <v>645</v>
      </c>
      <c r="E18" s="11">
        <v>-10</v>
      </c>
      <c r="F18" s="9">
        <v>67</v>
      </c>
      <c r="G18" s="8">
        <v>20</v>
      </c>
      <c r="H18" s="8">
        <v>87</v>
      </c>
      <c r="I18" s="8">
        <v>26</v>
      </c>
      <c r="J18" s="8">
        <v>26</v>
      </c>
      <c r="K18" s="8">
        <v>52</v>
      </c>
      <c r="L18" s="8">
        <v>50</v>
      </c>
      <c r="M18" s="8">
        <v>26</v>
      </c>
      <c r="N18" s="8">
        <v>37</v>
      </c>
      <c r="O18" s="8">
        <v>28</v>
      </c>
      <c r="P18" s="8">
        <v>65</v>
      </c>
      <c r="Q18" s="30"/>
      <c r="R18" s="18" t="s">
        <v>114</v>
      </c>
      <c r="S18" s="8">
        <v>26</v>
      </c>
      <c r="T18" s="8">
        <v>22</v>
      </c>
      <c r="U18" s="8">
        <v>16</v>
      </c>
      <c r="V18" s="8">
        <v>8</v>
      </c>
      <c r="W18" s="8">
        <v>52</v>
      </c>
      <c r="X18" s="8">
        <v>26</v>
      </c>
      <c r="Y18" s="8">
        <v>17</v>
      </c>
      <c r="Z18" s="8">
        <v>41</v>
      </c>
      <c r="AA18" s="8">
        <v>16</v>
      </c>
      <c r="AB18" s="8">
        <v>14</v>
      </c>
      <c r="AC18" s="8">
        <v>13</v>
      </c>
      <c r="AD18" s="8">
        <v>33</v>
      </c>
      <c r="AE18" s="8">
        <v>14</v>
      </c>
      <c r="AF18" s="8">
        <v>11</v>
      </c>
      <c r="AG18" s="8">
        <v>46</v>
      </c>
    </row>
    <row r="19" spans="1:33" s="6" customFormat="1" ht="30" customHeight="1">
      <c r="A19" s="30"/>
      <c r="B19" s="18" t="s">
        <v>115</v>
      </c>
      <c r="C19" s="10">
        <v>260</v>
      </c>
      <c r="D19" s="8">
        <v>202</v>
      </c>
      <c r="E19" s="11">
        <v>58</v>
      </c>
      <c r="F19" s="9">
        <v>1</v>
      </c>
      <c r="G19" s="8">
        <v>4</v>
      </c>
      <c r="H19" s="8">
        <v>5</v>
      </c>
      <c r="I19" s="8">
        <v>8</v>
      </c>
      <c r="J19" s="8">
        <v>4</v>
      </c>
      <c r="K19" s="8">
        <v>12</v>
      </c>
      <c r="L19" s="8">
        <v>6</v>
      </c>
      <c r="M19" s="8">
        <v>10</v>
      </c>
      <c r="N19" s="8">
        <v>9</v>
      </c>
      <c r="O19" s="8">
        <v>30</v>
      </c>
      <c r="P19" s="8">
        <v>39</v>
      </c>
      <c r="Q19" s="30"/>
      <c r="R19" s="18" t="s">
        <v>115</v>
      </c>
      <c r="S19" s="8">
        <v>23</v>
      </c>
      <c r="T19" s="8">
        <v>2</v>
      </c>
      <c r="U19" s="8">
        <v>12</v>
      </c>
      <c r="V19" s="8">
        <v>0</v>
      </c>
      <c r="W19" s="8">
        <v>29</v>
      </c>
      <c r="X19" s="8">
        <v>5</v>
      </c>
      <c r="Y19" s="8">
        <v>5</v>
      </c>
      <c r="Z19" s="8">
        <v>14</v>
      </c>
      <c r="AA19" s="8">
        <v>11</v>
      </c>
      <c r="AB19" s="8">
        <v>15</v>
      </c>
      <c r="AC19" s="8">
        <v>19</v>
      </c>
      <c r="AD19" s="8">
        <v>14</v>
      </c>
      <c r="AE19" s="8">
        <v>16</v>
      </c>
      <c r="AF19" s="8">
        <v>12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309</v>
      </c>
      <c r="D20" s="8">
        <v>405</v>
      </c>
      <c r="E20" s="11">
        <v>-96</v>
      </c>
      <c r="F20" s="9">
        <v>16</v>
      </c>
      <c r="G20" s="8">
        <v>6</v>
      </c>
      <c r="H20" s="8">
        <v>22</v>
      </c>
      <c r="I20" s="8">
        <v>5</v>
      </c>
      <c r="J20" s="8">
        <v>2</v>
      </c>
      <c r="K20" s="8">
        <v>7</v>
      </c>
      <c r="L20" s="8">
        <v>8</v>
      </c>
      <c r="M20" s="8">
        <v>5</v>
      </c>
      <c r="N20" s="8">
        <v>9</v>
      </c>
      <c r="O20" s="8">
        <v>14</v>
      </c>
      <c r="P20" s="8">
        <v>23</v>
      </c>
      <c r="Q20" s="30" t="s">
        <v>104</v>
      </c>
      <c r="R20" s="18" t="s">
        <v>102</v>
      </c>
      <c r="S20" s="8">
        <v>29</v>
      </c>
      <c r="T20" s="8">
        <v>19</v>
      </c>
      <c r="U20" s="8">
        <v>15</v>
      </c>
      <c r="V20" s="8">
        <v>8</v>
      </c>
      <c r="W20" s="8">
        <v>43</v>
      </c>
      <c r="X20" s="8">
        <v>21</v>
      </c>
      <c r="Y20" s="8">
        <v>11</v>
      </c>
      <c r="Z20" s="8">
        <v>10</v>
      </c>
      <c r="AA20" s="8">
        <v>17</v>
      </c>
      <c r="AB20" s="8">
        <v>9</v>
      </c>
      <c r="AC20" s="8">
        <v>10</v>
      </c>
      <c r="AD20" s="8">
        <v>28</v>
      </c>
      <c r="AE20" s="8">
        <v>11</v>
      </c>
      <c r="AF20" s="8">
        <v>1</v>
      </c>
      <c r="AG20" s="8">
        <v>12</v>
      </c>
    </row>
    <row r="21" spans="1:33" s="6" customFormat="1" ht="56.25">
      <c r="A21" s="30" t="s">
        <v>105</v>
      </c>
      <c r="B21" s="18" t="s">
        <v>436</v>
      </c>
      <c r="C21" s="10">
        <v>53</v>
      </c>
      <c r="D21" s="8">
        <v>35</v>
      </c>
      <c r="E21" s="11">
        <v>18</v>
      </c>
      <c r="F21" s="9">
        <v>5</v>
      </c>
      <c r="G21" s="8">
        <v>3</v>
      </c>
      <c r="H21" s="8">
        <v>8</v>
      </c>
      <c r="I21" s="8">
        <v>10</v>
      </c>
      <c r="J21" s="8">
        <v>0</v>
      </c>
      <c r="K21" s="8">
        <v>10</v>
      </c>
      <c r="L21" s="8">
        <v>0</v>
      </c>
      <c r="M21" s="8">
        <v>5</v>
      </c>
      <c r="N21" s="8">
        <v>8</v>
      </c>
      <c r="O21" s="8">
        <v>3</v>
      </c>
      <c r="P21" s="8">
        <v>11</v>
      </c>
      <c r="Q21" s="30" t="s">
        <v>105</v>
      </c>
      <c r="R21" s="18" t="s">
        <v>436</v>
      </c>
      <c r="S21" s="8">
        <v>1</v>
      </c>
      <c r="T21" s="8">
        <v>3</v>
      </c>
      <c r="U21" s="8">
        <v>0</v>
      </c>
      <c r="V21" s="8">
        <v>3</v>
      </c>
      <c r="W21" s="8">
        <v>0</v>
      </c>
      <c r="X21" s="8">
        <v>3</v>
      </c>
      <c r="Y21" s="8">
        <v>3</v>
      </c>
      <c r="Z21" s="8">
        <v>0</v>
      </c>
      <c r="AA21" s="8">
        <v>0</v>
      </c>
      <c r="AB21" s="8">
        <v>2</v>
      </c>
      <c r="AC21" s="8">
        <v>0</v>
      </c>
      <c r="AD21" s="8">
        <v>4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318</v>
      </c>
      <c r="D23" s="8">
        <v>280</v>
      </c>
      <c r="E23" s="11">
        <v>38</v>
      </c>
      <c r="F23" s="9">
        <v>44</v>
      </c>
      <c r="G23" s="8">
        <v>37</v>
      </c>
      <c r="H23" s="8">
        <v>81</v>
      </c>
      <c r="I23" s="8">
        <v>9</v>
      </c>
      <c r="J23" s="8">
        <v>8</v>
      </c>
      <c r="K23" s="8">
        <v>17</v>
      </c>
      <c r="L23" s="8">
        <v>24</v>
      </c>
      <c r="M23" s="8">
        <v>9</v>
      </c>
      <c r="N23" s="8">
        <v>7</v>
      </c>
      <c r="O23" s="8">
        <v>14</v>
      </c>
      <c r="P23" s="8">
        <v>21</v>
      </c>
      <c r="Q23" s="30" t="s">
        <v>107</v>
      </c>
      <c r="R23" s="18" t="s">
        <v>93</v>
      </c>
      <c r="S23" s="8">
        <v>7</v>
      </c>
      <c r="T23" s="8">
        <v>14</v>
      </c>
      <c r="U23" s="8">
        <v>7</v>
      </c>
      <c r="V23" s="8">
        <v>7</v>
      </c>
      <c r="W23" s="8">
        <v>56</v>
      </c>
      <c r="X23" s="8">
        <v>4</v>
      </c>
      <c r="Y23" s="8">
        <v>8</v>
      </c>
      <c r="Z23" s="8">
        <v>15</v>
      </c>
      <c r="AA23" s="8">
        <v>0</v>
      </c>
      <c r="AB23" s="8">
        <v>4</v>
      </c>
      <c r="AC23" s="8">
        <v>2</v>
      </c>
      <c r="AD23" s="8">
        <v>12</v>
      </c>
      <c r="AE23" s="8">
        <v>3</v>
      </c>
      <c r="AF23" s="8">
        <v>4</v>
      </c>
      <c r="AG23" s="8">
        <v>23</v>
      </c>
    </row>
    <row r="24" spans="1:33" s="6" customFormat="1" ht="30" customHeight="1">
      <c r="A24" s="30" t="s">
        <v>108</v>
      </c>
      <c r="B24" s="18" t="s">
        <v>94</v>
      </c>
      <c r="C24" s="10">
        <v>118</v>
      </c>
      <c r="D24" s="8">
        <v>120</v>
      </c>
      <c r="E24" s="11">
        <v>-2</v>
      </c>
      <c r="F24" s="9">
        <v>8</v>
      </c>
      <c r="G24" s="8">
        <v>8</v>
      </c>
      <c r="H24" s="8">
        <v>16</v>
      </c>
      <c r="I24" s="8">
        <v>13</v>
      </c>
      <c r="J24" s="8">
        <v>3</v>
      </c>
      <c r="K24" s="8">
        <v>16</v>
      </c>
      <c r="L24" s="8">
        <v>5</v>
      </c>
      <c r="M24" s="8">
        <v>5</v>
      </c>
      <c r="N24" s="8">
        <v>10</v>
      </c>
      <c r="O24" s="8">
        <v>5</v>
      </c>
      <c r="P24" s="173">
        <v>15</v>
      </c>
      <c r="Q24" s="30" t="s">
        <v>108</v>
      </c>
      <c r="R24" s="18" t="s">
        <v>94</v>
      </c>
      <c r="S24" s="8">
        <v>6</v>
      </c>
      <c r="T24" s="8">
        <v>3</v>
      </c>
      <c r="U24" s="8">
        <v>5</v>
      </c>
      <c r="V24" s="8">
        <v>3</v>
      </c>
      <c r="W24" s="8">
        <v>11</v>
      </c>
      <c r="X24" s="8">
        <v>11</v>
      </c>
      <c r="Y24" s="8">
        <v>3</v>
      </c>
      <c r="Z24" s="8">
        <v>3</v>
      </c>
      <c r="AA24" s="8">
        <v>3</v>
      </c>
      <c r="AB24" s="8">
        <v>1</v>
      </c>
      <c r="AC24" s="8">
        <v>0</v>
      </c>
      <c r="AD24" s="8">
        <v>2</v>
      </c>
      <c r="AE24" s="8">
        <v>4</v>
      </c>
      <c r="AF24" s="8">
        <v>2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120</v>
      </c>
      <c r="D26" s="8">
        <v>135</v>
      </c>
      <c r="E26" s="11">
        <v>-15</v>
      </c>
      <c r="F26" s="9">
        <v>8</v>
      </c>
      <c r="G26" s="8">
        <v>5</v>
      </c>
      <c r="H26" s="8">
        <v>13</v>
      </c>
      <c r="I26" s="8">
        <v>5</v>
      </c>
      <c r="J26" s="8">
        <v>5</v>
      </c>
      <c r="K26" s="8">
        <v>10</v>
      </c>
      <c r="L26" s="8">
        <v>7</v>
      </c>
      <c r="M26" s="8">
        <v>3</v>
      </c>
      <c r="N26" s="8">
        <v>11</v>
      </c>
      <c r="O26" s="8">
        <v>5</v>
      </c>
      <c r="P26" s="8">
        <v>16</v>
      </c>
      <c r="Q26" s="30" t="s">
        <v>110</v>
      </c>
      <c r="R26" s="18" t="s">
        <v>96</v>
      </c>
      <c r="S26" s="8">
        <v>4</v>
      </c>
      <c r="T26" s="8">
        <v>3</v>
      </c>
      <c r="U26" s="8">
        <v>5</v>
      </c>
      <c r="V26" s="8">
        <v>3</v>
      </c>
      <c r="W26" s="8">
        <v>15</v>
      </c>
      <c r="X26" s="8">
        <v>8</v>
      </c>
      <c r="Y26" s="8">
        <v>5</v>
      </c>
      <c r="Z26" s="8">
        <v>8</v>
      </c>
      <c r="AA26" s="8">
        <v>1</v>
      </c>
      <c r="AB26" s="8">
        <v>4</v>
      </c>
      <c r="AC26" s="8">
        <v>4</v>
      </c>
      <c r="AD26" s="8">
        <v>3</v>
      </c>
      <c r="AE26" s="8">
        <v>5</v>
      </c>
      <c r="AF26" s="8">
        <v>0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26</v>
      </c>
      <c r="D27" s="8">
        <v>25</v>
      </c>
      <c r="E27" s="11">
        <v>1</v>
      </c>
      <c r="F27" s="9">
        <v>2</v>
      </c>
      <c r="G27" s="8">
        <v>0</v>
      </c>
      <c r="H27" s="8">
        <v>2</v>
      </c>
      <c r="I27" s="8">
        <v>0</v>
      </c>
      <c r="J27" s="8">
        <v>0</v>
      </c>
      <c r="K27" s="8">
        <v>0</v>
      </c>
      <c r="L27" s="8">
        <v>0</v>
      </c>
      <c r="M27" s="8">
        <v>3</v>
      </c>
      <c r="N27" s="8">
        <v>1</v>
      </c>
      <c r="O27" s="8">
        <v>2</v>
      </c>
      <c r="P27" s="8">
        <v>3</v>
      </c>
      <c r="Q27" s="30" t="s">
        <v>111</v>
      </c>
      <c r="R27" s="18" t="s">
        <v>97</v>
      </c>
      <c r="S27" s="8">
        <v>0</v>
      </c>
      <c r="T27" s="8">
        <v>3</v>
      </c>
      <c r="U27" s="8">
        <v>0</v>
      </c>
      <c r="V27" s="8">
        <v>1</v>
      </c>
      <c r="W27" s="8">
        <v>7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77</v>
      </c>
      <c r="D28" s="8">
        <v>52</v>
      </c>
      <c r="E28" s="11">
        <v>25</v>
      </c>
      <c r="F28" s="9">
        <v>16</v>
      </c>
      <c r="G28" s="8">
        <v>3</v>
      </c>
      <c r="H28" s="8">
        <v>19</v>
      </c>
      <c r="I28" s="8">
        <v>0</v>
      </c>
      <c r="J28" s="8">
        <v>0</v>
      </c>
      <c r="K28" s="8">
        <v>0</v>
      </c>
      <c r="L28" s="8">
        <v>20</v>
      </c>
      <c r="M28" s="8">
        <v>5</v>
      </c>
      <c r="N28" s="8">
        <v>1</v>
      </c>
      <c r="O28" s="8">
        <v>0</v>
      </c>
      <c r="P28" s="8">
        <v>1</v>
      </c>
      <c r="Q28" s="30" t="s">
        <v>112</v>
      </c>
      <c r="R28" s="18" t="s">
        <v>98</v>
      </c>
      <c r="S28" s="8">
        <v>0</v>
      </c>
      <c r="T28" s="8">
        <v>0</v>
      </c>
      <c r="U28" s="8">
        <v>3</v>
      </c>
      <c r="V28" s="8">
        <v>0</v>
      </c>
      <c r="W28" s="8">
        <v>8</v>
      </c>
      <c r="X28" s="8">
        <v>0</v>
      </c>
      <c r="Y28" s="8">
        <v>2</v>
      </c>
      <c r="Z28" s="8">
        <v>2</v>
      </c>
      <c r="AA28" s="8">
        <v>2</v>
      </c>
      <c r="AB28" s="8">
        <v>1</v>
      </c>
      <c r="AC28" s="8">
        <v>2</v>
      </c>
      <c r="AD28" s="8">
        <v>1</v>
      </c>
      <c r="AE28" s="8">
        <v>5</v>
      </c>
      <c r="AF28" s="8">
        <v>1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179</v>
      </c>
      <c r="D29" s="8">
        <v>177</v>
      </c>
      <c r="E29" s="11">
        <v>2</v>
      </c>
      <c r="F29" s="9">
        <v>6</v>
      </c>
      <c r="G29" s="8">
        <v>6</v>
      </c>
      <c r="H29" s="8">
        <v>12</v>
      </c>
      <c r="I29" s="8">
        <v>20</v>
      </c>
      <c r="J29" s="8">
        <v>6</v>
      </c>
      <c r="K29" s="8">
        <v>26</v>
      </c>
      <c r="L29" s="8">
        <v>13</v>
      </c>
      <c r="M29" s="8">
        <v>8</v>
      </c>
      <c r="N29" s="8">
        <v>8</v>
      </c>
      <c r="O29" s="8">
        <v>13</v>
      </c>
      <c r="P29" s="8">
        <v>21</v>
      </c>
      <c r="Q29" s="31" t="s">
        <v>126</v>
      </c>
      <c r="R29" s="18" t="s">
        <v>99</v>
      </c>
      <c r="S29" s="8">
        <v>5</v>
      </c>
      <c r="T29" s="8">
        <v>3</v>
      </c>
      <c r="U29" s="8">
        <v>3</v>
      </c>
      <c r="V29" s="8">
        <v>2</v>
      </c>
      <c r="W29" s="8">
        <v>19</v>
      </c>
      <c r="X29" s="8">
        <v>9</v>
      </c>
      <c r="Y29" s="8">
        <v>2</v>
      </c>
      <c r="Z29" s="8">
        <v>19</v>
      </c>
      <c r="AA29" s="8">
        <v>9</v>
      </c>
      <c r="AB29" s="8">
        <v>5</v>
      </c>
      <c r="AC29" s="8">
        <v>2</v>
      </c>
      <c r="AD29" s="8">
        <v>3</v>
      </c>
      <c r="AE29" s="8">
        <v>5</v>
      </c>
      <c r="AF29" s="8">
        <v>11</v>
      </c>
      <c r="AG29" s="8">
        <v>2</v>
      </c>
    </row>
    <row r="30" spans="1:33" s="45" customFormat="1" ht="30" customHeight="1">
      <c r="A30" s="276" t="s">
        <v>22</v>
      </c>
      <c r="B30" s="38" t="s">
        <v>100</v>
      </c>
      <c r="C30" s="39">
        <v>17453</v>
      </c>
      <c r="D30" s="40">
        <v>18179</v>
      </c>
      <c r="E30" s="41">
        <v>-726</v>
      </c>
      <c r="F30" s="42">
        <v>1708</v>
      </c>
      <c r="G30" s="40">
        <v>575</v>
      </c>
      <c r="H30" s="40">
        <v>2283</v>
      </c>
      <c r="I30" s="40">
        <v>957</v>
      </c>
      <c r="J30" s="40">
        <v>471</v>
      </c>
      <c r="K30" s="40">
        <v>1428</v>
      </c>
      <c r="L30" s="40">
        <v>1111</v>
      </c>
      <c r="M30" s="40">
        <v>750</v>
      </c>
      <c r="N30" s="40">
        <v>1495</v>
      </c>
      <c r="O30" s="40">
        <v>1345</v>
      </c>
      <c r="P30" s="40">
        <v>2840</v>
      </c>
      <c r="Q30" s="237" t="s">
        <v>22</v>
      </c>
      <c r="R30" s="43" t="s">
        <v>100</v>
      </c>
      <c r="S30" s="40">
        <v>625</v>
      </c>
      <c r="T30" s="40">
        <v>464</v>
      </c>
      <c r="U30" s="40">
        <v>505</v>
      </c>
      <c r="V30" s="40">
        <v>453</v>
      </c>
      <c r="W30" s="40">
        <v>1795</v>
      </c>
      <c r="X30" s="40">
        <v>707</v>
      </c>
      <c r="Y30" s="40">
        <v>396</v>
      </c>
      <c r="Z30" s="40">
        <v>709</v>
      </c>
      <c r="AA30" s="40">
        <v>586</v>
      </c>
      <c r="AB30" s="40">
        <v>405</v>
      </c>
      <c r="AC30" s="40">
        <v>405</v>
      </c>
      <c r="AD30" s="40">
        <v>601</v>
      </c>
      <c r="AE30" s="40">
        <v>437</v>
      </c>
      <c r="AF30" s="40">
        <v>363</v>
      </c>
      <c r="AG30" s="40">
        <v>590</v>
      </c>
    </row>
    <row r="31" spans="1:33" s="55" customFormat="1" ht="30" customHeight="1" thickBot="1">
      <c r="A31" s="277"/>
      <c r="B31" s="18" t="s">
        <v>113</v>
      </c>
      <c r="C31" s="12">
        <v>1486</v>
      </c>
      <c r="D31" s="13">
        <v>1520</v>
      </c>
      <c r="E31" s="14">
        <v>-34</v>
      </c>
      <c r="F31" s="9">
        <v>247</v>
      </c>
      <c r="G31" s="8">
        <v>66</v>
      </c>
      <c r="H31" s="8">
        <v>313</v>
      </c>
      <c r="I31" s="8">
        <v>34</v>
      </c>
      <c r="J31" s="8">
        <v>28</v>
      </c>
      <c r="K31" s="8">
        <v>62</v>
      </c>
      <c r="L31" s="8">
        <v>145</v>
      </c>
      <c r="M31" s="8">
        <v>93</v>
      </c>
      <c r="N31" s="8">
        <v>109</v>
      </c>
      <c r="O31" s="8">
        <v>115</v>
      </c>
      <c r="P31" s="8">
        <v>224</v>
      </c>
      <c r="Q31" s="238"/>
      <c r="R31" s="53" t="s">
        <v>113</v>
      </c>
      <c r="S31" s="8">
        <v>45</v>
      </c>
      <c r="T31" s="8">
        <v>36</v>
      </c>
      <c r="U31" s="8">
        <v>36</v>
      </c>
      <c r="V31" s="8">
        <v>34</v>
      </c>
      <c r="W31" s="8">
        <v>131</v>
      </c>
      <c r="X31" s="8">
        <v>44</v>
      </c>
      <c r="Y31" s="8">
        <v>41</v>
      </c>
      <c r="Z31" s="8">
        <v>53</v>
      </c>
      <c r="AA31" s="8">
        <v>39</v>
      </c>
      <c r="AB31" s="8">
        <v>37</v>
      </c>
      <c r="AC31" s="8">
        <v>22</v>
      </c>
      <c r="AD31" s="8">
        <v>50</v>
      </c>
      <c r="AE31" s="8">
        <v>27</v>
      </c>
      <c r="AF31" s="8">
        <v>28</v>
      </c>
      <c r="AG31" s="8">
        <v>26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895</v>
      </c>
      <c r="D6" s="40">
        <v>847</v>
      </c>
      <c r="E6" s="41">
        <v>48</v>
      </c>
      <c r="F6" s="42">
        <v>68</v>
      </c>
      <c r="G6" s="40">
        <v>24</v>
      </c>
      <c r="H6" s="40">
        <v>92</v>
      </c>
      <c r="I6" s="40">
        <v>34</v>
      </c>
      <c r="J6" s="40">
        <v>30</v>
      </c>
      <c r="K6" s="40">
        <v>64</v>
      </c>
      <c r="L6" s="40">
        <v>56</v>
      </c>
      <c r="M6" s="40">
        <v>36</v>
      </c>
      <c r="N6" s="40">
        <v>46</v>
      </c>
      <c r="O6" s="40">
        <v>58</v>
      </c>
      <c r="P6" s="40">
        <v>104</v>
      </c>
      <c r="Q6" s="3" t="s">
        <v>12</v>
      </c>
      <c r="R6" s="38" t="s">
        <v>116</v>
      </c>
      <c r="S6" s="40">
        <v>49</v>
      </c>
      <c r="T6" s="40">
        <v>24</v>
      </c>
      <c r="U6" s="40">
        <v>28</v>
      </c>
      <c r="V6" s="40">
        <v>8</v>
      </c>
      <c r="W6" s="40">
        <v>81</v>
      </c>
      <c r="X6" s="40">
        <v>31</v>
      </c>
      <c r="Y6" s="40">
        <v>22</v>
      </c>
      <c r="Z6" s="40">
        <v>55</v>
      </c>
      <c r="AA6" s="40">
        <v>27</v>
      </c>
      <c r="AB6" s="40">
        <v>29</v>
      </c>
      <c r="AC6" s="40">
        <v>32</v>
      </c>
      <c r="AD6" s="40">
        <v>47</v>
      </c>
      <c r="AE6" s="40">
        <v>30</v>
      </c>
      <c r="AF6" s="40">
        <v>23</v>
      </c>
      <c r="AG6" s="40">
        <v>57</v>
      </c>
    </row>
    <row r="7" spans="1:33" s="6" customFormat="1" ht="30" customHeight="1">
      <c r="A7" s="4" t="s">
        <v>188</v>
      </c>
      <c r="B7" s="18" t="s">
        <v>269</v>
      </c>
      <c r="C7" s="10">
        <v>635</v>
      </c>
      <c r="D7" s="8">
        <v>645</v>
      </c>
      <c r="E7" s="11">
        <v>-10</v>
      </c>
      <c r="F7" s="9">
        <v>67</v>
      </c>
      <c r="G7" s="8">
        <v>20</v>
      </c>
      <c r="H7" s="8">
        <v>87</v>
      </c>
      <c r="I7" s="8">
        <v>26</v>
      </c>
      <c r="J7" s="8">
        <v>26</v>
      </c>
      <c r="K7" s="8">
        <v>52</v>
      </c>
      <c r="L7" s="8">
        <v>50</v>
      </c>
      <c r="M7" s="8">
        <v>26</v>
      </c>
      <c r="N7" s="8">
        <v>37</v>
      </c>
      <c r="O7" s="8">
        <v>28</v>
      </c>
      <c r="P7" s="8">
        <v>65</v>
      </c>
      <c r="Q7" s="4" t="s">
        <v>188</v>
      </c>
      <c r="R7" s="18" t="s">
        <v>269</v>
      </c>
      <c r="S7" s="8">
        <v>26</v>
      </c>
      <c r="T7" s="8">
        <v>22</v>
      </c>
      <c r="U7" s="8">
        <v>16</v>
      </c>
      <c r="V7" s="8">
        <v>8</v>
      </c>
      <c r="W7" s="8">
        <v>52</v>
      </c>
      <c r="X7" s="8">
        <v>26</v>
      </c>
      <c r="Y7" s="8">
        <v>17</v>
      </c>
      <c r="Z7" s="8">
        <v>41</v>
      </c>
      <c r="AA7" s="8">
        <v>16</v>
      </c>
      <c r="AB7" s="8">
        <v>14</v>
      </c>
      <c r="AC7" s="8">
        <v>13</v>
      </c>
      <c r="AD7" s="8">
        <v>33</v>
      </c>
      <c r="AE7" s="8">
        <v>14</v>
      </c>
      <c r="AF7" s="8">
        <v>11</v>
      </c>
      <c r="AG7" s="8">
        <v>46</v>
      </c>
    </row>
    <row r="8" spans="1:33" s="6" customFormat="1" ht="30" customHeight="1">
      <c r="A8" s="4"/>
      <c r="B8" s="19" t="s">
        <v>127</v>
      </c>
      <c r="C8" s="10">
        <v>33</v>
      </c>
      <c r="D8" s="164">
        <v>23</v>
      </c>
      <c r="E8" s="27">
        <v>10</v>
      </c>
      <c r="F8" s="9">
        <v>5</v>
      </c>
      <c r="G8" s="8">
        <v>0</v>
      </c>
      <c r="H8" s="8">
        <v>5</v>
      </c>
      <c r="I8" s="8">
        <v>0</v>
      </c>
      <c r="J8" s="8">
        <v>0</v>
      </c>
      <c r="K8" s="8">
        <v>0</v>
      </c>
      <c r="L8" s="8">
        <v>1</v>
      </c>
      <c r="M8" s="8">
        <v>1</v>
      </c>
      <c r="N8" s="8">
        <v>1</v>
      </c>
      <c r="O8" s="8">
        <v>2</v>
      </c>
      <c r="P8" s="8">
        <v>3</v>
      </c>
      <c r="Q8" s="4"/>
      <c r="R8" s="18" t="s">
        <v>127</v>
      </c>
      <c r="S8" s="8">
        <v>2</v>
      </c>
      <c r="T8" s="8">
        <v>1</v>
      </c>
      <c r="U8" s="8">
        <v>0</v>
      </c>
      <c r="V8" s="8">
        <v>3</v>
      </c>
      <c r="W8" s="8">
        <v>3</v>
      </c>
      <c r="X8" s="8">
        <v>3</v>
      </c>
      <c r="Y8" s="8">
        <v>0</v>
      </c>
      <c r="Z8" s="8">
        <v>4</v>
      </c>
      <c r="AA8" s="8">
        <v>1</v>
      </c>
      <c r="AB8" s="8">
        <v>0</v>
      </c>
      <c r="AC8" s="8">
        <v>0</v>
      </c>
      <c r="AD8" s="8">
        <v>3</v>
      </c>
      <c r="AE8" s="8">
        <v>1</v>
      </c>
      <c r="AF8" s="8">
        <v>0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13</v>
      </c>
      <c r="D9" s="8">
        <v>14</v>
      </c>
      <c r="E9" s="27">
        <v>-1</v>
      </c>
      <c r="F9" s="9">
        <v>0</v>
      </c>
      <c r="G9" s="8">
        <v>0</v>
      </c>
      <c r="H9" s="8">
        <v>0</v>
      </c>
      <c r="I9" s="8">
        <v>6</v>
      </c>
      <c r="J9" s="8">
        <v>4</v>
      </c>
      <c r="K9" s="8">
        <v>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260</v>
      </c>
      <c r="D10" s="8">
        <v>202</v>
      </c>
      <c r="E10" s="27">
        <v>58</v>
      </c>
      <c r="F10" s="9">
        <v>1</v>
      </c>
      <c r="G10" s="8">
        <v>4</v>
      </c>
      <c r="H10" s="8">
        <v>5</v>
      </c>
      <c r="I10" s="8">
        <v>8</v>
      </c>
      <c r="J10" s="8">
        <v>4</v>
      </c>
      <c r="K10" s="8">
        <v>12</v>
      </c>
      <c r="L10" s="8">
        <v>6</v>
      </c>
      <c r="M10" s="8">
        <v>10</v>
      </c>
      <c r="N10" s="8">
        <v>9</v>
      </c>
      <c r="O10" s="8">
        <v>30</v>
      </c>
      <c r="P10" s="8">
        <v>39</v>
      </c>
      <c r="Q10" s="178" t="s">
        <v>189</v>
      </c>
      <c r="R10" s="151" t="s">
        <v>268</v>
      </c>
      <c r="S10" s="8">
        <v>23</v>
      </c>
      <c r="T10" s="8">
        <v>2</v>
      </c>
      <c r="U10" s="8">
        <v>12</v>
      </c>
      <c r="V10" s="8">
        <v>0</v>
      </c>
      <c r="W10" s="8">
        <v>29</v>
      </c>
      <c r="X10" s="8">
        <v>5</v>
      </c>
      <c r="Y10" s="8">
        <v>5</v>
      </c>
      <c r="Z10" s="8">
        <v>14</v>
      </c>
      <c r="AA10" s="8">
        <v>11</v>
      </c>
      <c r="AB10" s="8">
        <v>15</v>
      </c>
      <c r="AC10" s="8">
        <v>19</v>
      </c>
      <c r="AD10" s="8">
        <v>14</v>
      </c>
      <c r="AE10" s="8">
        <v>16</v>
      </c>
      <c r="AF10" s="8">
        <v>12</v>
      </c>
      <c r="AG10" s="8">
        <v>11</v>
      </c>
    </row>
    <row r="11" spans="1:33" s="6" customFormat="1" ht="30" customHeight="1">
      <c r="A11" s="4"/>
      <c r="B11" s="19" t="s">
        <v>118</v>
      </c>
      <c r="C11" s="10">
        <v>45</v>
      </c>
      <c r="D11" s="8">
        <v>46</v>
      </c>
      <c r="E11" s="11">
        <v>-1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1</v>
      </c>
      <c r="M11" s="8">
        <v>7</v>
      </c>
      <c r="N11" s="8">
        <v>0</v>
      </c>
      <c r="O11" s="8">
        <v>0</v>
      </c>
      <c r="P11" s="8">
        <v>0</v>
      </c>
      <c r="Q11" s="4"/>
      <c r="R11" s="18" t="s">
        <v>118</v>
      </c>
      <c r="S11" s="8">
        <v>0</v>
      </c>
      <c r="T11" s="8">
        <v>0</v>
      </c>
      <c r="U11" s="8">
        <v>1</v>
      </c>
      <c r="V11" s="8">
        <v>0</v>
      </c>
      <c r="W11" s="8">
        <v>13</v>
      </c>
      <c r="X11" s="8">
        <v>0</v>
      </c>
      <c r="Y11" s="8">
        <v>3</v>
      </c>
      <c r="Z11" s="8">
        <v>0</v>
      </c>
      <c r="AA11" s="8">
        <v>0</v>
      </c>
      <c r="AB11" s="8">
        <v>2</v>
      </c>
      <c r="AC11" s="8">
        <v>3</v>
      </c>
      <c r="AD11" s="8">
        <v>0</v>
      </c>
      <c r="AE11" s="8">
        <v>1</v>
      </c>
      <c r="AF11" s="8">
        <v>11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175</v>
      </c>
      <c r="D12" s="8">
        <v>108</v>
      </c>
      <c r="E12" s="11">
        <v>67</v>
      </c>
      <c r="F12" s="9">
        <v>0</v>
      </c>
      <c r="G12" s="8">
        <v>2</v>
      </c>
      <c r="H12" s="8">
        <v>2</v>
      </c>
      <c r="I12" s="8">
        <v>3</v>
      </c>
      <c r="J12" s="8">
        <v>0</v>
      </c>
      <c r="K12" s="8">
        <v>3</v>
      </c>
      <c r="L12" s="8">
        <v>3</v>
      </c>
      <c r="M12" s="8">
        <v>0</v>
      </c>
      <c r="N12" s="8">
        <v>5</v>
      </c>
      <c r="O12" s="8">
        <v>29</v>
      </c>
      <c r="P12" s="8">
        <v>34</v>
      </c>
      <c r="Q12" s="4"/>
      <c r="R12" s="18" t="s">
        <v>119</v>
      </c>
      <c r="S12" s="8">
        <v>20</v>
      </c>
      <c r="T12" s="8">
        <v>0</v>
      </c>
      <c r="U12" s="8">
        <v>11</v>
      </c>
      <c r="V12" s="8">
        <v>0</v>
      </c>
      <c r="W12" s="8">
        <v>15</v>
      </c>
      <c r="X12" s="8">
        <v>3</v>
      </c>
      <c r="Y12" s="8">
        <v>2</v>
      </c>
      <c r="Z12" s="8">
        <v>12</v>
      </c>
      <c r="AA12" s="8">
        <v>11</v>
      </c>
      <c r="AB12" s="8">
        <v>12</v>
      </c>
      <c r="AC12" s="8">
        <v>14</v>
      </c>
      <c r="AD12" s="8">
        <v>14</v>
      </c>
      <c r="AE12" s="8">
        <v>9</v>
      </c>
      <c r="AF12" s="8">
        <v>0</v>
      </c>
      <c r="AG12" s="8">
        <v>10</v>
      </c>
    </row>
    <row r="13" spans="1:33" s="6" customFormat="1" ht="30" customHeight="1">
      <c r="A13" s="4"/>
      <c r="B13" s="19" t="s">
        <v>120</v>
      </c>
      <c r="C13" s="10">
        <v>8</v>
      </c>
      <c r="D13" s="8">
        <v>12</v>
      </c>
      <c r="E13" s="11">
        <v>-4</v>
      </c>
      <c r="F13" s="9">
        <v>0</v>
      </c>
      <c r="G13" s="8">
        <v>1</v>
      </c>
      <c r="H13" s="8">
        <v>1</v>
      </c>
      <c r="I13" s="8">
        <v>1</v>
      </c>
      <c r="J13" s="8">
        <v>0</v>
      </c>
      <c r="K13" s="8">
        <v>1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4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19</v>
      </c>
      <c r="D15" s="8">
        <v>26</v>
      </c>
      <c r="E15" s="11">
        <v>-7</v>
      </c>
      <c r="F15" s="9">
        <v>0</v>
      </c>
      <c r="G15" s="8">
        <v>1</v>
      </c>
      <c r="H15" s="8">
        <v>1</v>
      </c>
      <c r="I15" s="8">
        <v>4</v>
      </c>
      <c r="J15" s="8">
        <v>2</v>
      </c>
      <c r="K15" s="8">
        <v>6</v>
      </c>
      <c r="L15" s="8">
        <v>1</v>
      </c>
      <c r="M15" s="8">
        <v>0</v>
      </c>
      <c r="N15" s="8">
        <v>3</v>
      </c>
      <c r="O15" s="8">
        <v>1</v>
      </c>
      <c r="P15" s="8">
        <v>4</v>
      </c>
      <c r="Q15" s="4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1</v>
      </c>
      <c r="X15" s="8">
        <v>2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12</v>
      </c>
      <c r="D21" s="164">
        <v>9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5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</v>
      </c>
      <c r="D22" s="8">
        <v>1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51</v>
      </c>
      <c r="D23" s="40">
        <v>34</v>
      </c>
      <c r="E23" s="41">
        <v>17</v>
      </c>
      <c r="F23" s="42">
        <v>7</v>
      </c>
      <c r="G23" s="40">
        <v>1</v>
      </c>
      <c r="H23" s="40">
        <v>8</v>
      </c>
      <c r="I23" s="40">
        <v>5</v>
      </c>
      <c r="J23" s="40">
        <v>2</v>
      </c>
      <c r="K23" s="40">
        <v>7</v>
      </c>
      <c r="L23" s="40">
        <v>1</v>
      </c>
      <c r="M23" s="40">
        <v>3</v>
      </c>
      <c r="N23" s="40">
        <v>5</v>
      </c>
      <c r="O23" s="40">
        <v>6</v>
      </c>
      <c r="P23" s="40">
        <v>11</v>
      </c>
      <c r="Q23" s="237" t="s">
        <v>17</v>
      </c>
      <c r="R23" s="38" t="s">
        <v>128</v>
      </c>
      <c r="S23" s="40">
        <v>1</v>
      </c>
      <c r="T23" s="40">
        <v>0</v>
      </c>
      <c r="U23" s="40">
        <v>3</v>
      </c>
      <c r="V23" s="40">
        <v>0</v>
      </c>
      <c r="W23" s="40">
        <v>11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6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106</v>
      </c>
      <c r="D25" s="40">
        <v>113</v>
      </c>
      <c r="E25" s="41">
        <v>-7</v>
      </c>
      <c r="F25" s="42">
        <v>9</v>
      </c>
      <c r="G25" s="40">
        <v>2</v>
      </c>
      <c r="H25" s="40">
        <v>11</v>
      </c>
      <c r="I25" s="40">
        <v>0</v>
      </c>
      <c r="J25" s="40">
        <v>0</v>
      </c>
      <c r="K25" s="40">
        <v>0</v>
      </c>
      <c r="L25" s="40">
        <v>5</v>
      </c>
      <c r="M25" s="40">
        <v>2</v>
      </c>
      <c r="N25" s="40">
        <v>3</v>
      </c>
      <c r="O25" s="40">
        <v>0</v>
      </c>
      <c r="P25" s="40">
        <v>3</v>
      </c>
      <c r="Q25" s="237" t="s">
        <v>19</v>
      </c>
      <c r="R25" s="38" t="s">
        <v>130</v>
      </c>
      <c r="S25" s="40">
        <v>6</v>
      </c>
      <c r="T25" s="40">
        <v>10</v>
      </c>
      <c r="U25" s="40">
        <v>12</v>
      </c>
      <c r="V25" s="40">
        <v>4</v>
      </c>
      <c r="W25" s="40">
        <v>14</v>
      </c>
      <c r="X25" s="40">
        <v>10</v>
      </c>
      <c r="Y25" s="40">
        <v>1</v>
      </c>
      <c r="Z25" s="40">
        <v>1</v>
      </c>
      <c r="AA25" s="40">
        <v>5</v>
      </c>
      <c r="AB25" s="40">
        <v>0</v>
      </c>
      <c r="AC25" s="40">
        <v>6</v>
      </c>
      <c r="AD25" s="40">
        <v>8</v>
      </c>
      <c r="AE25" s="40">
        <v>3</v>
      </c>
      <c r="AF25" s="40">
        <v>0</v>
      </c>
      <c r="AG25" s="40">
        <v>5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152</v>
      </c>
      <c r="D28" s="40">
        <v>258</v>
      </c>
      <c r="E28" s="41">
        <v>-106</v>
      </c>
      <c r="F28" s="42">
        <v>0</v>
      </c>
      <c r="G28" s="40">
        <v>3</v>
      </c>
      <c r="H28" s="40">
        <v>3</v>
      </c>
      <c r="I28" s="40">
        <v>0</v>
      </c>
      <c r="J28" s="40">
        <v>0</v>
      </c>
      <c r="K28" s="40">
        <v>0</v>
      </c>
      <c r="L28" s="40">
        <v>2</v>
      </c>
      <c r="M28" s="40">
        <v>0</v>
      </c>
      <c r="N28" s="40">
        <v>1</v>
      </c>
      <c r="O28" s="40">
        <v>8</v>
      </c>
      <c r="P28" s="40">
        <v>9</v>
      </c>
      <c r="Q28" s="237" t="s">
        <v>24</v>
      </c>
      <c r="R28" s="38" t="s">
        <v>133</v>
      </c>
      <c r="S28" s="40">
        <v>22</v>
      </c>
      <c r="T28" s="40">
        <v>9</v>
      </c>
      <c r="U28" s="40">
        <v>0</v>
      </c>
      <c r="V28" s="40">
        <v>4</v>
      </c>
      <c r="W28" s="40">
        <v>18</v>
      </c>
      <c r="X28" s="40">
        <v>11</v>
      </c>
      <c r="Y28" s="40">
        <v>10</v>
      </c>
      <c r="Z28" s="40">
        <v>9</v>
      </c>
      <c r="AA28" s="40">
        <v>12</v>
      </c>
      <c r="AB28" s="40">
        <v>9</v>
      </c>
      <c r="AC28" s="40">
        <v>4</v>
      </c>
      <c r="AD28" s="40">
        <v>20</v>
      </c>
      <c r="AE28" s="40">
        <v>8</v>
      </c>
      <c r="AF28" s="40">
        <v>1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E30" sqref="E3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74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18291</v>
      </c>
      <c r="D6" s="209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249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7" t="s">
        <v>17</v>
      </c>
      <c r="B7" s="38" t="s">
        <v>248</v>
      </c>
      <c r="C7" s="39">
        <v>6438</v>
      </c>
      <c r="D7" s="208">
        <v>6986</v>
      </c>
      <c r="E7" s="41">
        <v>-548</v>
      </c>
      <c r="F7" s="42">
        <v>655</v>
      </c>
      <c r="G7" s="40">
        <v>248</v>
      </c>
      <c r="H7" s="40">
        <v>903</v>
      </c>
      <c r="I7" s="40">
        <v>424</v>
      </c>
      <c r="J7" s="40">
        <v>241</v>
      </c>
      <c r="K7" s="40">
        <v>665</v>
      </c>
      <c r="L7" s="40">
        <v>435</v>
      </c>
      <c r="M7" s="40">
        <v>282</v>
      </c>
      <c r="N7" s="40">
        <v>388</v>
      </c>
      <c r="O7" s="40">
        <v>373</v>
      </c>
      <c r="P7" s="40">
        <v>761</v>
      </c>
      <c r="Q7" s="237" t="s">
        <v>17</v>
      </c>
      <c r="R7" s="38" t="s">
        <v>248</v>
      </c>
      <c r="S7" s="40">
        <v>181</v>
      </c>
      <c r="T7" s="40">
        <v>178</v>
      </c>
      <c r="U7" s="40">
        <v>200</v>
      </c>
      <c r="V7" s="40">
        <v>181</v>
      </c>
      <c r="W7" s="40">
        <v>627</v>
      </c>
      <c r="X7" s="40">
        <v>296</v>
      </c>
      <c r="Y7" s="40">
        <v>128</v>
      </c>
      <c r="Z7" s="40">
        <v>287</v>
      </c>
      <c r="AA7" s="40">
        <v>209</v>
      </c>
      <c r="AB7" s="40">
        <v>166</v>
      </c>
      <c r="AC7" s="40">
        <v>213</v>
      </c>
      <c r="AD7" s="40">
        <v>219</v>
      </c>
      <c r="AE7" s="40">
        <v>151</v>
      </c>
      <c r="AF7" s="40">
        <v>96</v>
      </c>
      <c r="AG7" s="40">
        <v>260</v>
      </c>
    </row>
    <row r="8" spans="1:33" s="6" customFormat="1" ht="30" customHeight="1">
      <c r="A8" s="240"/>
      <c r="B8" s="18" t="s">
        <v>83</v>
      </c>
      <c r="C8" s="10">
        <v>524</v>
      </c>
      <c r="D8" s="209">
        <v>470</v>
      </c>
      <c r="E8" s="27">
        <v>54</v>
      </c>
      <c r="F8" s="9">
        <v>102</v>
      </c>
      <c r="G8" s="8">
        <v>26</v>
      </c>
      <c r="H8" s="8">
        <v>128</v>
      </c>
      <c r="I8" s="8">
        <v>9</v>
      </c>
      <c r="J8" s="8">
        <v>13</v>
      </c>
      <c r="K8" s="8">
        <v>22</v>
      </c>
      <c r="L8" s="8">
        <v>77</v>
      </c>
      <c r="M8" s="8">
        <v>34</v>
      </c>
      <c r="N8" s="8">
        <v>24</v>
      </c>
      <c r="O8" s="8">
        <v>21</v>
      </c>
      <c r="P8" s="8">
        <v>45</v>
      </c>
      <c r="Q8" s="240"/>
      <c r="R8" s="18" t="s">
        <v>83</v>
      </c>
      <c r="S8" s="8">
        <v>12</v>
      </c>
      <c r="T8" s="8">
        <v>14</v>
      </c>
      <c r="U8" s="8">
        <v>16</v>
      </c>
      <c r="V8" s="8">
        <v>13</v>
      </c>
      <c r="W8" s="8">
        <v>42</v>
      </c>
      <c r="X8" s="8">
        <v>11</v>
      </c>
      <c r="Y8" s="8">
        <v>14</v>
      </c>
      <c r="Z8" s="8">
        <v>27</v>
      </c>
      <c r="AA8" s="8">
        <v>3</v>
      </c>
      <c r="AB8" s="8">
        <v>19</v>
      </c>
      <c r="AC8" s="8">
        <v>7</v>
      </c>
      <c r="AD8" s="8">
        <v>15</v>
      </c>
      <c r="AE8" s="8">
        <v>5</v>
      </c>
      <c r="AF8" s="8">
        <v>10</v>
      </c>
      <c r="AG8" s="8">
        <v>10</v>
      </c>
    </row>
    <row r="9" spans="1:33" s="152" customFormat="1" ht="30" customHeight="1">
      <c r="A9" s="240"/>
      <c r="B9" s="151" t="s">
        <v>84</v>
      </c>
      <c r="C9" s="10">
        <v>5914</v>
      </c>
      <c r="D9" s="209">
        <v>6516</v>
      </c>
      <c r="E9" s="27">
        <v>-602</v>
      </c>
      <c r="F9" s="9">
        <v>553</v>
      </c>
      <c r="G9" s="8">
        <v>222</v>
      </c>
      <c r="H9" s="8">
        <v>775</v>
      </c>
      <c r="I9" s="8">
        <v>415</v>
      </c>
      <c r="J9" s="8">
        <v>228</v>
      </c>
      <c r="K9" s="8">
        <v>643</v>
      </c>
      <c r="L9" s="8">
        <v>358</v>
      </c>
      <c r="M9" s="8">
        <v>248</v>
      </c>
      <c r="N9" s="8">
        <v>364</v>
      </c>
      <c r="O9" s="8">
        <v>352</v>
      </c>
      <c r="P9" s="8">
        <v>716</v>
      </c>
      <c r="Q9" s="240"/>
      <c r="R9" s="151" t="s">
        <v>84</v>
      </c>
      <c r="S9" s="8">
        <v>169</v>
      </c>
      <c r="T9" s="8">
        <v>164</v>
      </c>
      <c r="U9" s="8">
        <v>184</v>
      </c>
      <c r="V9" s="8">
        <v>168</v>
      </c>
      <c r="W9" s="8">
        <v>585</v>
      </c>
      <c r="X9" s="8">
        <v>285</v>
      </c>
      <c r="Y9" s="8">
        <v>114</v>
      </c>
      <c r="Z9" s="8">
        <v>260</v>
      </c>
      <c r="AA9" s="8">
        <v>206</v>
      </c>
      <c r="AB9" s="8">
        <v>147</v>
      </c>
      <c r="AC9" s="8">
        <v>206</v>
      </c>
      <c r="AD9" s="8">
        <v>204</v>
      </c>
      <c r="AE9" s="8">
        <v>146</v>
      </c>
      <c r="AF9" s="8">
        <v>86</v>
      </c>
      <c r="AG9" s="8">
        <v>250</v>
      </c>
    </row>
    <row r="10" spans="1:33" s="152" customFormat="1" ht="30" customHeight="1">
      <c r="A10" s="240"/>
      <c r="B10" s="151" t="s">
        <v>85</v>
      </c>
      <c r="C10" s="153">
        <v>4</v>
      </c>
      <c r="D10" s="209">
        <v>4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96</v>
      </c>
      <c r="D11" s="209">
        <v>184</v>
      </c>
      <c r="E11" s="11">
        <v>-88</v>
      </c>
      <c r="F11" s="9">
        <v>1</v>
      </c>
      <c r="G11" s="8">
        <v>4</v>
      </c>
      <c r="H11" s="8">
        <v>5</v>
      </c>
      <c r="I11" s="8">
        <v>7</v>
      </c>
      <c r="J11" s="8">
        <v>6</v>
      </c>
      <c r="K11" s="8">
        <v>13</v>
      </c>
      <c r="L11" s="8">
        <v>0</v>
      </c>
      <c r="M11" s="8">
        <v>0</v>
      </c>
      <c r="N11" s="8">
        <v>1</v>
      </c>
      <c r="O11" s="8">
        <v>15</v>
      </c>
      <c r="P11" s="8">
        <v>16</v>
      </c>
      <c r="Q11" s="240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5</v>
      </c>
      <c r="X11" s="8">
        <v>12</v>
      </c>
      <c r="Y11" s="8">
        <v>0</v>
      </c>
      <c r="Z11" s="8">
        <v>0</v>
      </c>
      <c r="AA11" s="8">
        <v>8</v>
      </c>
      <c r="AB11" s="8">
        <v>0</v>
      </c>
      <c r="AC11" s="8">
        <v>21</v>
      </c>
      <c r="AD11" s="8">
        <v>0</v>
      </c>
      <c r="AE11" s="8">
        <v>0</v>
      </c>
      <c r="AF11" s="8">
        <v>0</v>
      </c>
      <c r="AG11" s="8">
        <v>9</v>
      </c>
    </row>
    <row r="12" spans="1:33" s="6" customFormat="1" ht="30" customHeight="1">
      <c r="A12" s="240"/>
      <c r="B12" s="18" t="s">
        <v>87</v>
      </c>
      <c r="C12" s="10">
        <v>87</v>
      </c>
      <c r="D12" s="209">
        <v>144</v>
      </c>
      <c r="E12" s="11">
        <v>-57</v>
      </c>
      <c r="F12" s="9">
        <v>1</v>
      </c>
      <c r="G12" s="8">
        <v>0</v>
      </c>
      <c r="H12" s="8">
        <v>1</v>
      </c>
      <c r="I12" s="8">
        <v>14</v>
      </c>
      <c r="J12" s="8">
        <v>8</v>
      </c>
      <c r="K12" s="8">
        <v>22</v>
      </c>
      <c r="L12" s="8">
        <v>2</v>
      </c>
      <c r="M12" s="8">
        <v>13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1</v>
      </c>
      <c r="T12" s="8">
        <v>0</v>
      </c>
      <c r="U12" s="8">
        <v>0</v>
      </c>
      <c r="V12" s="8">
        <v>0</v>
      </c>
      <c r="W12" s="8">
        <v>0</v>
      </c>
      <c r="X12" s="8">
        <v>6</v>
      </c>
      <c r="Y12" s="8">
        <v>4</v>
      </c>
      <c r="Z12" s="8">
        <v>2</v>
      </c>
      <c r="AA12" s="8">
        <v>18</v>
      </c>
      <c r="AB12" s="8">
        <v>5</v>
      </c>
      <c r="AC12" s="8">
        <v>7</v>
      </c>
      <c r="AD12" s="8">
        <v>6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108</v>
      </c>
      <c r="D14" s="209">
        <v>72</v>
      </c>
      <c r="E14" s="11">
        <v>36</v>
      </c>
      <c r="F14" s="9">
        <v>0</v>
      </c>
      <c r="G14" s="8">
        <v>0</v>
      </c>
      <c r="H14" s="8">
        <v>0</v>
      </c>
      <c r="I14" s="8">
        <v>16</v>
      </c>
      <c r="J14" s="8">
        <v>12</v>
      </c>
      <c r="K14" s="8">
        <v>28</v>
      </c>
      <c r="L14" s="8">
        <v>4</v>
      </c>
      <c r="M14" s="8">
        <v>2</v>
      </c>
      <c r="N14" s="8">
        <v>15</v>
      </c>
      <c r="O14" s="8">
        <v>28</v>
      </c>
      <c r="P14" s="8">
        <v>43</v>
      </c>
      <c r="Q14" s="24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20</v>
      </c>
      <c r="X14" s="8">
        <v>2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6</v>
      </c>
    </row>
    <row r="15" spans="1:33" s="6" customFormat="1" ht="30" customHeight="1">
      <c r="A15" s="238"/>
      <c r="B15" s="18" t="s">
        <v>90</v>
      </c>
      <c r="C15" s="10">
        <v>84</v>
      </c>
      <c r="D15" s="209">
        <v>165</v>
      </c>
      <c r="E15" s="11">
        <v>-81</v>
      </c>
      <c r="F15" s="9">
        <v>0</v>
      </c>
      <c r="G15" s="8">
        <v>12</v>
      </c>
      <c r="H15" s="8">
        <v>12</v>
      </c>
      <c r="I15" s="8">
        <v>0</v>
      </c>
      <c r="J15" s="8">
        <v>0</v>
      </c>
      <c r="K15" s="8">
        <v>0</v>
      </c>
      <c r="L15" s="8">
        <v>1</v>
      </c>
      <c r="M15" s="8">
        <v>11</v>
      </c>
      <c r="N15" s="8">
        <v>2</v>
      </c>
      <c r="O15" s="8">
        <v>7</v>
      </c>
      <c r="P15" s="8">
        <v>9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24</v>
      </c>
      <c r="W15" s="8">
        <v>0</v>
      </c>
      <c r="X15" s="8">
        <v>23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7276</v>
      </c>
      <c r="D16" s="208">
        <v>7881</v>
      </c>
      <c r="E16" s="41">
        <v>-605</v>
      </c>
      <c r="F16" s="42">
        <v>695</v>
      </c>
      <c r="G16" s="40">
        <v>305</v>
      </c>
      <c r="H16" s="40">
        <v>1000</v>
      </c>
      <c r="I16" s="40">
        <v>482</v>
      </c>
      <c r="J16" s="40">
        <v>249</v>
      </c>
      <c r="K16" s="40">
        <v>731</v>
      </c>
      <c r="L16" s="40">
        <v>490</v>
      </c>
      <c r="M16" s="40">
        <v>296</v>
      </c>
      <c r="N16" s="40">
        <v>425</v>
      </c>
      <c r="O16" s="40">
        <v>405</v>
      </c>
      <c r="P16" s="40">
        <v>830</v>
      </c>
      <c r="Q16" s="30" t="s">
        <v>19</v>
      </c>
      <c r="R16" s="38" t="s">
        <v>250</v>
      </c>
      <c r="S16" s="40">
        <v>221</v>
      </c>
      <c r="T16" s="40">
        <v>223</v>
      </c>
      <c r="U16" s="40">
        <v>204</v>
      </c>
      <c r="V16" s="40">
        <v>167</v>
      </c>
      <c r="W16" s="40">
        <v>683</v>
      </c>
      <c r="X16" s="40">
        <v>353</v>
      </c>
      <c r="Y16" s="40">
        <v>149</v>
      </c>
      <c r="Z16" s="40">
        <v>348</v>
      </c>
      <c r="AA16" s="40">
        <v>212</v>
      </c>
      <c r="AB16" s="40">
        <v>217</v>
      </c>
      <c r="AC16" s="40">
        <v>262</v>
      </c>
      <c r="AD16" s="40">
        <v>284</v>
      </c>
      <c r="AE16" s="40">
        <v>188</v>
      </c>
      <c r="AF16" s="40">
        <v>133</v>
      </c>
      <c r="AG16" s="40">
        <v>285</v>
      </c>
    </row>
    <row r="17" spans="1:33" s="6" customFormat="1" ht="30" customHeight="1">
      <c r="A17" s="30" t="s">
        <v>103</v>
      </c>
      <c r="B17" s="18" t="s">
        <v>251</v>
      </c>
      <c r="C17" s="10">
        <v>3043</v>
      </c>
      <c r="D17" s="209">
        <v>3452</v>
      </c>
      <c r="E17" s="11">
        <v>-409</v>
      </c>
      <c r="F17" s="9">
        <v>314</v>
      </c>
      <c r="G17" s="8">
        <v>90</v>
      </c>
      <c r="H17" s="8">
        <v>404</v>
      </c>
      <c r="I17" s="8">
        <v>179</v>
      </c>
      <c r="J17" s="8">
        <v>135</v>
      </c>
      <c r="K17" s="8">
        <v>314</v>
      </c>
      <c r="L17" s="8">
        <v>192</v>
      </c>
      <c r="M17" s="8">
        <v>124</v>
      </c>
      <c r="N17" s="8">
        <v>200</v>
      </c>
      <c r="O17" s="8">
        <v>179</v>
      </c>
      <c r="P17" s="8">
        <v>379</v>
      </c>
      <c r="Q17" s="30" t="s">
        <v>103</v>
      </c>
      <c r="R17" s="18" t="s">
        <v>251</v>
      </c>
      <c r="S17" s="8">
        <v>102</v>
      </c>
      <c r="T17" s="8">
        <v>79</v>
      </c>
      <c r="U17" s="8">
        <v>82</v>
      </c>
      <c r="V17" s="8">
        <v>46</v>
      </c>
      <c r="W17" s="8">
        <v>256</v>
      </c>
      <c r="X17" s="8">
        <v>117</v>
      </c>
      <c r="Y17" s="8">
        <v>67</v>
      </c>
      <c r="Z17" s="8">
        <v>141</v>
      </c>
      <c r="AA17" s="8">
        <v>96</v>
      </c>
      <c r="AB17" s="8">
        <v>103</v>
      </c>
      <c r="AC17" s="8">
        <v>153</v>
      </c>
      <c r="AD17" s="8">
        <v>117</v>
      </c>
      <c r="AE17" s="8">
        <v>83</v>
      </c>
      <c r="AF17" s="8">
        <v>60</v>
      </c>
      <c r="AG17" s="8">
        <v>128</v>
      </c>
    </row>
    <row r="18" spans="1:33" s="6" customFormat="1" ht="30" customHeight="1">
      <c r="A18" s="30"/>
      <c r="B18" s="18" t="s">
        <v>114</v>
      </c>
      <c r="C18" s="10">
        <v>2349</v>
      </c>
      <c r="D18" s="209">
        <v>2616</v>
      </c>
      <c r="E18" s="11">
        <v>-267</v>
      </c>
      <c r="F18" s="9">
        <v>295</v>
      </c>
      <c r="G18" s="8">
        <v>78</v>
      </c>
      <c r="H18" s="8">
        <v>373</v>
      </c>
      <c r="I18" s="8">
        <v>139</v>
      </c>
      <c r="J18" s="8">
        <v>88</v>
      </c>
      <c r="K18" s="8">
        <v>227</v>
      </c>
      <c r="L18" s="8">
        <v>179</v>
      </c>
      <c r="M18" s="8">
        <v>93</v>
      </c>
      <c r="N18" s="8">
        <v>159</v>
      </c>
      <c r="O18" s="8">
        <v>112</v>
      </c>
      <c r="P18" s="8">
        <v>271</v>
      </c>
      <c r="Q18" s="30"/>
      <c r="R18" s="18" t="s">
        <v>114</v>
      </c>
      <c r="S18" s="8">
        <v>74</v>
      </c>
      <c r="T18" s="8">
        <v>76</v>
      </c>
      <c r="U18" s="8">
        <v>53</v>
      </c>
      <c r="V18" s="8">
        <v>44</v>
      </c>
      <c r="W18" s="8">
        <v>201</v>
      </c>
      <c r="X18" s="8">
        <v>87</v>
      </c>
      <c r="Y18" s="8">
        <v>52</v>
      </c>
      <c r="Z18" s="8">
        <v>106</v>
      </c>
      <c r="AA18" s="8">
        <v>67</v>
      </c>
      <c r="AB18" s="8">
        <v>74</v>
      </c>
      <c r="AC18" s="8">
        <v>95</v>
      </c>
      <c r="AD18" s="8">
        <v>92</v>
      </c>
      <c r="AE18" s="8">
        <v>57</v>
      </c>
      <c r="AF18" s="8">
        <v>33</v>
      </c>
      <c r="AG18" s="8">
        <v>95</v>
      </c>
    </row>
    <row r="19" spans="1:33" s="6" customFormat="1" ht="30" customHeight="1">
      <c r="A19" s="30"/>
      <c r="B19" s="18" t="s">
        <v>115</v>
      </c>
      <c r="C19" s="10">
        <v>694</v>
      </c>
      <c r="D19" s="209">
        <v>836</v>
      </c>
      <c r="E19" s="11">
        <v>-142</v>
      </c>
      <c r="F19" s="9">
        <v>19</v>
      </c>
      <c r="G19" s="8">
        <v>12</v>
      </c>
      <c r="H19" s="8">
        <v>31</v>
      </c>
      <c r="I19" s="8">
        <v>40</v>
      </c>
      <c r="J19" s="8">
        <v>47</v>
      </c>
      <c r="K19" s="8">
        <v>87</v>
      </c>
      <c r="L19" s="8">
        <v>13</v>
      </c>
      <c r="M19" s="8">
        <v>31</v>
      </c>
      <c r="N19" s="8">
        <v>41</v>
      </c>
      <c r="O19" s="8">
        <v>67</v>
      </c>
      <c r="P19" s="8">
        <v>108</v>
      </c>
      <c r="Q19" s="30"/>
      <c r="R19" s="18" t="s">
        <v>115</v>
      </c>
      <c r="S19" s="8">
        <v>28</v>
      </c>
      <c r="T19" s="8">
        <v>3</v>
      </c>
      <c r="U19" s="8">
        <v>29</v>
      </c>
      <c r="V19" s="8">
        <v>2</v>
      </c>
      <c r="W19" s="8">
        <v>55</v>
      </c>
      <c r="X19" s="8">
        <v>30</v>
      </c>
      <c r="Y19" s="8">
        <v>15</v>
      </c>
      <c r="Z19" s="8">
        <v>35</v>
      </c>
      <c r="AA19" s="8">
        <v>29</v>
      </c>
      <c r="AB19" s="8">
        <v>29</v>
      </c>
      <c r="AC19" s="8">
        <v>58</v>
      </c>
      <c r="AD19" s="8">
        <v>25</v>
      </c>
      <c r="AE19" s="8">
        <v>26</v>
      </c>
      <c r="AF19" s="8">
        <v>27</v>
      </c>
      <c r="AG19" s="8">
        <v>33</v>
      </c>
    </row>
    <row r="20" spans="1:33" s="6" customFormat="1" ht="30" customHeight="1">
      <c r="A20" s="30" t="s">
        <v>104</v>
      </c>
      <c r="B20" s="18" t="s">
        <v>102</v>
      </c>
      <c r="C20" s="10">
        <v>1114</v>
      </c>
      <c r="D20" s="209">
        <v>1089</v>
      </c>
      <c r="E20" s="11">
        <v>25</v>
      </c>
      <c r="F20" s="9">
        <v>21</v>
      </c>
      <c r="G20" s="8">
        <v>35</v>
      </c>
      <c r="H20" s="8">
        <v>56</v>
      </c>
      <c r="I20" s="8">
        <v>37</v>
      </c>
      <c r="J20" s="8">
        <v>27</v>
      </c>
      <c r="K20" s="8">
        <v>64</v>
      </c>
      <c r="L20" s="8">
        <v>108</v>
      </c>
      <c r="M20" s="8">
        <v>45</v>
      </c>
      <c r="N20" s="8">
        <v>53</v>
      </c>
      <c r="O20" s="8">
        <v>102</v>
      </c>
      <c r="P20" s="8">
        <v>155</v>
      </c>
      <c r="Q20" s="30" t="s">
        <v>104</v>
      </c>
      <c r="R20" s="18" t="s">
        <v>102</v>
      </c>
      <c r="S20" s="8">
        <v>39</v>
      </c>
      <c r="T20" s="8">
        <v>34</v>
      </c>
      <c r="U20" s="8">
        <v>36</v>
      </c>
      <c r="V20" s="8">
        <v>45</v>
      </c>
      <c r="W20" s="8">
        <v>91</v>
      </c>
      <c r="X20" s="8">
        <v>100</v>
      </c>
      <c r="Y20" s="8">
        <v>19</v>
      </c>
      <c r="Z20" s="8">
        <v>51</v>
      </c>
      <c r="AA20" s="8">
        <v>50</v>
      </c>
      <c r="AB20" s="8">
        <v>52</v>
      </c>
      <c r="AC20" s="8">
        <v>53</v>
      </c>
      <c r="AD20" s="8">
        <v>43</v>
      </c>
      <c r="AE20" s="8">
        <v>17</v>
      </c>
      <c r="AF20" s="8">
        <v>19</v>
      </c>
      <c r="AG20" s="8">
        <v>37</v>
      </c>
    </row>
    <row r="21" spans="1:33" s="6" customFormat="1" ht="56.25">
      <c r="A21" s="30" t="s">
        <v>105</v>
      </c>
      <c r="B21" s="18" t="s">
        <v>436</v>
      </c>
      <c r="C21" s="10">
        <v>140</v>
      </c>
      <c r="D21" s="209">
        <v>180</v>
      </c>
      <c r="E21" s="11">
        <v>-40</v>
      </c>
      <c r="F21" s="9">
        <v>20</v>
      </c>
      <c r="G21" s="8">
        <v>3</v>
      </c>
      <c r="H21" s="8">
        <v>23</v>
      </c>
      <c r="I21" s="8">
        <v>27</v>
      </c>
      <c r="J21" s="8">
        <v>1</v>
      </c>
      <c r="K21" s="8">
        <v>28</v>
      </c>
      <c r="L21" s="8">
        <v>1</v>
      </c>
      <c r="M21" s="8">
        <v>12</v>
      </c>
      <c r="N21" s="8">
        <v>22</v>
      </c>
      <c r="O21" s="8">
        <v>11</v>
      </c>
      <c r="P21" s="8">
        <v>33</v>
      </c>
      <c r="Q21" s="30" t="s">
        <v>105</v>
      </c>
      <c r="R21" s="18" t="s">
        <v>436</v>
      </c>
      <c r="S21" s="8">
        <v>2</v>
      </c>
      <c r="T21" s="8">
        <v>6</v>
      </c>
      <c r="U21" s="8">
        <v>3</v>
      </c>
      <c r="V21" s="8">
        <v>5</v>
      </c>
      <c r="W21" s="8">
        <v>0</v>
      </c>
      <c r="X21" s="8">
        <v>11</v>
      </c>
      <c r="Y21" s="8">
        <v>3</v>
      </c>
      <c r="Z21" s="8">
        <v>2</v>
      </c>
      <c r="AA21" s="8">
        <v>0</v>
      </c>
      <c r="AB21" s="8">
        <v>4</v>
      </c>
      <c r="AC21" s="8">
        <v>0</v>
      </c>
      <c r="AD21" s="8">
        <v>7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948</v>
      </c>
      <c r="D23" s="209">
        <v>1082</v>
      </c>
      <c r="E23" s="11">
        <v>-134</v>
      </c>
      <c r="F23" s="9">
        <v>153</v>
      </c>
      <c r="G23" s="8">
        <v>81</v>
      </c>
      <c r="H23" s="8">
        <v>234</v>
      </c>
      <c r="I23" s="8">
        <v>49</v>
      </c>
      <c r="J23" s="8">
        <v>16</v>
      </c>
      <c r="K23" s="8">
        <v>65</v>
      </c>
      <c r="L23" s="8">
        <v>62</v>
      </c>
      <c r="M23" s="8">
        <v>33</v>
      </c>
      <c r="N23" s="8">
        <v>26</v>
      </c>
      <c r="O23" s="8">
        <v>24</v>
      </c>
      <c r="P23" s="8">
        <v>50</v>
      </c>
      <c r="Q23" s="30" t="s">
        <v>107</v>
      </c>
      <c r="R23" s="18" t="s">
        <v>93</v>
      </c>
      <c r="S23" s="8">
        <v>24</v>
      </c>
      <c r="T23" s="8">
        <v>35</v>
      </c>
      <c r="U23" s="8">
        <v>22</v>
      </c>
      <c r="V23" s="8">
        <v>23</v>
      </c>
      <c r="W23" s="8">
        <v>151</v>
      </c>
      <c r="X23" s="8">
        <v>26</v>
      </c>
      <c r="Y23" s="8">
        <v>14</v>
      </c>
      <c r="Z23" s="8">
        <v>41</v>
      </c>
      <c r="AA23" s="8">
        <v>3</v>
      </c>
      <c r="AB23" s="8">
        <v>13</v>
      </c>
      <c r="AC23" s="8">
        <v>15</v>
      </c>
      <c r="AD23" s="8">
        <v>48</v>
      </c>
      <c r="AE23" s="8">
        <v>19</v>
      </c>
      <c r="AF23" s="8">
        <v>14</v>
      </c>
      <c r="AG23" s="8">
        <v>56</v>
      </c>
    </row>
    <row r="24" spans="1:33" s="6" customFormat="1" ht="30" customHeight="1">
      <c r="A24" s="30" t="s">
        <v>108</v>
      </c>
      <c r="B24" s="18" t="s">
        <v>94</v>
      </c>
      <c r="C24" s="10">
        <v>431</v>
      </c>
      <c r="D24" s="209">
        <v>471</v>
      </c>
      <c r="E24" s="11">
        <v>-40</v>
      </c>
      <c r="F24" s="9">
        <v>33</v>
      </c>
      <c r="G24" s="8">
        <v>32</v>
      </c>
      <c r="H24" s="8">
        <v>65</v>
      </c>
      <c r="I24" s="8">
        <v>40</v>
      </c>
      <c r="J24" s="8">
        <v>21</v>
      </c>
      <c r="K24" s="8">
        <v>61</v>
      </c>
      <c r="L24" s="8">
        <v>15</v>
      </c>
      <c r="M24" s="8">
        <v>16</v>
      </c>
      <c r="N24" s="8">
        <v>27</v>
      </c>
      <c r="O24" s="8">
        <v>16</v>
      </c>
      <c r="P24" s="173">
        <v>43</v>
      </c>
      <c r="Q24" s="30" t="s">
        <v>108</v>
      </c>
      <c r="R24" s="18" t="s">
        <v>94</v>
      </c>
      <c r="S24" s="8">
        <v>19</v>
      </c>
      <c r="T24" s="8">
        <v>5</v>
      </c>
      <c r="U24" s="8">
        <v>19</v>
      </c>
      <c r="V24" s="8">
        <v>12</v>
      </c>
      <c r="W24" s="8">
        <v>35</v>
      </c>
      <c r="X24" s="8">
        <v>35</v>
      </c>
      <c r="Y24" s="8">
        <v>9</v>
      </c>
      <c r="Z24" s="8">
        <v>22</v>
      </c>
      <c r="AA24" s="8">
        <v>8</v>
      </c>
      <c r="AB24" s="8">
        <v>11</v>
      </c>
      <c r="AC24" s="8">
        <v>4</v>
      </c>
      <c r="AD24" s="8">
        <v>9</v>
      </c>
      <c r="AE24" s="8">
        <v>26</v>
      </c>
      <c r="AF24" s="8">
        <v>8</v>
      </c>
      <c r="AG24" s="8">
        <v>9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497</v>
      </c>
      <c r="D26" s="209">
        <v>514</v>
      </c>
      <c r="E26" s="11">
        <v>-17</v>
      </c>
      <c r="F26" s="9">
        <v>55</v>
      </c>
      <c r="G26" s="8">
        <v>24</v>
      </c>
      <c r="H26" s="8">
        <v>79</v>
      </c>
      <c r="I26" s="8">
        <v>26</v>
      </c>
      <c r="J26" s="8">
        <v>16</v>
      </c>
      <c r="K26" s="8">
        <v>42</v>
      </c>
      <c r="L26" s="8">
        <v>31</v>
      </c>
      <c r="M26" s="8">
        <v>16</v>
      </c>
      <c r="N26" s="8">
        <v>45</v>
      </c>
      <c r="O26" s="8">
        <v>30</v>
      </c>
      <c r="P26" s="8">
        <v>75</v>
      </c>
      <c r="Q26" s="30" t="s">
        <v>110</v>
      </c>
      <c r="R26" s="18" t="s">
        <v>96</v>
      </c>
      <c r="S26" s="8">
        <v>16</v>
      </c>
      <c r="T26" s="8">
        <v>17</v>
      </c>
      <c r="U26" s="8">
        <v>13</v>
      </c>
      <c r="V26" s="8">
        <v>12</v>
      </c>
      <c r="W26" s="8">
        <v>48</v>
      </c>
      <c r="X26" s="8">
        <v>29</v>
      </c>
      <c r="Y26" s="8">
        <v>14</v>
      </c>
      <c r="Z26" s="8">
        <v>18</v>
      </c>
      <c r="AA26" s="8">
        <v>11</v>
      </c>
      <c r="AB26" s="8">
        <v>9</v>
      </c>
      <c r="AC26" s="8">
        <v>12</v>
      </c>
      <c r="AD26" s="8">
        <v>18</v>
      </c>
      <c r="AE26" s="8">
        <v>13</v>
      </c>
      <c r="AF26" s="8">
        <v>7</v>
      </c>
      <c r="AG26" s="8">
        <v>17</v>
      </c>
    </row>
    <row r="27" spans="1:33" s="6" customFormat="1" ht="30" customHeight="1">
      <c r="A27" s="30" t="s">
        <v>111</v>
      </c>
      <c r="B27" s="18" t="s">
        <v>97</v>
      </c>
      <c r="C27" s="10">
        <v>106</v>
      </c>
      <c r="D27" s="209">
        <v>135</v>
      </c>
      <c r="E27" s="11">
        <v>-29</v>
      </c>
      <c r="F27" s="9">
        <v>7</v>
      </c>
      <c r="G27" s="8">
        <v>1</v>
      </c>
      <c r="H27" s="8">
        <v>8</v>
      </c>
      <c r="I27" s="8">
        <v>3</v>
      </c>
      <c r="J27" s="8">
        <v>1</v>
      </c>
      <c r="K27" s="8">
        <v>4</v>
      </c>
      <c r="L27" s="8">
        <v>5</v>
      </c>
      <c r="M27" s="8">
        <v>9</v>
      </c>
      <c r="N27" s="8">
        <v>9</v>
      </c>
      <c r="O27" s="8">
        <v>5</v>
      </c>
      <c r="P27" s="8">
        <v>14</v>
      </c>
      <c r="Q27" s="30" t="s">
        <v>111</v>
      </c>
      <c r="R27" s="18" t="s">
        <v>97</v>
      </c>
      <c r="S27" s="8">
        <v>2</v>
      </c>
      <c r="T27" s="8">
        <v>6</v>
      </c>
      <c r="U27" s="8">
        <v>5</v>
      </c>
      <c r="V27" s="8">
        <v>3</v>
      </c>
      <c r="W27" s="8">
        <v>20</v>
      </c>
      <c r="X27" s="8">
        <v>1</v>
      </c>
      <c r="Y27" s="8">
        <v>1</v>
      </c>
      <c r="Z27" s="8">
        <v>4</v>
      </c>
      <c r="AA27" s="8">
        <v>5</v>
      </c>
      <c r="AB27" s="8">
        <v>0</v>
      </c>
      <c r="AC27" s="8">
        <v>1</v>
      </c>
      <c r="AD27" s="8">
        <v>5</v>
      </c>
      <c r="AE27" s="8">
        <v>1</v>
      </c>
      <c r="AF27" s="8">
        <v>3</v>
      </c>
      <c r="AG27" s="8">
        <v>9</v>
      </c>
    </row>
    <row r="28" spans="1:33" s="6" customFormat="1" ht="30" customHeight="1">
      <c r="A28" s="30" t="s">
        <v>112</v>
      </c>
      <c r="B28" s="18" t="s">
        <v>98</v>
      </c>
      <c r="C28" s="10">
        <v>240</v>
      </c>
      <c r="D28" s="209">
        <v>266</v>
      </c>
      <c r="E28" s="11">
        <v>-26</v>
      </c>
      <c r="F28" s="9">
        <v>43</v>
      </c>
      <c r="G28" s="8">
        <v>10</v>
      </c>
      <c r="H28" s="8">
        <v>53</v>
      </c>
      <c r="I28" s="8">
        <v>2</v>
      </c>
      <c r="J28" s="8">
        <v>0</v>
      </c>
      <c r="K28" s="8">
        <v>2</v>
      </c>
      <c r="L28" s="8">
        <v>26</v>
      </c>
      <c r="M28" s="8">
        <v>15</v>
      </c>
      <c r="N28" s="8">
        <v>6</v>
      </c>
      <c r="O28" s="8">
        <v>3</v>
      </c>
      <c r="P28" s="8">
        <v>9</v>
      </c>
      <c r="Q28" s="30" t="s">
        <v>112</v>
      </c>
      <c r="R28" s="18" t="s">
        <v>98</v>
      </c>
      <c r="S28" s="8">
        <v>1</v>
      </c>
      <c r="T28" s="8">
        <v>1</v>
      </c>
      <c r="U28" s="8">
        <v>6</v>
      </c>
      <c r="V28" s="8">
        <v>12</v>
      </c>
      <c r="W28" s="8">
        <v>26</v>
      </c>
      <c r="X28" s="8">
        <v>5</v>
      </c>
      <c r="Y28" s="8">
        <v>9</v>
      </c>
      <c r="Z28" s="8">
        <v>13</v>
      </c>
      <c r="AA28" s="8">
        <v>2</v>
      </c>
      <c r="AB28" s="8">
        <v>8</v>
      </c>
      <c r="AC28" s="8">
        <v>11</v>
      </c>
      <c r="AD28" s="8">
        <v>13</v>
      </c>
      <c r="AE28" s="8">
        <v>8</v>
      </c>
      <c r="AF28" s="8">
        <v>4</v>
      </c>
      <c r="AG28" s="8">
        <v>16</v>
      </c>
    </row>
    <row r="29" spans="1:33" s="6" customFormat="1" ht="30" customHeight="1">
      <c r="A29" s="31" t="s">
        <v>126</v>
      </c>
      <c r="B29" s="18" t="s">
        <v>99</v>
      </c>
      <c r="C29" s="10">
        <v>756</v>
      </c>
      <c r="D29" s="209">
        <v>691</v>
      </c>
      <c r="E29" s="11">
        <v>65</v>
      </c>
      <c r="F29" s="9">
        <v>49</v>
      </c>
      <c r="G29" s="8">
        <v>29</v>
      </c>
      <c r="H29" s="8">
        <v>78</v>
      </c>
      <c r="I29" s="8">
        <v>119</v>
      </c>
      <c r="J29" s="8">
        <v>32</v>
      </c>
      <c r="K29" s="8">
        <v>151</v>
      </c>
      <c r="L29" s="8">
        <v>50</v>
      </c>
      <c r="M29" s="8">
        <v>26</v>
      </c>
      <c r="N29" s="8">
        <v>37</v>
      </c>
      <c r="O29" s="8">
        <v>34</v>
      </c>
      <c r="P29" s="8">
        <v>71</v>
      </c>
      <c r="Q29" s="31" t="s">
        <v>126</v>
      </c>
      <c r="R29" s="18" t="s">
        <v>99</v>
      </c>
      <c r="S29" s="8">
        <v>16</v>
      </c>
      <c r="T29" s="8">
        <v>40</v>
      </c>
      <c r="U29" s="8">
        <v>18</v>
      </c>
      <c r="V29" s="8">
        <v>9</v>
      </c>
      <c r="W29" s="8">
        <v>56</v>
      </c>
      <c r="X29" s="8">
        <v>29</v>
      </c>
      <c r="Y29" s="8">
        <v>13</v>
      </c>
      <c r="Z29" s="8">
        <v>56</v>
      </c>
      <c r="AA29" s="8">
        <v>37</v>
      </c>
      <c r="AB29" s="8">
        <v>17</v>
      </c>
      <c r="AC29" s="8">
        <v>13</v>
      </c>
      <c r="AD29" s="8">
        <v>24</v>
      </c>
      <c r="AE29" s="8">
        <v>21</v>
      </c>
      <c r="AF29" s="8">
        <v>18</v>
      </c>
      <c r="AG29" s="8">
        <v>13</v>
      </c>
    </row>
    <row r="30" spans="1:33" s="45" customFormat="1" ht="30" customHeight="1">
      <c r="A30" s="276" t="s">
        <v>22</v>
      </c>
      <c r="B30" s="38" t="s">
        <v>100</v>
      </c>
      <c r="C30" s="39">
        <v>17453</v>
      </c>
      <c r="D30" s="208">
        <v>19711</v>
      </c>
      <c r="E30" s="41">
        <v>-2258</v>
      </c>
      <c r="F30" s="42">
        <v>1708</v>
      </c>
      <c r="G30" s="40">
        <v>575</v>
      </c>
      <c r="H30" s="40">
        <v>2283</v>
      </c>
      <c r="I30" s="40">
        <v>957</v>
      </c>
      <c r="J30" s="40">
        <v>471</v>
      </c>
      <c r="K30" s="40">
        <v>1428</v>
      </c>
      <c r="L30" s="40">
        <v>1111</v>
      </c>
      <c r="M30" s="40">
        <v>750</v>
      </c>
      <c r="N30" s="40">
        <v>1495</v>
      </c>
      <c r="O30" s="40">
        <v>1345</v>
      </c>
      <c r="P30" s="40">
        <v>2840</v>
      </c>
      <c r="Q30" s="237" t="s">
        <v>22</v>
      </c>
      <c r="R30" s="43" t="s">
        <v>100</v>
      </c>
      <c r="S30" s="40">
        <v>625</v>
      </c>
      <c r="T30" s="40">
        <v>464</v>
      </c>
      <c r="U30" s="40">
        <v>505</v>
      </c>
      <c r="V30" s="40">
        <v>453</v>
      </c>
      <c r="W30" s="40">
        <v>1795</v>
      </c>
      <c r="X30" s="40">
        <v>707</v>
      </c>
      <c r="Y30" s="40">
        <v>396</v>
      </c>
      <c r="Z30" s="40">
        <v>709</v>
      </c>
      <c r="AA30" s="40">
        <v>586</v>
      </c>
      <c r="AB30" s="40">
        <v>405</v>
      </c>
      <c r="AC30" s="40">
        <v>405</v>
      </c>
      <c r="AD30" s="40">
        <v>601</v>
      </c>
      <c r="AE30" s="40">
        <v>437</v>
      </c>
      <c r="AF30" s="40">
        <v>363</v>
      </c>
      <c r="AG30" s="40">
        <v>590</v>
      </c>
    </row>
    <row r="31" spans="1:33" s="55" customFormat="1" ht="30" customHeight="1" thickBot="1">
      <c r="A31" s="277"/>
      <c r="B31" s="18" t="s">
        <v>113</v>
      </c>
      <c r="C31" s="12">
        <v>1486</v>
      </c>
      <c r="D31" s="211">
        <v>1698</v>
      </c>
      <c r="E31" s="14">
        <v>-212</v>
      </c>
      <c r="F31" s="9">
        <v>247</v>
      </c>
      <c r="G31" s="8">
        <v>66</v>
      </c>
      <c r="H31" s="8">
        <v>313</v>
      </c>
      <c r="I31" s="8">
        <v>34</v>
      </c>
      <c r="J31" s="8">
        <v>28</v>
      </c>
      <c r="K31" s="8">
        <v>62</v>
      </c>
      <c r="L31" s="8">
        <v>145</v>
      </c>
      <c r="M31" s="8">
        <v>93</v>
      </c>
      <c r="N31" s="8">
        <v>109</v>
      </c>
      <c r="O31" s="8">
        <v>115</v>
      </c>
      <c r="P31" s="8">
        <v>224</v>
      </c>
      <c r="Q31" s="238"/>
      <c r="R31" s="53" t="s">
        <v>113</v>
      </c>
      <c r="S31" s="8">
        <v>45</v>
      </c>
      <c r="T31" s="8">
        <v>36</v>
      </c>
      <c r="U31" s="8">
        <v>36</v>
      </c>
      <c r="V31" s="8">
        <v>34</v>
      </c>
      <c r="W31" s="8">
        <v>131</v>
      </c>
      <c r="X31" s="8">
        <v>44</v>
      </c>
      <c r="Y31" s="8">
        <v>41</v>
      </c>
      <c r="Z31" s="8">
        <v>53</v>
      </c>
      <c r="AA31" s="8">
        <v>39</v>
      </c>
      <c r="AB31" s="8">
        <v>37</v>
      </c>
      <c r="AC31" s="8">
        <v>22</v>
      </c>
      <c r="AD31" s="8">
        <v>50</v>
      </c>
      <c r="AE31" s="8">
        <v>27</v>
      </c>
      <c r="AF31" s="8">
        <v>28</v>
      </c>
      <c r="AG31" s="8">
        <v>26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74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3043</v>
      </c>
      <c r="D6" s="180">
        <v>3452</v>
      </c>
      <c r="E6" s="41">
        <v>-409</v>
      </c>
      <c r="F6" s="42">
        <v>314</v>
      </c>
      <c r="G6" s="40">
        <v>90</v>
      </c>
      <c r="H6" s="40">
        <v>404</v>
      </c>
      <c r="I6" s="40">
        <v>179</v>
      </c>
      <c r="J6" s="40">
        <v>135</v>
      </c>
      <c r="K6" s="40">
        <v>314</v>
      </c>
      <c r="L6" s="40">
        <v>192</v>
      </c>
      <c r="M6" s="40">
        <v>124</v>
      </c>
      <c r="N6" s="40">
        <v>200</v>
      </c>
      <c r="O6" s="40">
        <v>179</v>
      </c>
      <c r="P6" s="40">
        <v>379</v>
      </c>
      <c r="Q6" s="106" t="s">
        <v>12</v>
      </c>
      <c r="R6" s="38" t="s">
        <v>252</v>
      </c>
      <c r="S6" s="40">
        <v>102</v>
      </c>
      <c r="T6" s="40">
        <v>79</v>
      </c>
      <c r="U6" s="40">
        <v>82</v>
      </c>
      <c r="V6" s="40">
        <v>46</v>
      </c>
      <c r="W6" s="40">
        <v>256</v>
      </c>
      <c r="X6" s="40">
        <v>117</v>
      </c>
      <c r="Y6" s="40">
        <v>67</v>
      </c>
      <c r="Z6" s="40">
        <v>141</v>
      </c>
      <c r="AA6" s="40">
        <v>96</v>
      </c>
      <c r="AB6" s="40">
        <v>103</v>
      </c>
      <c r="AC6" s="40">
        <v>153</v>
      </c>
      <c r="AD6" s="40">
        <v>117</v>
      </c>
      <c r="AE6" s="40">
        <v>83</v>
      </c>
      <c r="AF6" s="40">
        <v>60</v>
      </c>
      <c r="AG6" s="40">
        <v>128</v>
      </c>
    </row>
    <row r="7" spans="1:33" s="6" customFormat="1" ht="30" customHeight="1">
      <c r="A7" s="4" t="s">
        <v>188</v>
      </c>
      <c r="B7" s="18" t="s">
        <v>269</v>
      </c>
      <c r="C7" s="10">
        <v>2349</v>
      </c>
      <c r="D7" s="173">
        <v>2616</v>
      </c>
      <c r="E7" s="11">
        <v>-267</v>
      </c>
      <c r="F7" s="9">
        <v>295</v>
      </c>
      <c r="G7" s="8">
        <v>78</v>
      </c>
      <c r="H7" s="8">
        <v>373</v>
      </c>
      <c r="I7" s="8">
        <v>139</v>
      </c>
      <c r="J7" s="8">
        <v>88</v>
      </c>
      <c r="K7" s="8">
        <v>227</v>
      </c>
      <c r="L7" s="8">
        <v>179</v>
      </c>
      <c r="M7" s="8">
        <v>93</v>
      </c>
      <c r="N7" s="8">
        <v>159</v>
      </c>
      <c r="O7" s="8">
        <v>112</v>
      </c>
      <c r="P7" s="8">
        <v>271</v>
      </c>
      <c r="Q7" s="111" t="s">
        <v>188</v>
      </c>
      <c r="R7" s="18" t="s">
        <v>269</v>
      </c>
      <c r="S7" s="8">
        <v>74</v>
      </c>
      <c r="T7" s="8">
        <v>76</v>
      </c>
      <c r="U7" s="8">
        <v>53</v>
      </c>
      <c r="V7" s="8">
        <v>44</v>
      </c>
      <c r="W7" s="8">
        <v>201</v>
      </c>
      <c r="X7" s="8">
        <v>87</v>
      </c>
      <c r="Y7" s="8">
        <v>52</v>
      </c>
      <c r="Z7" s="8">
        <v>106</v>
      </c>
      <c r="AA7" s="8">
        <v>67</v>
      </c>
      <c r="AB7" s="8">
        <v>74</v>
      </c>
      <c r="AC7" s="8">
        <v>95</v>
      </c>
      <c r="AD7" s="8">
        <v>92</v>
      </c>
      <c r="AE7" s="8">
        <v>57</v>
      </c>
      <c r="AF7" s="8">
        <v>33</v>
      </c>
      <c r="AG7" s="8">
        <v>95</v>
      </c>
    </row>
    <row r="8" spans="1:33" s="6" customFormat="1" ht="30" customHeight="1">
      <c r="A8" s="4"/>
      <c r="B8" s="19" t="s">
        <v>127</v>
      </c>
      <c r="C8" s="10">
        <v>86</v>
      </c>
      <c r="D8" s="209">
        <v>142</v>
      </c>
      <c r="E8" s="27">
        <v>-56</v>
      </c>
      <c r="F8" s="9">
        <v>11</v>
      </c>
      <c r="G8" s="8">
        <v>2</v>
      </c>
      <c r="H8" s="8">
        <v>13</v>
      </c>
      <c r="I8" s="8">
        <v>0</v>
      </c>
      <c r="J8" s="8">
        <v>0</v>
      </c>
      <c r="K8" s="8">
        <v>0</v>
      </c>
      <c r="L8" s="8">
        <v>6</v>
      </c>
      <c r="M8" s="8">
        <v>2</v>
      </c>
      <c r="N8" s="8">
        <v>6</v>
      </c>
      <c r="O8" s="8">
        <v>5</v>
      </c>
      <c r="P8" s="8">
        <v>11</v>
      </c>
      <c r="Q8" s="111"/>
      <c r="R8" s="18" t="s">
        <v>127</v>
      </c>
      <c r="S8" s="8">
        <v>4</v>
      </c>
      <c r="T8" s="8">
        <v>2</v>
      </c>
      <c r="U8" s="8">
        <v>1</v>
      </c>
      <c r="V8" s="8">
        <v>6</v>
      </c>
      <c r="W8" s="8">
        <v>13</v>
      </c>
      <c r="X8" s="8">
        <v>6</v>
      </c>
      <c r="Y8" s="8">
        <v>1</v>
      </c>
      <c r="Z8" s="8">
        <v>5</v>
      </c>
      <c r="AA8" s="8">
        <v>6</v>
      </c>
      <c r="AB8" s="8">
        <v>0</v>
      </c>
      <c r="AC8" s="8">
        <v>0</v>
      </c>
      <c r="AD8" s="8">
        <v>6</v>
      </c>
      <c r="AE8" s="8">
        <v>1</v>
      </c>
      <c r="AF8" s="8">
        <v>1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66</v>
      </c>
      <c r="D9" s="173">
        <v>67</v>
      </c>
      <c r="E9" s="27">
        <v>-1</v>
      </c>
      <c r="F9" s="9">
        <v>0</v>
      </c>
      <c r="G9" s="8">
        <v>0</v>
      </c>
      <c r="H9" s="8">
        <v>0</v>
      </c>
      <c r="I9" s="8">
        <v>36</v>
      </c>
      <c r="J9" s="8">
        <v>18</v>
      </c>
      <c r="K9" s="8">
        <v>54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8</v>
      </c>
      <c r="U9" s="8">
        <v>0</v>
      </c>
      <c r="V9" s="8">
        <v>1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694</v>
      </c>
      <c r="D10" s="173">
        <v>836</v>
      </c>
      <c r="E10" s="27">
        <v>-142</v>
      </c>
      <c r="F10" s="9">
        <v>19</v>
      </c>
      <c r="G10" s="8">
        <v>12</v>
      </c>
      <c r="H10" s="8">
        <v>31</v>
      </c>
      <c r="I10" s="8">
        <v>40</v>
      </c>
      <c r="J10" s="8">
        <v>47</v>
      </c>
      <c r="K10" s="8">
        <v>87</v>
      </c>
      <c r="L10" s="8">
        <v>13</v>
      </c>
      <c r="M10" s="8">
        <v>31</v>
      </c>
      <c r="N10" s="8">
        <v>41</v>
      </c>
      <c r="O10" s="8">
        <v>67</v>
      </c>
      <c r="P10" s="8">
        <v>108</v>
      </c>
      <c r="Q10" s="184" t="s">
        <v>189</v>
      </c>
      <c r="R10" s="151" t="s">
        <v>268</v>
      </c>
      <c r="S10" s="8">
        <v>28</v>
      </c>
      <c r="T10" s="8">
        <v>3</v>
      </c>
      <c r="U10" s="8">
        <v>29</v>
      </c>
      <c r="V10" s="8">
        <v>2</v>
      </c>
      <c r="W10" s="8">
        <v>55</v>
      </c>
      <c r="X10" s="8">
        <v>30</v>
      </c>
      <c r="Y10" s="8">
        <v>15</v>
      </c>
      <c r="Z10" s="8">
        <v>35</v>
      </c>
      <c r="AA10" s="8">
        <v>29</v>
      </c>
      <c r="AB10" s="8">
        <v>29</v>
      </c>
      <c r="AC10" s="8">
        <v>58</v>
      </c>
      <c r="AD10" s="8">
        <v>25</v>
      </c>
      <c r="AE10" s="8">
        <v>26</v>
      </c>
      <c r="AF10" s="8">
        <v>27</v>
      </c>
      <c r="AG10" s="8">
        <v>33</v>
      </c>
    </row>
    <row r="11" spans="1:33" s="6" customFormat="1" ht="30" customHeight="1">
      <c r="A11" s="4"/>
      <c r="B11" s="19" t="s">
        <v>118</v>
      </c>
      <c r="C11" s="10">
        <v>162</v>
      </c>
      <c r="D11" s="173">
        <v>191</v>
      </c>
      <c r="E11" s="11">
        <v>-29</v>
      </c>
      <c r="F11" s="9">
        <v>5</v>
      </c>
      <c r="G11" s="8">
        <v>1</v>
      </c>
      <c r="H11" s="8">
        <v>6</v>
      </c>
      <c r="I11" s="8">
        <v>2</v>
      </c>
      <c r="J11" s="8">
        <v>3</v>
      </c>
      <c r="K11" s="8">
        <v>5</v>
      </c>
      <c r="L11" s="8">
        <v>5</v>
      </c>
      <c r="M11" s="8">
        <v>21</v>
      </c>
      <c r="N11" s="8">
        <v>7</v>
      </c>
      <c r="O11" s="8">
        <v>1</v>
      </c>
      <c r="P11" s="8">
        <v>8</v>
      </c>
      <c r="Q11" s="111"/>
      <c r="R11" s="18" t="s">
        <v>118</v>
      </c>
      <c r="S11" s="8">
        <v>2</v>
      </c>
      <c r="T11" s="8">
        <v>0</v>
      </c>
      <c r="U11" s="8">
        <v>12</v>
      </c>
      <c r="V11" s="8">
        <v>2</v>
      </c>
      <c r="W11" s="8">
        <v>13</v>
      </c>
      <c r="X11" s="8">
        <v>14</v>
      </c>
      <c r="Y11" s="8">
        <v>12</v>
      </c>
      <c r="Z11" s="8">
        <v>0</v>
      </c>
      <c r="AA11" s="8">
        <v>1</v>
      </c>
      <c r="AB11" s="8">
        <v>11</v>
      </c>
      <c r="AC11" s="8">
        <v>16</v>
      </c>
      <c r="AD11" s="8">
        <v>5</v>
      </c>
      <c r="AE11" s="8">
        <v>4</v>
      </c>
      <c r="AF11" s="8">
        <v>21</v>
      </c>
      <c r="AG11" s="8">
        <v>4</v>
      </c>
    </row>
    <row r="12" spans="1:33" s="6" customFormat="1" ht="30" customHeight="1">
      <c r="A12" s="4"/>
      <c r="B12" s="19" t="s">
        <v>119</v>
      </c>
      <c r="C12" s="10">
        <v>402</v>
      </c>
      <c r="D12" s="173">
        <v>499</v>
      </c>
      <c r="E12" s="11">
        <v>-97</v>
      </c>
      <c r="F12" s="9">
        <v>0</v>
      </c>
      <c r="G12" s="8">
        <v>8</v>
      </c>
      <c r="H12" s="8">
        <v>8</v>
      </c>
      <c r="I12" s="8">
        <v>22</v>
      </c>
      <c r="J12" s="8">
        <v>35</v>
      </c>
      <c r="K12" s="8">
        <v>57</v>
      </c>
      <c r="L12" s="8">
        <v>3</v>
      </c>
      <c r="M12" s="8">
        <v>0</v>
      </c>
      <c r="N12" s="8">
        <v>21</v>
      </c>
      <c r="O12" s="8">
        <v>60</v>
      </c>
      <c r="P12" s="8">
        <v>81</v>
      </c>
      <c r="Q12" s="111"/>
      <c r="R12" s="18" t="s">
        <v>119</v>
      </c>
      <c r="S12" s="8">
        <v>20</v>
      </c>
      <c r="T12" s="8">
        <v>0</v>
      </c>
      <c r="U12" s="8">
        <v>17</v>
      </c>
      <c r="V12" s="8">
        <v>0</v>
      </c>
      <c r="W12" s="8">
        <v>35</v>
      </c>
      <c r="X12" s="8">
        <v>13</v>
      </c>
      <c r="Y12" s="8">
        <v>2</v>
      </c>
      <c r="Z12" s="8">
        <v>28</v>
      </c>
      <c r="AA12" s="8">
        <v>28</v>
      </c>
      <c r="AB12" s="8">
        <v>16</v>
      </c>
      <c r="AC12" s="8">
        <v>38</v>
      </c>
      <c r="AD12" s="8">
        <v>17</v>
      </c>
      <c r="AE12" s="8">
        <v>11</v>
      </c>
      <c r="AF12" s="8">
        <v>0</v>
      </c>
      <c r="AG12" s="8">
        <v>28</v>
      </c>
    </row>
    <row r="13" spans="1:33" s="6" customFormat="1" ht="30" customHeight="1">
      <c r="A13" s="4"/>
      <c r="B13" s="19" t="s">
        <v>120</v>
      </c>
      <c r="C13" s="10">
        <v>20</v>
      </c>
      <c r="D13" s="173">
        <v>20</v>
      </c>
      <c r="E13" s="11">
        <v>0</v>
      </c>
      <c r="F13" s="9">
        <v>1</v>
      </c>
      <c r="G13" s="8">
        <v>2</v>
      </c>
      <c r="H13" s="8">
        <v>3</v>
      </c>
      <c r="I13" s="8">
        <v>1</v>
      </c>
      <c r="J13" s="8">
        <v>0</v>
      </c>
      <c r="K13" s="8">
        <v>1</v>
      </c>
      <c r="L13" s="8">
        <v>0</v>
      </c>
      <c r="M13" s="8">
        <v>0</v>
      </c>
      <c r="N13" s="8">
        <v>3</v>
      </c>
      <c r="O13" s="8">
        <v>4</v>
      </c>
      <c r="P13" s="8">
        <v>7</v>
      </c>
      <c r="Q13" s="111"/>
      <c r="R13" s="18" t="s">
        <v>120</v>
      </c>
      <c r="S13" s="8">
        <v>4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1</v>
      </c>
      <c r="AE13" s="8">
        <v>1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73</v>
      </c>
      <c r="D15" s="173">
        <v>81</v>
      </c>
      <c r="E15" s="11">
        <v>-8</v>
      </c>
      <c r="F15" s="9">
        <v>3</v>
      </c>
      <c r="G15" s="8">
        <v>1</v>
      </c>
      <c r="H15" s="8">
        <v>4</v>
      </c>
      <c r="I15" s="8">
        <v>15</v>
      </c>
      <c r="J15" s="8">
        <v>8</v>
      </c>
      <c r="K15" s="8">
        <v>23</v>
      </c>
      <c r="L15" s="8">
        <v>3</v>
      </c>
      <c r="M15" s="8">
        <v>4</v>
      </c>
      <c r="N15" s="8">
        <v>10</v>
      </c>
      <c r="O15" s="8">
        <v>2</v>
      </c>
      <c r="P15" s="8">
        <v>12</v>
      </c>
      <c r="Q15" s="111"/>
      <c r="R15" s="18" t="s">
        <v>265</v>
      </c>
      <c r="S15" s="8">
        <v>1</v>
      </c>
      <c r="T15" s="8">
        <v>2</v>
      </c>
      <c r="U15" s="8">
        <v>0</v>
      </c>
      <c r="V15" s="8">
        <v>0</v>
      </c>
      <c r="W15" s="8">
        <v>7</v>
      </c>
      <c r="X15" s="8">
        <v>3</v>
      </c>
      <c r="Y15" s="8">
        <v>1</v>
      </c>
      <c r="Z15" s="8">
        <v>1</v>
      </c>
      <c r="AA15" s="8">
        <v>0</v>
      </c>
      <c r="AB15" s="8">
        <v>2</v>
      </c>
      <c r="AC15" s="8">
        <v>2</v>
      </c>
      <c r="AD15" s="8">
        <v>2</v>
      </c>
      <c r="AE15" s="8">
        <v>3</v>
      </c>
      <c r="AF15" s="8">
        <v>2</v>
      </c>
      <c r="AG15" s="8">
        <v>1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25</v>
      </c>
      <c r="D21" s="209">
        <v>27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6</v>
      </c>
      <c r="N21" s="8">
        <v>0</v>
      </c>
      <c r="O21" s="8">
        <v>0</v>
      </c>
      <c r="P21" s="8">
        <v>0</v>
      </c>
      <c r="Q21" s="111"/>
      <c r="R21" s="18" t="s">
        <v>504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12</v>
      </c>
      <c r="D22" s="173">
        <v>18</v>
      </c>
      <c r="E22" s="11">
        <v>-6</v>
      </c>
      <c r="F22" s="9">
        <v>10</v>
      </c>
      <c r="G22" s="8">
        <v>0</v>
      </c>
      <c r="H22" s="8">
        <v>10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133</v>
      </c>
      <c r="D23" s="180">
        <v>89</v>
      </c>
      <c r="E23" s="41">
        <v>44</v>
      </c>
      <c r="F23" s="42">
        <v>8</v>
      </c>
      <c r="G23" s="40">
        <v>1</v>
      </c>
      <c r="H23" s="40">
        <v>9</v>
      </c>
      <c r="I23" s="40">
        <v>17</v>
      </c>
      <c r="J23" s="40">
        <v>12</v>
      </c>
      <c r="K23" s="40">
        <v>29</v>
      </c>
      <c r="L23" s="40">
        <v>3</v>
      </c>
      <c r="M23" s="40">
        <v>5</v>
      </c>
      <c r="N23" s="40">
        <v>20</v>
      </c>
      <c r="O23" s="40">
        <v>33</v>
      </c>
      <c r="P23" s="40">
        <v>53</v>
      </c>
      <c r="Q23" s="278" t="s">
        <v>17</v>
      </c>
      <c r="R23" s="38" t="s">
        <v>128</v>
      </c>
      <c r="S23" s="40">
        <v>1</v>
      </c>
      <c r="T23" s="40">
        <v>1</v>
      </c>
      <c r="U23" s="40">
        <v>3</v>
      </c>
      <c r="V23" s="40">
        <v>0</v>
      </c>
      <c r="W23" s="40">
        <v>20</v>
      </c>
      <c r="X23" s="40">
        <v>1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2</v>
      </c>
      <c r="AF23" s="40">
        <v>0</v>
      </c>
      <c r="AG23" s="40">
        <v>6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364</v>
      </c>
      <c r="D25" s="180">
        <v>343</v>
      </c>
      <c r="E25" s="41">
        <v>21</v>
      </c>
      <c r="F25" s="42">
        <v>13</v>
      </c>
      <c r="G25" s="40">
        <v>6</v>
      </c>
      <c r="H25" s="40">
        <v>19</v>
      </c>
      <c r="I25" s="40">
        <v>20</v>
      </c>
      <c r="J25" s="40">
        <v>15</v>
      </c>
      <c r="K25" s="40">
        <v>35</v>
      </c>
      <c r="L25" s="40">
        <v>12</v>
      </c>
      <c r="M25" s="40">
        <v>21</v>
      </c>
      <c r="N25" s="40">
        <v>14</v>
      </c>
      <c r="O25" s="40">
        <v>5</v>
      </c>
      <c r="P25" s="40">
        <v>19</v>
      </c>
      <c r="Q25" s="278" t="s">
        <v>19</v>
      </c>
      <c r="R25" s="38" t="s">
        <v>130</v>
      </c>
      <c r="S25" s="40">
        <v>16</v>
      </c>
      <c r="T25" s="40">
        <v>11</v>
      </c>
      <c r="U25" s="40">
        <v>32</v>
      </c>
      <c r="V25" s="40">
        <v>8</v>
      </c>
      <c r="W25" s="40">
        <v>53</v>
      </c>
      <c r="X25" s="40">
        <v>40</v>
      </c>
      <c r="Y25" s="40">
        <v>5</v>
      </c>
      <c r="Z25" s="40">
        <v>10</v>
      </c>
      <c r="AA25" s="40">
        <v>20</v>
      </c>
      <c r="AB25" s="40">
        <v>8</v>
      </c>
      <c r="AC25" s="40">
        <v>14</v>
      </c>
      <c r="AD25" s="40">
        <v>23</v>
      </c>
      <c r="AE25" s="40">
        <v>5</v>
      </c>
      <c r="AF25" s="40">
        <v>0</v>
      </c>
      <c r="AG25" s="40">
        <v>13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617</v>
      </c>
      <c r="D28" s="180">
        <v>657</v>
      </c>
      <c r="E28" s="41">
        <v>-40</v>
      </c>
      <c r="F28" s="42">
        <v>0</v>
      </c>
      <c r="G28" s="40">
        <v>28</v>
      </c>
      <c r="H28" s="40">
        <v>28</v>
      </c>
      <c r="I28" s="40">
        <v>0</v>
      </c>
      <c r="J28" s="40">
        <v>0</v>
      </c>
      <c r="K28" s="40">
        <v>0</v>
      </c>
      <c r="L28" s="40">
        <v>93</v>
      </c>
      <c r="M28" s="40">
        <v>19</v>
      </c>
      <c r="N28" s="40">
        <v>19</v>
      </c>
      <c r="O28" s="40">
        <v>64</v>
      </c>
      <c r="P28" s="40">
        <v>83</v>
      </c>
      <c r="Q28" s="278" t="s">
        <v>24</v>
      </c>
      <c r="R28" s="38" t="s">
        <v>133</v>
      </c>
      <c r="S28" s="40">
        <v>22</v>
      </c>
      <c r="T28" s="40">
        <v>22</v>
      </c>
      <c r="U28" s="40">
        <v>1</v>
      </c>
      <c r="V28" s="40">
        <v>37</v>
      </c>
      <c r="W28" s="40">
        <v>18</v>
      </c>
      <c r="X28" s="40">
        <v>59</v>
      </c>
      <c r="Y28" s="40">
        <v>14</v>
      </c>
      <c r="Z28" s="40">
        <v>41</v>
      </c>
      <c r="AA28" s="40">
        <v>30</v>
      </c>
      <c r="AB28" s="40">
        <v>44</v>
      </c>
      <c r="AC28" s="40">
        <v>39</v>
      </c>
      <c r="AD28" s="40">
        <v>20</v>
      </c>
      <c r="AE28" s="40">
        <v>10</v>
      </c>
      <c r="AF28" s="40">
        <v>19</v>
      </c>
      <c r="AG28" s="40">
        <v>18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15</v>
      </c>
      <c r="E29" s="27">
        <v>-15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19" sqref="D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40770</v>
      </c>
      <c r="D6" s="8">
        <v>42113</v>
      </c>
      <c r="E6" s="11">
        <v>-1343</v>
      </c>
      <c r="F6" s="9">
        <v>2970</v>
      </c>
      <c r="G6" s="8">
        <v>1167</v>
      </c>
      <c r="H6" s="8">
        <v>4137</v>
      </c>
      <c r="I6" s="8">
        <v>1749</v>
      </c>
      <c r="J6" s="8">
        <v>1148</v>
      </c>
      <c r="K6" s="8">
        <v>2897</v>
      </c>
      <c r="L6" s="8">
        <v>2248</v>
      </c>
      <c r="M6" s="8">
        <v>2008</v>
      </c>
      <c r="N6" s="8">
        <v>3310</v>
      </c>
      <c r="O6" s="8">
        <v>3528</v>
      </c>
      <c r="P6" s="8">
        <v>6838</v>
      </c>
      <c r="Q6" s="48" t="s">
        <v>12</v>
      </c>
      <c r="R6" s="18" t="s">
        <v>81</v>
      </c>
      <c r="S6" s="8">
        <v>1433</v>
      </c>
      <c r="T6" s="8">
        <v>1189</v>
      </c>
      <c r="U6" s="8">
        <v>1234</v>
      </c>
      <c r="V6" s="8">
        <v>1100</v>
      </c>
      <c r="W6" s="8">
        <v>4211</v>
      </c>
      <c r="X6" s="8">
        <v>2273</v>
      </c>
      <c r="Y6" s="8">
        <v>1008</v>
      </c>
      <c r="Z6" s="8">
        <v>1775</v>
      </c>
      <c r="AA6" s="8">
        <v>1714</v>
      </c>
      <c r="AB6" s="8">
        <v>1004</v>
      </c>
      <c r="AC6" s="8">
        <v>965</v>
      </c>
      <c r="AD6" s="8">
        <v>1312</v>
      </c>
      <c r="AE6" s="8">
        <v>1059</v>
      </c>
      <c r="AF6" s="8">
        <v>968</v>
      </c>
      <c r="AG6" s="8">
        <v>1397</v>
      </c>
    </row>
    <row r="7" spans="1:33" s="15" customFormat="1" ht="30" customHeight="1">
      <c r="A7" s="30" t="s">
        <v>17</v>
      </c>
      <c r="B7" s="38" t="s">
        <v>82</v>
      </c>
      <c r="C7" s="39">
        <v>2029</v>
      </c>
      <c r="D7" s="40">
        <v>2344</v>
      </c>
      <c r="E7" s="41">
        <v>-315</v>
      </c>
      <c r="F7" s="42">
        <v>131</v>
      </c>
      <c r="G7" s="40">
        <v>46</v>
      </c>
      <c r="H7" s="40">
        <v>177</v>
      </c>
      <c r="I7" s="40">
        <v>87</v>
      </c>
      <c r="J7" s="40">
        <v>52</v>
      </c>
      <c r="K7" s="40">
        <v>139</v>
      </c>
      <c r="L7" s="40">
        <v>108</v>
      </c>
      <c r="M7" s="40">
        <v>109</v>
      </c>
      <c r="N7" s="40">
        <v>126</v>
      </c>
      <c r="O7" s="40">
        <v>133</v>
      </c>
      <c r="P7" s="40">
        <v>259</v>
      </c>
      <c r="Q7" s="29" t="s">
        <v>17</v>
      </c>
      <c r="R7" s="38" t="s">
        <v>82</v>
      </c>
      <c r="S7" s="40">
        <v>60</v>
      </c>
      <c r="T7" s="40">
        <v>49</v>
      </c>
      <c r="U7" s="40">
        <v>74</v>
      </c>
      <c r="V7" s="40">
        <v>59</v>
      </c>
      <c r="W7" s="40">
        <v>267</v>
      </c>
      <c r="X7" s="40">
        <v>132</v>
      </c>
      <c r="Y7" s="40">
        <v>60</v>
      </c>
      <c r="Z7" s="40">
        <v>85</v>
      </c>
      <c r="AA7" s="40">
        <v>70</v>
      </c>
      <c r="AB7" s="40">
        <v>70</v>
      </c>
      <c r="AC7" s="40">
        <v>62</v>
      </c>
      <c r="AD7" s="40">
        <v>64</v>
      </c>
      <c r="AE7" s="40">
        <v>66</v>
      </c>
      <c r="AF7" s="40">
        <v>34</v>
      </c>
      <c r="AG7" s="40">
        <v>85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2029</v>
      </c>
      <c r="D9" s="8">
        <v>2344</v>
      </c>
      <c r="E9" s="27">
        <v>-315</v>
      </c>
      <c r="F9" s="9">
        <v>131</v>
      </c>
      <c r="G9" s="8">
        <v>46</v>
      </c>
      <c r="H9" s="8">
        <v>177</v>
      </c>
      <c r="I9" s="8">
        <v>87</v>
      </c>
      <c r="J9" s="8">
        <v>52</v>
      </c>
      <c r="K9" s="8">
        <v>139</v>
      </c>
      <c r="L9" s="8">
        <v>108</v>
      </c>
      <c r="M9" s="8">
        <v>109</v>
      </c>
      <c r="N9" s="8">
        <v>126</v>
      </c>
      <c r="O9" s="8">
        <v>133</v>
      </c>
      <c r="P9" s="8">
        <v>259</v>
      </c>
      <c r="Q9" s="161"/>
      <c r="R9" s="151" t="s">
        <v>84</v>
      </c>
      <c r="S9" s="8">
        <v>60</v>
      </c>
      <c r="T9" s="8">
        <v>49</v>
      </c>
      <c r="U9" s="8">
        <v>74</v>
      </c>
      <c r="V9" s="8">
        <v>59</v>
      </c>
      <c r="W9" s="8">
        <v>267</v>
      </c>
      <c r="X9" s="8">
        <v>132</v>
      </c>
      <c r="Y9" s="8">
        <v>60</v>
      </c>
      <c r="Z9" s="8">
        <v>85</v>
      </c>
      <c r="AA9" s="8">
        <v>70</v>
      </c>
      <c r="AB9" s="8">
        <v>70</v>
      </c>
      <c r="AC9" s="8">
        <v>62</v>
      </c>
      <c r="AD9" s="8">
        <v>64</v>
      </c>
      <c r="AE9" s="8">
        <v>66</v>
      </c>
      <c r="AF9" s="8">
        <v>34</v>
      </c>
      <c r="AG9" s="8">
        <v>85</v>
      </c>
    </row>
    <row r="10" spans="1:33" s="152" customFormat="1" ht="30" customHeight="1">
      <c r="A10" s="161"/>
      <c r="B10" s="151" t="s">
        <v>85</v>
      </c>
      <c r="C10" s="153">
        <v>1</v>
      </c>
      <c r="D10" s="8">
        <v>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6</v>
      </c>
      <c r="D11" s="8">
        <v>8</v>
      </c>
      <c r="E11" s="11">
        <v>-2</v>
      </c>
      <c r="F11" s="9">
        <v>0</v>
      </c>
      <c r="G11" s="8">
        <v>0</v>
      </c>
      <c r="H11" s="8">
        <v>0</v>
      </c>
      <c r="I11" s="8">
        <v>1</v>
      </c>
      <c r="J11" s="8">
        <v>1</v>
      </c>
      <c r="K11" s="8">
        <v>2</v>
      </c>
      <c r="L11" s="8">
        <v>0</v>
      </c>
      <c r="M11" s="8">
        <v>0</v>
      </c>
      <c r="N11" s="8">
        <v>1</v>
      </c>
      <c r="O11" s="8">
        <v>1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42</v>
      </c>
      <c r="D12" s="8">
        <v>67</v>
      </c>
      <c r="E12" s="11">
        <v>-25</v>
      </c>
      <c r="F12" s="9">
        <v>1</v>
      </c>
      <c r="G12" s="8">
        <v>0</v>
      </c>
      <c r="H12" s="8">
        <v>1</v>
      </c>
      <c r="I12" s="8">
        <v>14</v>
      </c>
      <c r="J12" s="8">
        <v>4</v>
      </c>
      <c r="K12" s="8">
        <v>18</v>
      </c>
      <c r="L12" s="8">
        <v>0</v>
      </c>
      <c r="M12" s="8">
        <v>3</v>
      </c>
      <c r="N12" s="8">
        <v>0</v>
      </c>
      <c r="O12" s="8">
        <v>0</v>
      </c>
      <c r="P12" s="8">
        <v>0</v>
      </c>
      <c r="Q12" s="30"/>
      <c r="R12" s="18" t="s">
        <v>87</v>
      </c>
      <c r="S12" s="8">
        <v>0</v>
      </c>
      <c r="T12" s="8">
        <v>0</v>
      </c>
      <c r="U12" s="8">
        <v>1</v>
      </c>
      <c r="V12" s="8">
        <v>0</v>
      </c>
      <c r="W12" s="8">
        <v>1</v>
      </c>
      <c r="X12" s="8">
        <v>6</v>
      </c>
      <c r="Y12" s="8">
        <v>3</v>
      </c>
      <c r="Z12" s="8">
        <v>2</v>
      </c>
      <c r="AA12" s="8">
        <v>0</v>
      </c>
      <c r="AB12" s="8">
        <v>1</v>
      </c>
      <c r="AC12" s="8">
        <v>5</v>
      </c>
      <c r="AD12" s="8">
        <v>0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71</v>
      </c>
      <c r="D14" s="8">
        <v>85</v>
      </c>
      <c r="E14" s="11">
        <v>-14</v>
      </c>
      <c r="F14" s="9">
        <v>0</v>
      </c>
      <c r="G14" s="8">
        <v>0</v>
      </c>
      <c r="H14" s="8">
        <v>0</v>
      </c>
      <c r="I14" s="8">
        <v>6</v>
      </c>
      <c r="J14" s="8">
        <v>5</v>
      </c>
      <c r="K14" s="8">
        <v>11</v>
      </c>
      <c r="L14" s="8">
        <v>0</v>
      </c>
      <c r="M14" s="8">
        <v>3</v>
      </c>
      <c r="N14" s="8">
        <v>4</v>
      </c>
      <c r="O14" s="8">
        <v>10</v>
      </c>
      <c r="P14" s="8">
        <v>14</v>
      </c>
      <c r="Q14" s="30"/>
      <c r="R14" s="18" t="s">
        <v>89</v>
      </c>
      <c r="S14" s="8">
        <v>1</v>
      </c>
      <c r="T14" s="8">
        <v>0</v>
      </c>
      <c r="U14" s="8">
        <v>0</v>
      </c>
      <c r="V14" s="8">
        <v>0</v>
      </c>
      <c r="W14" s="8">
        <v>15</v>
      </c>
      <c r="X14" s="8">
        <v>7</v>
      </c>
      <c r="Y14" s="8">
        <v>0</v>
      </c>
      <c r="Z14" s="8">
        <v>0</v>
      </c>
      <c r="AA14" s="8">
        <v>1</v>
      </c>
      <c r="AB14" s="8">
        <v>4</v>
      </c>
      <c r="AC14" s="8">
        <v>0</v>
      </c>
      <c r="AD14" s="8">
        <v>0</v>
      </c>
      <c r="AE14" s="8">
        <v>3</v>
      </c>
      <c r="AF14" s="8">
        <v>1</v>
      </c>
      <c r="AG14" s="8">
        <v>11</v>
      </c>
    </row>
    <row r="15" spans="1:33" s="6" customFormat="1" ht="30" customHeight="1">
      <c r="A15" s="31"/>
      <c r="B15" s="18" t="s">
        <v>90</v>
      </c>
      <c r="C15" s="10">
        <v>22</v>
      </c>
      <c r="D15" s="8">
        <v>16</v>
      </c>
      <c r="E15" s="11">
        <v>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0</v>
      </c>
      <c r="O15" s="8">
        <v>13</v>
      </c>
      <c r="P15" s="8">
        <v>13</v>
      </c>
      <c r="Q15" s="31"/>
      <c r="R15" s="18" t="s">
        <v>90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3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3565</v>
      </c>
      <c r="D16" s="40">
        <v>3687</v>
      </c>
      <c r="E16" s="41">
        <v>-122</v>
      </c>
      <c r="F16" s="42">
        <v>183</v>
      </c>
      <c r="G16" s="40">
        <v>121</v>
      </c>
      <c r="H16" s="40">
        <v>304</v>
      </c>
      <c r="I16" s="40">
        <v>124</v>
      </c>
      <c r="J16" s="40">
        <v>86</v>
      </c>
      <c r="K16" s="40">
        <v>210</v>
      </c>
      <c r="L16" s="40">
        <v>192</v>
      </c>
      <c r="M16" s="40">
        <v>180</v>
      </c>
      <c r="N16" s="40">
        <v>241</v>
      </c>
      <c r="O16" s="40">
        <v>243</v>
      </c>
      <c r="P16" s="40">
        <v>484</v>
      </c>
      <c r="Q16" s="30" t="s">
        <v>19</v>
      </c>
      <c r="R16" s="38" t="s">
        <v>91</v>
      </c>
      <c r="S16" s="40">
        <v>160</v>
      </c>
      <c r="T16" s="40">
        <v>78</v>
      </c>
      <c r="U16" s="40">
        <v>121</v>
      </c>
      <c r="V16" s="40">
        <v>86</v>
      </c>
      <c r="W16" s="40">
        <v>456</v>
      </c>
      <c r="X16" s="40">
        <v>241</v>
      </c>
      <c r="Y16" s="40">
        <v>106</v>
      </c>
      <c r="Z16" s="40">
        <v>142</v>
      </c>
      <c r="AA16" s="40">
        <v>111</v>
      </c>
      <c r="AB16" s="40">
        <v>96</v>
      </c>
      <c r="AC16" s="40">
        <v>89</v>
      </c>
      <c r="AD16" s="40">
        <v>157</v>
      </c>
      <c r="AE16" s="40">
        <v>106</v>
      </c>
      <c r="AF16" s="40">
        <v>51</v>
      </c>
      <c r="AG16" s="40">
        <v>195</v>
      </c>
    </row>
    <row r="17" spans="1:33" s="6" customFormat="1" ht="30" customHeight="1">
      <c r="A17" s="30" t="s">
        <v>103</v>
      </c>
      <c r="B17" s="18" t="s">
        <v>101</v>
      </c>
      <c r="C17" s="10">
        <v>1166</v>
      </c>
      <c r="D17" s="8">
        <v>1182</v>
      </c>
      <c r="E17" s="11">
        <v>-16</v>
      </c>
      <c r="F17" s="9">
        <v>67</v>
      </c>
      <c r="G17" s="8">
        <v>40</v>
      </c>
      <c r="H17" s="8">
        <v>107</v>
      </c>
      <c r="I17" s="8">
        <v>36</v>
      </c>
      <c r="J17" s="8">
        <v>32</v>
      </c>
      <c r="K17" s="8">
        <v>68</v>
      </c>
      <c r="L17" s="8">
        <v>77</v>
      </c>
      <c r="M17" s="8">
        <v>71</v>
      </c>
      <c r="N17" s="8">
        <v>60</v>
      </c>
      <c r="O17" s="8">
        <v>102</v>
      </c>
      <c r="P17" s="8">
        <v>162</v>
      </c>
      <c r="Q17" s="30" t="s">
        <v>103</v>
      </c>
      <c r="R17" s="18" t="s">
        <v>101</v>
      </c>
      <c r="S17" s="8">
        <v>54</v>
      </c>
      <c r="T17" s="8">
        <v>17</v>
      </c>
      <c r="U17" s="8">
        <v>28</v>
      </c>
      <c r="V17" s="8">
        <v>21</v>
      </c>
      <c r="W17" s="8">
        <v>147</v>
      </c>
      <c r="X17" s="8">
        <v>50</v>
      </c>
      <c r="Y17" s="8">
        <v>40</v>
      </c>
      <c r="Z17" s="8">
        <v>37</v>
      </c>
      <c r="AA17" s="8">
        <v>33</v>
      </c>
      <c r="AB17" s="8">
        <v>37</v>
      </c>
      <c r="AC17" s="8">
        <v>33</v>
      </c>
      <c r="AD17" s="8">
        <v>49</v>
      </c>
      <c r="AE17" s="8">
        <v>41</v>
      </c>
      <c r="AF17" s="8">
        <v>31</v>
      </c>
      <c r="AG17" s="8">
        <v>63</v>
      </c>
    </row>
    <row r="18" spans="1:33" s="6" customFormat="1" ht="30" customHeight="1">
      <c r="A18" s="30"/>
      <c r="B18" s="18" t="s">
        <v>114</v>
      </c>
      <c r="C18" s="10">
        <v>886</v>
      </c>
      <c r="D18" s="8">
        <v>944</v>
      </c>
      <c r="E18" s="11">
        <v>-58</v>
      </c>
      <c r="F18" s="9">
        <v>67</v>
      </c>
      <c r="G18" s="8">
        <v>35</v>
      </c>
      <c r="H18" s="8">
        <v>102</v>
      </c>
      <c r="I18" s="8">
        <v>29</v>
      </c>
      <c r="J18" s="8">
        <v>25</v>
      </c>
      <c r="K18" s="8">
        <v>54</v>
      </c>
      <c r="L18" s="8">
        <v>75</v>
      </c>
      <c r="M18" s="8">
        <v>57</v>
      </c>
      <c r="N18" s="8">
        <v>50</v>
      </c>
      <c r="O18" s="8">
        <v>54</v>
      </c>
      <c r="P18" s="8">
        <v>104</v>
      </c>
      <c r="Q18" s="30"/>
      <c r="R18" s="18" t="s">
        <v>114</v>
      </c>
      <c r="S18" s="8">
        <v>36</v>
      </c>
      <c r="T18" s="8">
        <v>16</v>
      </c>
      <c r="U18" s="8">
        <v>23</v>
      </c>
      <c r="V18" s="8">
        <v>19</v>
      </c>
      <c r="W18" s="8">
        <v>110</v>
      </c>
      <c r="X18" s="8">
        <v>41</v>
      </c>
      <c r="Y18" s="8">
        <v>29</v>
      </c>
      <c r="Z18" s="8">
        <v>29</v>
      </c>
      <c r="AA18" s="8">
        <v>24</v>
      </c>
      <c r="AB18" s="8">
        <v>18</v>
      </c>
      <c r="AC18" s="8">
        <v>26</v>
      </c>
      <c r="AD18" s="8">
        <v>35</v>
      </c>
      <c r="AE18" s="8">
        <v>19</v>
      </c>
      <c r="AF18" s="8">
        <v>18</v>
      </c>
      <c r="AG18" s="8">
        <v>51</v>
      </c>
    </row>
    <row r="19" spans="1:33" s="6" customFormat="1" ht="30" customHeight="1">
      <c r="A19" s="30"/>
      <c r="B19" s="18" t="s">
        <v>115</v>
      </c>
      <c r="C19" s="10">
        <v>280</v>
      </c>
      <c r="D19" s="8">
        <v>238</v>
      </c>
      <c r="E19" s="11">
        <v>42</v>
      </c>
      <c r="F19" s="9">
        <v>0</v>
      </c>
      <c r="G19" s="8">
        <v>5</v>
      </c>
      <c r="H19" s="8">
        <v>5</v>
      </c>
      <c r="I19" s="8">
        <v>7</v>
      </c>
      <c r="J19" s="8">
        <v>7</v>
      </c>
      <c r="K19" s="8">
        <v>14</v>
      </c>
      <c r="L19" s="8">
        <v>2</v>
      </c>
      <c r="M19" s="8">
        <v>14</v>
      </c>
      <c r="N19" s="8">
        <v>10</v>
      </c>
      <c r="O19" s="8">
        <v>48</v>
      </c>
      <c r="P19" s="8">
        <v>58</v>
      </c>
      <c r="Q19" s="30"/>
      <c r="R19" s="18" t="s">
        <v>115</v>
      </c>
      <c r="S19" s="8">
        <v>18</v>
      </c>
      <c r="T19" s="8">
        <v>1</v>
      </c>
      <c r="U19" s="8">
        <v>5</v>
      </c>
      <c r="V19" s="8">
        <v>2</v>
      </c>
      <c r="W19" s="8">
        <v>37</v>
      </c>
      <c r="X19" s="8">
        <v>9</v>
      </c>
      <c r="Y19" s="8">
        <v>11</v>
      </c>
      <c r="Z19" s="8">
        <v>8</v>
      </c>
      <c r="AA19" s="8">
        <v>9</v>
      </c>
      <c r="AB19" s="8">
        <v>19</v>
      </c>
      <c r="AC19" s="8">
        <v>7</v>
      </c>
      <c r="AD19" s="8">
        <v>14</v>
      </c>
      <c r="AE19" s="8">
        <v>22</v>
      </c>
      <c r="AF19" s="8">
        <v>13</v>
      </c>
      <c r="AG19" s="8">
        <v>12</v>
      </c>
    </row>
    <row r="20" spans="1:33" s="6" customFormat="1" ht="30" customHeight="1">
      <c r="A20" s="30" t="s">
        <v>104</v>
      </c>
      <c r="B20" s="18" t="s">
        <v>102</v>
      </c>
      <c r="C20" s="10">
        <v>807</v>
      </c>
      <c r="D20" s="8">
        <v>1011</v>
      </c>
      <c r="E20" s="11">
        <v>-204</v>
      </c>
      <c r="F20" s="9">
        <v>15</v>
      </c>
      <c r="G20" s="8">
        <v>5</v>
      </c>
      <c r="H20" s="8">
        <v>20</v>
      </c>
      <c r="I20" s="8">
        <v>16</v>
      </c>
      <c r="J20" s="8">
        <v>10</v>
      </c>
      <c r="K20" s="8">
        <v>26</v>
      </c>
      <c r="L20" s="8">
        <v>30</v>
      </c>
      <c r="M20" s="8">
        <v>27</v>
      </c>
      <c r="N20" s="8">
        <v>36</v>
      </c>
      <c r="O20" s="8">
        <v>42</v>
      </c>
      <c r="P20" s="8">
        <v>78</v>
      </c>
      <c r="Q20" s="30" t="s">
        <v>104</v>
      </c>
      <c r="R20" s="18" t="s">
        <v>102</v>
      </c>
      <c r="S20" s="8">
        <v>46</v>
      </c>
      <c r="T20" s="8">
        <v>30</v>
      </c>
      <c r="U20" s="8">
        <v>46</v>
      </c>
      <c r="V20" s="8">
        <v>25</v>
      </c>
      <c r="W20" s="8">
        <v>111</v>
      </c>
      <c r="X20" s="8">
        <v>89</v>
      </c>
      <c r="Y20" s="8">
        <v>29</v>
      </c>
      <c r="Z20" s="8">
        <v>19</v>
      </c>
      <c r="AA20" s="8">
        <v>47</v>
      </c>
      <c r="AB20" s="8">
        <v>29</v>
      </c>
      <c r="AC20" s="8">
        <v>26</v>
      </c>
      <c r="AD20" s="8">
        <v>48</v>
      </c>
      <c r="AE20" s="8">
        <v>30</v>
      </c>
      <c r="AF20" s="8">
        <v>2</v>
      </c>
      <c r="AG20" s="8">
        <v>49</v>
      </c>
    </row>
    <row r="21" spans="1:33" s="6" customFormat="1" ht="56.25">
      <c r="A21" s="30" t="s">
        <v>105</v>
      </c>
      <c r="B21" s="18" t="s">
        <v>436</v>
      </c>
      <c r="C21" s="10">
        <v>173</v>
      </c>
      <c r="D21" s="8">
        <v>155</v>
      </c>
      <c r="E21" s="11">
        <v>18</v>
      </c>
      <c r="F21" s="9">
        <v>0</v>
      </c>
      <c r="G21" s="8">
        <v>4</v>
      </c>
      <c r="H21" s="8">
        <v>4</v>
      </c>
      <c r="I21" s="8">
        <v>7</v>
      </c>
      <c r="J21" s="8">
        <v>0</v>
      </c>
      <c r="K21" s="8">
        <v>7</v>
      </c>
      <c r="L21" s="8">
        <v>0</v>
      </c>
      <c r="M21" s="8">
        <v>8</v>
      </c>
      <c r="N21" s="8">
        <v>60</v>
      </c>
      <c r="O21" s="8">
        <v>16</v>
      </c>
      <c r="P21" s="8">
        <v>76</v>
      </c>
      <c r="Q21" s="30" t="s">
        <v>105</v>
      </c>
      <c r="R21" s="18" t="s">
        <v>436</v>
      </c>
      <c r="S21" s="8">
        <v>15</v>
      </c>
      <c r="T21" s="8">
        <v>3</v>
      </c>
      <c r="U21" s="8">
        <v>1</v>
      </c>
      <c r="V21" s="8">
        <v>5</v>
      </c>
      <c r="W21" s="8">
        <v>3</v>
      </c>
      <c r="X21" s="8">
        <v>28</v>
      </c>
      <c r="Y21" s="8">
        <v>1</v>
      </c>
      <c r="Z21" s="8">
        <v>1</v>
      </c>
      <c r="AA21" s="8">
        <v>1</v>
      </c>
      <c r="AB21" s="8">
        <v>4</v>
      </c>
      <c r="AC21" s="8">
        <v>0</v>
      </c>
      <c r="AD21" s="8">
        <v>5</v>
      </c>
      <c r="AE21" s="8">
        <v>1</v>
      </c>
      <c r="AF21" s="8">
        <v>1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683</v>
      </c>
      <c r="D23" s="8">
        <v>583</v>
      </c>
      <c r="E23" s="11">
        <v>100</v>
      </c>
      <c r="F23" s="9">
        <v>68</v>
      </c>
      <c r="G23" s="8">
        <v>47</v>
      </c>
      <c r="H23" s="8">
        <v>115</v>
      </c>
      <c r="I23" s="8">
        <v>19</v>
      </c>
      <c r="J23" s="8">
        <v>20</v>
      </c>
      <c r="K23" s="8">
        <v>39</v>
      </c>
      <c r="L23" s="8">
        <v>49</v>
      </c>
      <c r="M23" s="8">
        <v>23</v>
      </c>
      <c r="N23" s="8">
        <v>17</v>
      </c>
      <c r="O23" s="8">
        <v>42</v>
      </c>
      <c r="P23" s="8">
        <v>59</v>
      </c>
      <c r="Q23" s="30" t="s">
        <v>107</v>
      </c>
      <c r="R23" s="18" t="s">
        <v>93</v>
      </c>
      <c r="S23" s="8">
        <v>24</v>
      </c>
      <c r="T23" s="8">
        <v>18</v>
      </c>
      <c r="U23" s="8">
        <v>20</v>
      </c>
      <c r="V23" s="8">
        <v>15</v>
      </c>
      <c r="W23" s="8">
        <v>120</v>
      </c>
      <c r="X23" s="8">
        <v>28</v>
      </c>
      <c r="Y23" s="8">
        <v>16</v>
      </c>
      <c r="Z23" s="8">
        <v>31</v>
      </c>
      <c r="AA23" s="8">
        <v>6</v>
      </c>
      <c r="AB23" s="8">
        <v>9</v>
      </c>
      <c r="AC23" s="8">
        <v>9</v>
      </c>
      <c r="AD23" s="8">
        <v>32</v>
      </c>
      <c r="AE23" s="8">
        <v>10</v>
      </c>
      <c r="AF23" s="8">
        <v>11</v>
      </c>
      <c r="AG23" s="8">
        <v>49</v>
      </c>
    </row>
    <row r="24" spans="1:33" s="6" customFormat="1" ht="30" customHeight="1">
      <c r="A24" s="30" t="s">
        <v>108</v>
      </c>
      <c r="B24" s="18" t="s">
        <v>94</v>
      </c>
      <c r="C24" s="10">
        <v>323</v>
      </c>
      <c r="D24" s="8">
        <v>380</v>
      </c>
      <c r="E24" s="11">
        <v>-57</v>
      </c>
      <c r="F24" s="9">
        <v>16</v>
      </c>
      <c r="G24" s="8">
        <v>15</v>
      </c>
      <c r="H24" s="8">
        <v>31</v>
      </c>
      <c r="I24" s="8">
        <v>18</v>
      </c>
      <c r="J24" s="8">
        <v>14</v>
      </c>
      <c r="K24" s="8">
        <v>32</v>
      </c>
      <c r="L24" s="8">
        <v>13</v>
      </c>
      <c r="M24" s="8">
        <v>28</v>
      </c>
      <c r="N24" s="8">
        <v>27</v>
      </c>
      <c r="O24" s="8">
        <v>12</v>
      </c>
      <c r="P24" s="173">
        <v>39</v>
      </c>
      <c r="Q24" s="30" t="s">
        <v>108</v>
      </c>
      <c r="R24" s="18" t="s">
        <v>94</v>
      </c>
      <c r="S24" s="8">
        <v>7</v>
      </c>
      <c r="T24" s="8">
        <v>3</v>
      </c>
      <c r="U24" s="8">
        <v>14</v>
      </c>
      <c r="V24" s="8">
        <v>10</v>
      </c>
      <c r="W24" s="8">
        <v>27</v>
      </c>
      <c r="X24" s="8">
        <v>25</v>
      </c>
      <c r="Y24" s="8">
        <v>10</v>
      </c>
      <c r="Z24" s="8">
        <v>16</v>
      </c>
      <c r="AA24" s="8">
        <v>9</v>
      </c>
      <c r="AB24" s="8">
        <v>8</v>
      </c>
      <c r="AC24" s="8">
        <v>8</v>
      </c>
      <c r="AD24" s="8">
        <v>13</v>
      </c>
      <c r="AE24" s="8">
        <v>12</v>
      </c>
      <c r="AF24" s="8">
        <v>2</v>
      </c>
      <c r="AG24" s="8">
        <v>16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95</v>
      </c>
      <c r="D26" s="8">
        <v>103</v>
      </c>
      <c r="E26" s="11">
        <v>-8</v>
      </c>
      <c r="F26" s="9">
        <v>4</v>
      </c>
      <c r="G26" s="8">
        <v>5</v>
      </c>
      <c r="H26" s="8">
        <v>9</v>
      </c>
      <c r="I26" s="8">
        <v>5</v>
      </c>
      <c r="J26" s="8">
        <v>3</v>
      </c>
      <c r="K26" s="8">
        <v>8</v>
      </c>
      <c r="L26" s="8">
        <v>5</v>
      </c>
      <c r="M26" s="8">
        <v>3</v>
      </c>
      <c r="N26" s="8">
        <v>10</v>
      </c>
      <c r="O26" s="8">
        <v>4</v>
      </c>
      <c r="P26" s="8">
        <v>14</v>
      </c>
      <c r="Q26" s="30" t="s">
        <v>110</v>
      </c>
      <c r="R26" s="18" t="s">
        <v>96</v>
      </c>
      <c r="S26" s="8">
        <v>3</v>
      </c>
      <c r="T26" s="8">
        <v>3</v>
      </c>
      <c r="U26" s="8">
        <v>2</v>
      </c>
      <c r="V26" s="8">
        <v>3</v>
      </c>
      <c r="W26" s="8">
        <v>14</v>
      </c>
      <c r="X26" s="8">
        <v>6</v>
      </c>
      <c r="Y26" s="8">
        <v>3</v>
      </c>
      <c r="Z26" s="8">
        <v>6</v>
      </c>
      <c r="AA26" s="8">
        <v>1</v>
      </c>
      <c r="AB26" s="8">
        <v>3</v>
      </c>
      <c r="AC26" s="8">
        <v>4</v>
      </c>
      <c r="AD26" s="8">
        <v>2</v>
      </c>
      <c r="AE26" s="8">
        <v>4</v>
      </c>
      <c r="AF26" s="8">
        <v>0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16</v>
      </c>
      <c r="D27" s="8">
        <v>15</v>
      </c>
      <c r="E27" s="11">
        <v>1</v>
      </c>
      <c r="F27" s="9">
        <v>2</v>
      </c>
      <c r="G27" s="8">
        <v>0</v>
      </c>
      <c r="H27" s="8">
        <v>2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2</v>
      </c>
      <c r="O27" s="8">
        <v>1</v>
      </c>
      <c r="P27" s="8">
        <v>3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5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1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302</v>
      </c>
      <c r="D29" s="8">
        <v>256</v>
      </c>
      <c r="E29" s="11">
        <v>46</v>
      </c>
      <c r="F29" s="9">
        <v>11</v>
      </c>
      <c r="G29" s="8">
        <v>5</v>
      </c>
      <c r="H29" s="8">
        <v>16</v>
      </c>
      <c r="I29" s="8">
        <v>23</v>
      </c>
      <c r="J29" s="8">
        <v>7</v>
      </c>
      <c r="K29" s="8">
        <v>30</v>
      </c>
      <c r="L29" s="8">
        <v>18</v>
      </c>
      <c r="M29" s="8">
        <v>19</v>
      </c>
      <c r="N29" s="8">
        <v>29</v>
      </c>
      <c r="O29" s="8">
        <v>24</v>
      </c>
      <c r="P29" s="8">
        <v>53</v>
      </c>
      <c r="Q29" s="31" t="s">
        <v>126</v>
      </c>
      <c r="R29" s="18" t="s">
        <v>99</v>
      </c>
      <c r="S29" s="8">
        <v>11</v>
      </c>
      <c r="T29" s="8">
        <v>4</v>
      </c>
      <c r="U29" s="8">
        <v>10</v>
      </c>
      <c r="V29" s="8">
        <v>7</v>
      </c>
      <c r="W29" s="8">
        <v>29</v>
      </c>
      <c r="X29" s="8">
        <v>15</v>
      </c>
      <c r="Y29" s="8">
        <v>7</v>
      </c>
      <c r="Z29" s="8">
        <v>32</v>
      </c>
      <c r="AA29" s="8">
        <v>14</v>
      </c>
      <c r="AB29" s="8">
        <v>6</v>
      </c>
      <c r="AC29" s="8">
        <v>8</v>
      </c>
      <c r="AD29" s="8">
        <v>8</v>
      </c>
      <c r="AE29" s="8">
        <v>7</v>
      </c>
      <c r="AF29" s="8">
        <v>4</v>
      </c>
      <c r="AG29" s="8">
        <v>4</v>
      </c>
    </row>
    <row r="30" spans="1:33" s="45" customFormat="1" ht="30" customHeight="1">
      <c r="A30" s="51" t="s">
        <v>22</v>
      </c>
      <c r="B30" s="38" t="s">
        <v>100</v>
      </c>
      <c r="C30" s="39">
        <v>39234</v>
      </c>
      <c r="D30" s="40">
        <v>40770</v>
      </c>
      <c r="E30" s="41">
        <v>-1536</v>
      </c>
      <c r="F30" s="42">
        <v>2918</v>
      </c>
      <c r="G30" s="40">
        <v>1092</v>
      </c>
      <c r="H30" s="40">
        <v>4010</v>
      </c>
      <c r="I30" s="40">
        <v>1712</v>
      </c>
      <c r="J30" s="40">
        <v>1114</v>
      </c>
      <c r="K30" s="40">
        <v>2826</v>
      </c>
      <c r="L30" s="40">
        <v>2164</v>
      </c>
      <c r="M30" s="40">
        <v>1937</v>
      </c>
      <c r="N30" s="40">
        <v>3195</v>
      </c>
      <c r="O30" s="40">
        <v>3418</v>
      </c>
      <c r="P30" s="40">
        <v>6613</v>
      </c>
      <c r="Q30" s="30" t="s">
        <v>22</v>
      </c>
      <c r="R30" s="43" t="s">
        <v>100</v>
      </c>
      <c r="S30" s="40">
        <v>1333</v>
      </c>
      <c r="T30" s="40">
        <v>1160</v>
      </c>
      <c r="U30" s="40">
        <v>1187</v>
      </c>
      <c r="V30" s="40">
        <v>1073</v>
      </c>
      <c r="W30" s="40">
        <v>4022</v>
      </c>
      <c r="X30" s="40">
        <v>2164</v>
      </c>
      <c r="Y30" s="40">
        <v>962</v>
      </c>
      <c r="Z30" s="40">
        <v>1718</v>
      </c>
      <c r="AA30" s="40">
        <v>1673</v>
      </c>
      <c r="AB30" s="40">
        <v>978</v>
      </c>
      <c r="AC30" s="40">
        <v>938</v>
      </c>
      <c r="AD30" s="40">
        <v>1219</v>
      </c>
      <c r="AE30" s="40">
        <v>1019</v>
      </c>
      <c r="AF30" s="40">
        <v>951</v>
      </c>
      <c r="AG30" s="40">
        <v>1287</v>
      </c>
    </row>
    <row r="31" spans="1:33" s="49" customFormat="1" ht="30" customHeight="1" thickBot="1">
      <c r="A31" s="44"/>
      <c r="B31" s="38" t="s">
        <v>113</v>
      </c>
      <c r="C31" s="12">
        <v>3800</v>
      </c>
      <c r="D31" s="13">
        <v>3924</v>
      </c>
      <c r="E31" s="14">
        <v>-124</v>
      </c>
      <c r="F31" s="9">
        <v>330</v>
      </c>
      <c r="G31" s="8">
        <v>127</v>
      </c>
      <c r="H31" s="8">
        <v>457</v>
      </c>
      <c r="I31" s="8">
        <v>106</v>
      </c>
      <c r="J31" s="8">
        <v>86</v>
      </c>
      <c r="K31" s="8">
        <v>192</v>
      </c>
      <c r="L31" s="8">
        <v>238</v>
      </c>
      <c r="M31" s="8">
        <v>263</v>
      </c>
      <c r="N31" s="8">
        <v>201</v>
      </c>
      <c r="O31" s="8">
        <v>330</v>
      </c>
      <c r="P31" s="8">
        <v>531</v>
      </c>
      <c r="Q31" s="31"/>
      <c r="R31" s="43" t="s">
        <v>113</v>
      </c>
      <c r="S31" s="8">
        <v>101</v>
      </c>
      <c r="T31" s="8">
        <v>122</v>
      </c>
      <c r="U31" s="8">
        <v>129</v>
      </c>
      <c r="V31" s="8">
        <v>126</v>
      </c>
      <c r="W31" s="8">
        <v>343</v>
      </c>
      <c r="X31" s="8">
        <v>184</v>
      </c>
      <c r="Y31" s="8">
        <v>116</v>
      </c>
      <c r="Z31" s="8">
        <v>167</v>
      </c>
      <c r="AA31" s="8">
        <v>206</v>
      </c>
      <c r="AB31" s="8">
        <v>80</v>
      </c>
      <c r="AC31" s="8">
        <v>98</v>
      </c>
      <c r="AD31" s="8">
        <v>117</v>
      </c>
      <c r="AE31" s="8">
        <v>108</v>
      </c>
      <c r="AF31" s="8">
        <v>114</v>
      </c>
      <c r="AG31" s="8">
        <v>108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KWIETNIU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1166</v>
      </c>
      <c r="D6" s="201">
        <v>1182</v>
      </c>
      <c r="E6" s="110">
        <v>-16</v>
      </c>
      <c r="F6" s="42">
        <v>67</v>
      </c>
      <c r="G6" s="40">
        <v>40</v>
      </c>
      <c r="H6" s="40">
        <v>107</v>
      </c>
      <c r="I6" s="40">
        <v>36</v>
      </c>
      <c r="J6" s="40">
        <v>32</v>
      </c>
      <c r="K6" s="40">
        <v>68</v>
      </c>
      <c r="L6" s="40">
        <v>77</v>
      </c>
      <c r="M6" s="40">
        <v>71</v>
      </c>
      <c r="N6" s="40">
        <v>60</v>
      </c>
      <c r="O6" s="40">
        <v>102</v>
      </c>
      <c r="P6" s="40">
        <v>162</v>
      </c>
      <c r="Q6" s="3" t="s">
        <v>12</v>
      </c>
      <c r="R6" s="38" t="s">
        <v>116</v>
      </c>
      <c r="S6" s="40">
        <v>54</v>
      </c>
      <c r="T6" s="40">
        <v>17</v>
      </c>
      <c r="U6" s="40">
        <v>28</v>
      </c>
      <c r="V6" s="40">
        <v>21</v>
      </c>
      <c r="W6" s="40">
        <v>147</v>
      </c>
      <c r="X6" s="40">
        <v>50</v>
      </c>
      <c r="Y6" s="40">
        <v>40</v>
      </c>
      <c r="Z6" s="40">
        <v>37</v>
      </c>
      <c r="AA6" s="40">
        <v>33</v>
      </c>
      <c r="AB6" s="40">
        <v>37</v>
      </c>
      <c r="AC6" s="40">
        <v>33</v>
      </c>
      <c r="AD6" s="40">
        <v>49</v>
      </c>
      <c r="AE6" s="40">
        <v>41</v>
      </c>
      <c r="AF6" s="40">
        <v>31</v>
      </c>
      <c r="AG6" s="40">
        <v>63</v>
      </c>
    </row>
    <row r="7" spans="1:33" s="6" customFormat="1" ht="30" customHeight="1">
      <c r="A7" s="4" t="s">
        <v>188</v>
      </c>
      <c r="B7" s="18" t="s">
        <v>269</v>
      </c>
      <c r="C7" s="10">
        <v>886</v>
      </c>
      <c r="D7" s="164">
        <v>944</v>
      </c>
      <c r="E7" s="27">
        <v>-58</v>
      </c>
      <c r="F7" s="9">
        <v>67</v>
      </c>
      <c r="G7" s="8">
        <v>35</v>
      </c>
      <c r="H7" s="8">
        <v>102</v>
      </c>
      <c r="I7" s="8">
        <v>29</v>
      </c>
      <c r="J7" s="8">
        <v>25</v>
      </c>
      <c r="K7" s="8">
        <v>54</v>
      </c>
      <c r="L7" s="8">
        <v>75</v>
      </c>
      <c r="M7" s="8">
        <v>57</v>
      </c>
      <c r="N7" s="8">
        <v>50</v>
      </c>
      <c r="O7" s="8">
        <v>54</v>
      </c>
      <c r="P7" s="8">
        <v>104</v>
      </c>
      <c r="Q7" s="4" t="s">
        <v>188</v>
      </c>
      <c r="R7" s="18" t="s">
        <v>269</v>
      </c>
      <c r="S7" s="8">
        <v>36</v>
      </c>
      <c r="T7" s="8">
        <v>16</v>
      </c>
      <c r="U7" s="8">
        <v>23</v>
      </c>
      <c r="V7" s="8">
        <v>19</v>
      </c>
      <c r="W7" s="8">
        <v>110</v>
      </c>
      <c r="X7" s="8">
        <v>41</v>
      </c>
      <c r="Y7" s="8">
        <v>29</v>
      </c>
      <c r="Z7" s="8">
        <v>29</v>
      </c>
      <c r="AA7" s="8">
        <v>24</v>
      </c>
      <c r="AB7" s="8">
        <v>18</v>
      </c>
      <c r="AC7" s="8">
        <v>26</v>
      </c>
      <c r="AD7" s="8">
        <v>35</v>
      </c>
      <c r="AE7" s="8">
        <v>19</v>
      </c>
      <c r="AF7" s="8">
        <v>18</v>
      </c>
      <c r="AG7" s="8">
        <v>51</v>
      </c>
    </row>
    <row r="8" spans="1:33" s="6" customFormat="1" ht="30" customHeight="1">
      <c r="A8" s="4"/>
      <c r="B8" s="19" t="s">
        <v>127</v>
      </c>
      <c r="C8" s="10">
        <v>48</v>
      </c>
      <c r="D8" s="164">
        <v>42</v>
      </c>
      <c r="E8" s="27">
        <v>6</v>
      </c>
      <c r="F8" s="9">
        <v>7</v>
      </c>
      <c r="G8" s="8">
        <v>2</v>
      </c>
      <c r="H8" s="8">
        <v>9</v>
      </c>
      <c r="I8" s="8">
        <v>0</v>
      </c>
      <c r="J8" s="8">
        <v>0</v>
      </c>
      <c r="K8" s="8">
        <v>0</v>
      </c>
      <c r="L8" s="8">
        <v>4</v>
      </c>
      <c r="M8" s="8">
        <v>2</v>
      </c>
      <c r="N8" s="8">
        <v>2</v>
      </c>
      <c r="O8" s="8">
        <v>6</v>
      </c>
      <c r="P8" s="8">
        <v>8</v>
      </c>
      <c r="Q8" s="4"/>
      <c r="R8" s="18" t="s">
        <v>127</v>
      </c>
      <c r="S8" s="8">
        <v>0</v>
      </c>
      <c r="T8" s="8">
        <v>0</v>
      </c>
      <c r="U8" s="8">
        <v>2</v>
      </c>
      <c r="V8" s="8">
        <v>0</v>
      </c>
      <c r="W8" s="8">
        <v>8</v>
      </c>
      <c r="X8" s="8">
        <v>3</v>
      </c>
      <c r="Y8" s="8">
        <v>0</v>
      </c>
      <c r="Z8" s="8">
        <v>1</v>
      </c>
      <c r="AA8" s="8">
        <v>1</v>
      </c>
      <c r="AB8" s="8">
        <v>1</v>
      </c>
      <c r="AC8" s="8">
        <v>1</v>
      </c>
      <c r="AD8" s="8">
        <v>3</v>
      </c>
      <c r="AE8" s="8">
        <v>3</v>
      </c>
      <c r="AF8" s="8">
        <v>0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18</v>
      </c>
      <c r="D9" s="164">
        <v>26</v>
      </c>
      <c r="E9" s="27">
        <v>-8</v>
      </c>
      <c r="F9" s="9">
        <v>0</v>
      </c>
      <c r="G9" s="8">
        <v>0</v>
      </c>
      <c r="H9" s="8">
        <v>0</v>
      </c>
      <c r="I9" s="8">
        <v>8</v>
      </c>
      <c r="J9" s="8">
        <v>5</v>
      </c>
      <c r="K9" s="8">
        <v>13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280</v>
      </c>
      <c r="D10" s="164">
        <v>238</v>
      </c>
      <c r="E10" s="27">
        <v>42</v>
      </c>
      <c r="F10" s="9">
        <v>0</v>
      </c>
      <c r="G10" s="8">
        <v>5</v>
      </c>
      <c r="H10" s="8">
        <v>5</v>
      </c>
      <c r="I10" s="8">
        <v>7</v>
      </c>
      <c r="J10" s="8">
        <v>7</v>
      </c>
      <c r="K10" s="8">
        <v>14</v>
      </c>
      <c r="L10" s="8">
        <v>2</v>
      </c>
      <c r="M10" s="8">
        <v>14</v>
      </c>
      <c r="N10" s="8">
        <v>10</v>
      </c>
      <c r="O10" s="8">
        <v>48</v>
      </c>
      <c r="P10" s="8">
        <v>58</v>
      </c>
      <c r="Q10" s="178" t="s">
        <v>189</v>
      </c>
      <c r="R10" s="151" t="s">
        <v>268</v>
      </c>
      <c r="S10" s="8">
        <v>18</v>
      </c>
      <c r="T10" s="8">
        <v>1</v>
      </c>
      <c r="U10" s="8">
        <v>5</v>
      </c>
      <c r="V10" s="8">
        <v>2</v>
      </c>
      <c r="W10" s="8">
        <v>37</v>
      </c>
      <c r="X10" s="8">
        <v>9</v>
      </c>
      <c r="Y10" s="8">
        <v>11</v>
      </c>
      <c r="Z10" s="8">
        <v>8</v>
      </c>
      <c r="AA10" s="8">
        <v>9</v>
      </c>
      <c r="AB10" s="8">
        <v>19</v>
      </c>
      <c r="AC10" s="8">
        <v>7</v>
      </c>
      <c r="AD10" s="8">
        <v>14</v>
      </c>
      <c r="AE10" s="8">
        <v>22</v>
      </c>
      <c r="AF10" s="8">
        <v>13</v>
      </c>
      <c r="AG10" s="8">
        <v>12</v>
      </c>
    </row>
    <row r="11" spans="1:33" s="6" customFormat="1" ht="30" customHeight="1">
      <c r="A11" s="4"/>
      <c r="B11" s="19" t="s">
        <v>118</v>
      </c>
      <c r="C11" s="10">
        <v>71</v>
      </c>
      <c r="D11" s="164">
        <v>56</v>
      </c>
      <c r="E11" s="27">
        <v>15</v>
      </c>
      <c r="F11" s="9">
        <v>0</v>
      </c>
      <c r="G11" s="8">
        <v>2</v>
      </c>
      <c r="H11" s="8">
        <v>2</v>
      </c>
      <c r="I11" s="8">
        <v>1</v>
      </c>
      <c r="J11" s="8">
        <v>1</v>
      </c>
      <c r="K11" s="8">
        <v>2</v>
      </c>
      <c r="L11" s="8">
        <v>0</v>
      </c>
      <c r="M11" s="8">
        <v>12</v>
      </c>
      <c r="N11" s="8">
        <v>0</v>
      </c>
      <c r="O11" s="8">
        <v>4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0</v>
      </c>
      <c r="V11" s="8">
        <v>1</v>
      </c>
      <c r="W11" s="8">
        <v>17</v>
      </c>
      <c r="X11" s="8">
        <v>0</v>
      </c>
      <c r="Y11" s="8">
        <v>6</v>
      </c>
      <c r="Z11" s="8">
        <v>1</v>
      </c>
      <c r="AA11" s="8">
        <v>0</v>
      </c>
      <c r="AB11" s="8">
        <v>2</v>
      </c>
      <c r="AC11" s="8">
        <v>4</v>
      </c>
      <c r="AD11" s="8">
        <v>0</v>
      </c>
      <c r="AE11" s="8">
        <v>5</v>
      </c>
      <c r="AF11" s="8">
        <v>10</v>
      </c>
      <c r="AG11" s="8">
        <v>5</v>
      </c>
    </row>
    <row r="12" spans="1:33" s="6" customFormat="1" ht="30" customHeight="1">
      <c r="A12" s="4"/>
      <c r="B12" s="19" t="s">
        <v>119</v>
      </c>
      <c r="C12" s="10">
        <v>146</v>
      </c>
      <c r="D12" s="164">
        <v>121</v>
      </c>
      <c r="E12" s="27">
        <v>25</v>
      </c>
      <c r="F12" s="9">
        <v>0</v>
      </c>
      <c r="G12" s="8">
        <v>3</v>
      </c>
      <c r="H12" s="8">
        <v>3</v>
      </c>
      <c r="I12" s="8">
        <v>4</v>
      </c>
      <c r="J12" s="8">
        <v>1</v>
      </c>
      <c r="K12" s="8">
        <v>5</v>
      </c>
      <c r="L12" s="8">
        <v>1</v>
      </c>
      <c r="M12" s="8">
        <v>0</v>
      </c>
      <c r="N12" s="8">
        <v>3</v>
      </c>
      <c r="O12" s="8">
        <v>39</v>
      </c>
      <c r="P12" s="8">
        <v>42</v>
      </c>
      <c r="Q12" s="4"/>
      <c r="R12" s="18" t="s">
        <v>119</v>
      </c>
      <c r="S12" s="8">
        <v>12</v>
      </c>
      <c r="T12" s="8">
        <v>0</v>
      </c>
      <c r="U12" s="8">
        <v>5</v>
      </c>
      <c r="V12" s="8">
        <v>0</v>
      </c>
      <c r="W12" s="8">
        <v>18</v>
      </c>
      <c r="X12" s="8">
        <v>3</v>
      </c>
      <c r="Y12" s="8">
        <v>2</v>
      </c>
      <c r="Z12" s="8">
        <v>7</v>
      </c>
      <c r="AA12" s="8">
        <v>9</v>
      </c>
      <c r="AB12" s="8">
        <v>13</v>
      </c>
      <c r="AC12" s="8">
        <v>2</v>
      </c>
      <c r="AD12" s="8">
        <v>11</v>
      </c>
      <c r="AE12" s="8">
        <v>9</v>
      </c>
      <c r="AF12" s="8">
        <v>0</v>
      </c>
      <c r="AG12" s="8">
        <v>4</v>
      </c>
    </row>
    <row r="13" spans="1:33" s="6" customFormat="1" ht="30" customHeight="1">
      <c r="A13" s="4"/>
      <c r="B13" s="19" t="s">
        <v>120</v>
      </c>
      <c r="C13" s="10">
        <v>29</v>
      </c>
      <c r="D13" s="164">
        <v>28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3</v>
      </c>
      <c r="O13" s="8">
        <v>2</v>
      </c>
      <c r="P13" s="8">
        <v>5</v>
      </c>
      <c r="Q13" s="4"/>
      <c r="R13" s="18" t="s">
        <v>120</v>
      </c>
      <c r="S13" s="8">
        <v>4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2</v>
      </c>
      <c r="AC13" s="8">
        <v>1</v>
      </c>
      <c r="AD13" s="8">
        <v>3</v>
      </c>
      <c r="AE13" s="8">
        <v>8</v>
      </c>
      <c r="AF13" s="8">
        <v>3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30</v>
      </c>
      <c r="D15" s="164">
        <v>23</v>
      </c>
      <c r="E15" s="27">
        <v>7</v>
      </c>
      <c r="F15" s="9">
        <v>0</v>
      </c>
      <c r="G15" s="8">
        <v>0</v>
      </c>
      <c r="H15" s="8">
        <v>0</v>
      </c>
      <c r="I15" s="8">
        <v>1</v>
      </c>
      <c r="J15" s="8">
        <v>5</v>
      </c>
      <c r="K15" s="8">
        <v>6</v>
      </c>
      <c r="L15" s="8">
        <v>1</v>
      </c>
      <c r="M15" s="8">
        <v>2</v>
      </c>
      <c r="N15" s="8">
        <v>4</v>
      </c>
      <c r="O15" s="8">
        <v>3</v>
      </c>
      <c r="P15" s="8">
        <v>7</v>
      </c>
      <c r="Q15" s="4"/>
      <c r="R15" s="18" t="s">
        <v>265</v>
      </c>
      <c r="S15" s="8">
        <v>2</v>
      </c>
      <c r="T15" s="8">
        <v>0</v>
      </c>
      <c r="U15" s="8">
        <v>0</v>
      </c>
      <c r="V15" s="8">
        <v>0</v>
      </c>
      <c r="W15" s="8">
        <v>2</v>
      </c>
      <c r="X15" s="8">
        <v>6</v>
      </c>
      <c r="Y15" s="8">
        <v>0</v>
      </c>
      <c r="Z15" s="8">
        <v>0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</row>
    <row r="16" spans="1:33" s="6" customFormat="1" ht="37.5" customHeight="1">
      <c r="A16" s="4"/>
      <c r="B16" s="19" t="s">
        <v>266</v>
      </c>
      <c r="C16" s="10">
        <v>0</v>
      </c>
      <c r="D16" s="164">
        <v>1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164">
        <v>0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1</v>
      </c>
      <c r="D21" s="164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</v>
      </c>
      <c r="D22" s="164">
        <v>8</v>
      </c>
      <c r="E22" s="27">
        <v>-6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1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113</v>
      </c>
      <c r="D23" s="201">
        <v>64</v>
      </c>
      <c r="E23" s="110">
        <v>49</v>
      </c>
      <c r="F23" s="42">
        <v>2</v>
      </c>
      <c r="G23" s="40">
        <v>0</v>
      </c>
      <c r="H23" s="40">
        <v>2</v>
      </c>
      <c r="I23" s="40">
        <v>6</v>
      </c>
      <c r="J23" s="40">
        <v>5</v>
      </c>
      <c r="K23" s="40">
        <v>11</v>
      </c>
      <c r="L23" s="40">
        <v>1</v>
      </c>
      <c r="M23" s="40">
        <v>7</v>
      </c>
      <c r="N23" s="40">
        <v>17</v>
      </c>
      <c r="O23" s="40">
        <v>14</v>
      </c>
      <c r="P23" s="40">
        <v>31</v>
      </c>
      <c r="Q23" s="237" t="s">
        <v>17</v>
      </c>
      <c r="R23" s="38" t="s">
        <v>128</v>
      </c>
      <c r="S23" s="40">
        <v>3</v>
      </c>
      <c r="T23" s="40">
        <v>0</v>
      </c>
      <c r="U23" s="40">
        <v>18</v>
      </c>
      <c r="V23" s="40">
        <v>0</v>
      </c>
      <c r="W23" s="40">
        <v>15</v>
      </c>
      <c r="X23" s="40">
        <v>7</v>
      </c>
      <c r="Y23" s="40">
        <v>0</v>
      </c>
      <c r="Z23" s="40">
        <v>0</v>
      </c>
      <c r="AA23" s="40">
        <v>0</v>
      </c>
      <c r="AB23" s="40">
        <v>4</v>
      </c>
      <c r="AC23" s="40">
        <v>0</v>
      </c>
      <c r="AD23" s="40">
        <v>0</v>
      </c>
      <c r="AE23" s="40">
        <v>3</v>
      </c>
      <c r="AF23" s="40">
        <v>0</v>
      </c>
      <c r="AG23" s="40">
        <v>11</v>
      </c>
    </row>
    <row r="24" spans="1:33" s="6" customFormat="1" ht="30" customHeight="1">
      <c r="A24" s="238"/>
      <c r="B24" s="19" t="s">
        <v>129</v>
      </c>
      <c r="C24" s="10">
        <v>1</v>
      </c>
      <c r="D24" s="164">
        <v>0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377</v>
      </c>
      <c r="D25" s="201">
        <v>396</v>
      </c>
      <c r="E25" s="110">
        <v>-19</v>
      </c>
      <c r="F25" s="42">
        <v>13</v>
      </c>
      <c r="G25" s="40">
        <v>0</v>
      </c>
      <c r="H25" s="40">
        <v>13</v>
      </c>
      <c r="I25" s="40">
        <v>10</v>
      </c>
      <c r="J25" s="40">
        <v>5</v>
      </c>
      <c r="K25" s="40">
        <v>15</v>
      </c>
      <c r="L25" s="40">
        <v>26</v>
      </c>
      <c r="M25" s="40">
        <v>20</v>
      </c>
      <c r="N25" s="40">
        <v>17</v>
      </c>
      <c r="O25" s="40">
        <v>10</v>
      </c>
      <c r="P25" s="40">
        <v>27</v>
      </c>
      <c r="Q25" s="237" t="s">
        <v>19</v>
      </c>
      <c r="R25" s="38" t="s">
        <v>130</v>
      </c>
      <c r="S25" s="40">
        <v>12</v>
      </c>
      <c r="T25" s="40">
        <v>14</v>
      </c>
      <c r="U25" s="40">
        <v>27</v>
      </c>
      <c r="V25" s="40">
        <v>12</v>
      </c>
      <c r="W25" s="40">
        <v>57</v>
      </c>
      <c r="X25" s="40">
        <v>42</v>
      </c>
      <c r="Y25" s="40">
        <v>10</v>
      </c>
      <c r="Z25" s="40">
        <v>6</v>
      </c>
      <c r="AA25" s="40">
        <v>18</v>
      </c>
      <c r="AB25" s="40">
        <v>2</v>
      </c>
      <c r="AC25" s="40">
        <v>15</v>
      </c>
      <c r="AD25" s="40">
        <v>17</v>
      </c>
      <c r="AE25" s="40">
        <v>7</v>
      </c>
      <c r="AF25" s="40">
        <v>1</v>
      </c>
      <c r="AG25" s="40">
        <v>36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1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317</v>
      </c>
      <c r="D28" s="201">
        <v>550</v>
      </c>
      <c r="E28" s="110">
        <v>-233</v>
      </c>
      <c r="F28" s="42">
        <v>0</v>
      </c>
      <c r="G28" s="40">
        <v>5</v>
      </c>
      <c r="H28" s="40">
        <v>5</v>
      </c>
      <c r="I28" s="40">
        <v>0</v>
      </c>
      <c r="J28" s="40">
        <v>0</v>
      </c>
      <c r="K28" s="40">
        <v>0</v>
      </c>
      <c r="L28" s="40">
        <v>3</v>
      </c>
      <c r="M28" s="40">
        <v>0</v>
      </c>
      <c r="N28" s="40">
        <v>2</v>
      </c>
      <c r="O28" s="40">
        <v>18</v>
      </c>
      <c r="P28" s="40">
        <v>20</v>
      </c>
      <c r="Q28" s="3" t="s">
        <v>24</v>
      </c>
      <c r="R28" s="38" t="s">
        <v>133</v>
      </c>
      <c r="S28" s="40">
        <v>31</v>
      </c>
      <c r="T28" s="40">
        <v>16</v>
      </c>
      <c r="U28" s="40">
        <v>1</v>
      </c>
      <c r="V28" s="40">
        <v>13</v>
      </c>
      <c r="W28" s="40">
        <v>39</v>
      </c>
      <c r="X28" s="40">
        <v>40</v>
      </c>
      <c r="Y28" s="40">
        <v>19</v>
      </c>
      <c r="Z28" s="40">
        <v>13</v>
      </c>
      <c r="AA28" s="40">
        <v>29</v>
      </c>
      <c r="AB28" s="40">
        <v>23</v>
      </c>
      <c r="AC28" s="40">
        <v>11</v>
      </c>
      <c r="AD28" s="40">
        <v>31</v>
      </c>
      <c r="AE28" s="40">
        <v>20</v>
      </c>
      <c r="AF28" s="40">
        <v>1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41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249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37" t="s">
        <v>17</v>
      </c>
      <c r="B7" s="38" t="s">
        <v>248</v>
      </c>
      <c r="C7" s="39">
        <v>9793</v>
      </c>
      <c r="D7" s="180">
        <v>12220</v>
      </c>
      <c r="E7" s="41">
        <v>-2427</v>
      </c>
      <c r="F7" s="42">
        <v>711</v>
      </c>
      <c r="G7" s="40">
        <v>310</v>
      </c>
      <c r="H7" s="40">
        <v>1021</v>
      </c>
      <c r="I7" s="40">
        <v>458</v>
      </c>
      <c r="J7" s="40">
        <v>296</v>
      </c>
      <c r="K7" s="40">
        <v>754</v>
      </c>
      <c r="L7" s="40">
        <v>516</v>
      </c>
      <c r="M7" s="40">
        <v>566</v>
      </c>
      <c r="N7" s="40">
        <v>652</v>
      </c>
      <c r="O7" s="40">
        <v>629</v>
      </c>
      <c r="P7" s="40">
        <v>1281</v>
      </c>
      <c r="Q7" s="237" t="s">
        <v>17</v>
      </c>
      <c r="R7" s="38" t="s">
        <v>248</v>
      </c>
      <c r="S7" s="40">
        <v>305</v>
      </c>
      <c r="T7" s="40">
        <v>223</v>
      </c>
      <c r="U7" s="40">
        <v>272</v>
      </c>
      <c r="V7" s="40">
        <v>284</v>
      </c>
      <c r="W7" s="40">
        <v>1112</v>
      </c>
      <c r="X7" s="40">
        <v>692</v>
      </c>
      <c r="Y7" s="40">
        <v>251</v>
      </c>
      <c r="Z7" s="40">
        <v>412</v>
      </c>
      <c r="AA7" s="40">
        <v>407</v>
      </c>
      <c r="AB7" s="40">
        <v>264</v>
      </c>
      <c r="AC7" s="40">
        <v>268</v>
      </c>
      <c r="AD7" s="40">
        <v>335</v>
      </c>
      <c r="AE7" s="40">
        <v>249</v>
      </c>
      <c r="AF7" s="40">
        <v>186</v>
      </c>
      <c r="AG7" s="40">
        <v>395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9793</v>
      </c>
      <c r="D9" s="173">
        <v>12220</v>
      </c>
      <c r="E9" s="27">
        <v>-2427</v>
      </c>
      <c r="F9" s="9">
        <v>711</v>
      </c>
      <c r="G9" s="8">
        <v>310</v>
      </c>
      <c r="H9" s="8">
        <v>1021</v>
      </c>
      <c r="I9" s="8">
        <v>458</v>
      </c>
      <c r="J9" s="8">
        <v>296</v>
      </c>
      <c r="K9" s="8">
        <v>754</v>
      </c>
      <c r="L9" s="8">
        <v>516</v>
      </c>
      <c r="M9" s="8">
        <v>566</v>
      </c>
      <c r="N9" s="8">
        <v>652</v>
      </c>
      <c r="O9" s="8">
        <v>629</v>
      </c>
      <c r="P9" s="8">
        <v>1281</v>
      </c>
      <c r="Q9" s="240"/>
      <c r="R9" s="151" t="s">
        <v>84</v>
      </c>
      <c r="S9" s="8">
        <v>305</v>
      </c>
      <c r="T9" s="8">
        <v>223</v>
      </c>
      <c r="U9" s="8">
        <v>272</v>
      </c>
      <c r="V9" s="8">
        <v>284</v>
      </c>
      <c r="W9" s="8">
        <v>1112</v>
      </c>
      <c r="X9" s="8">
        <v>692</v>
      </c>
      <c r="Y9" s="8">
        <v>251</v>
      </c>
      <c r="Z9" s="8">
        <v>412</v>
      </c>
      <c r="AA9" s="8">
        <v>407</v>
      </c>
      <c r="AB9" s="8">
        <v>264</v>
      </c>
      <c r="AC9" s="8">
        <v>268</v>
      </c>
      <c r="AD9" s="8">
        <v>335</v>
      </c>
      <c r="AE9" s="8">
        <v>249</v>
      </c>
      <c r="AF9" s="8">
        <v>186</v>
      </c>
      <c r="AG9" s="8">
        <v>395</v>
      </c>
    </row>
    <row r="10" spans="1:33" s="152" customFormat="1" ht="30" customHeight="1">
      <c r="A10" s="240"/>
      <c r="B10" s="151" t="s">
        <v>85</v>
      </c>
      <c r="C10" s="153">
        <v>2</v>
      </c>
      <c r="D10" s="173">
        <v>8</v>
      </c>
      <c r="E10" s="27">
        <v>-6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87</v>
      </c>
      <c r="D11" s="173">
        <v>197</v>
      </c>
      <c r="E11" s="11">
        <v>-110</v>
      </c>
      <c r="F11" s="9">
        <v>0</v>
      </c>
      <c r="G11" s="8">
        <v>1</v>
      </c>
      <c r="H11" s="8">
        <v>1</v>
      </c>
      <c r="I11" s="8">
        <v>6</v>
      </c>
      <c r="J11" s="8">
        <v>8</v>
      </c>
      <c r="K11" s="8">
        <v>14</v>
      </c>
      <c r="L11" s="8">
        <v>0</v>
      </c>
      <c r="M11" s="8">
        <v>0</v>
      </c>
      <c r="N11" s="8">
        <v>5</v>
      </c>
      <c r="O11" s="8">
        <v>17</v>
      </c>
      <c r="P11" s="8">
        <v>22</v>
      </c>
      <c r="Q11" s="24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15</v>
      </c>
      <c r="X11" s="8">
        <v>2</v>
      </c>
      <c r="Y11" s="8">
        <v>0</v>
      </c>
      <c r="Z11" s="8">
        <v>1</v>
      </c>
      <c r="AA11" s="8">
        <v>6</v>
      </c>
      <c r="AB11" s="8">
        <v>0</v>
      </c>
      <c r="AC11" s="8">
        <v>12</v>
      </c>
      <c r="AD11" s="8">
        <v>0</v>
      </c>
      <c r="AE11" s="8">
        <v>0</v>
      </c>
      <c r="AF11" s="8">
        <v>0</v>
      </c>
      <c r="AG11" s="8">
        <v>9</v>
      </c>
    </row>
    <row r="12" spans="1:33" s="6" customFormat="1" ht="30" customHeight="1">
      <c r="A12" s="240"/>
      <c r="B12" s="18" t="s">
        <v>87</v>
      </c>
      <c r="C12" s="10">
        <v>299</v>
      </c>
      <c r="D12" s="173">
        <v>537</v>
      </c>
      <c r="E12" s="11">
        <v>-238</v>
      </c>
      <c r="F12" s="9">
        <v>9</v>
      </c>
      <c r="G12" s="8">
        <v>2</v>
      </c>
      <c r="H12" s="8">
        <v>11</v>
      </c>
      <c r="I12" s="8">
        <v>25</v>
      </c>
      <c r="J12" s="8">
        <v>7</v>
      </c>
      <c r="K12" s="8">
        <v>32</v>
      </c>
      <c r="L12" s="8">
        <v>5</v>
      </c>
      <c r="M12" s="8">
        <v>37</v>
      </c>
      <c r="N12" s="8">
        <v>13</v>
      </c>
      <c r="O12" s="8">
        <v>10</v>
      </c>
      <c r="P12" s="8">
        <v>23</v>
      </c>
      <c r="Q12" s="240"/>
      <c r="R12" s="18" t="s">
        <v>87</v>
      </c>
      <c r="S12" s="8">
        <v>2</v>
      </c>
      <c r="T12" s="8">
        <v>0</v>
      </c>
      <c r="U12" s="8">
        <v>2</v>
      </c>
      <c r="V12" s="8">
        <v>2</v>
      </c>
      <c r="W12" s="8">
        <v>1</v>
      </c>
      <c r="X12" s="8">
        <v>37</v>
      </c>
      <c r="Y12" s="8">
        <v>15</v>
      </c>
      <c r="Z12" s="8">
        <v>8</v>
      </c>
      <c r="AA12" s="8">
        <v>49</v>
      </c>
      <c r="AB12" s="8">
        <v>27</v>
      </c>
      <c r="AC12" s="8">
        <v>23</v>
      </c>
      <c r="AD12" s="8">
        <v>15</v>
      </c>
      <c r="AE12" s="8">
        <v>1</v>
      </c>
      <c r="AF12" s="8">
        <v>3</v>
      </c>
      <c r="AG12" s="8">
        <v>6</v>
      </c>
    </row>
    <row r="13" spans="1:33" s="6" customFormat="1" ht="30" customHeight="1">
      <c r="A13" s="240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199</v>
      </c>
      <c r="D14" s="173">
        <v>198</v>
      </c>
      <c r="E14" s="11">
        <v>1</v>
      </c>
      <c r="F14" s="9">
        <v>0</v>
      </c>
      <c r="G14" s="8">
        <v>0</v>
      </c>
      <c r="H14" s="8">
        <v>0</v>
      </c>
      <c r="I14" s="8">
        <v>20</v>
      </c>
      <c r="J14" s="8">
        <v>18</v>
      </c>
      <c r="K14" s="8">
        <v>38</v>
      </c>
      <c r="L14" s="8">
        <v>1</v>
      </c>
      <c r="M14" s="8">
        <v>5</v>
      </c>
      <c r="N14" s="8">
        <v>27</v>
      </c>
      <c r="O14" s="8">
        <v>49</v>
      </c>
      <c r="P14" s="8">
        <v>76</v>
      </c>
      <c r="Q14" s="240"/>
      <c r="R14" s="18" t="s">
        <v>89</v>
      </c>
      <c r="S14" s="8">
        <v>1</v>
      </c>
      <c r="T14" s="8">
        <v>1</v>
      </c>
      <c r="U14" s="8">
        <v>0</v>
      </c>
      <c r="V14" s="8">
        <v>0</v>
      </c>
      <c r="W14" s="8">
        <v>24</v>
      </c>
      <c r="X14" s="8">
        <v>18</v>
      </c>
      <c r="Y14" s="8">
        <v>1</v>
      </c>
      <c r="Z14" s="8">
        <v>1</v>
      </c>
      <c r="AA14" s="8">
        <v>1</v>
      </c>
      <c r="AB14" s="8">
        <v>8</v>
      </c>
      <c r="AC14" s="8">
        <v>2</v>
      </c>
      <c r="AD14" s="8">
        <v>0</v>
      </c>
      <c r="AE14" s="8">
        <v>10</v>
      </c>
      <c r="AF14" s="8">
        <v>1</v>
      </c>
      <c r="AG14" s="8">
        <v>11</v>
      </c>
    </row>
    <row r="15" spans="1:33" s="6" customFormat="1" ht="30" customHeight="1">
      <c r="A15" s="238"/>
      <c r="B15" s="18" t="s">
        <v>90</v>
      </c>
      <c r="C15" s="10">
        <v>233</v>
      </c>
      <c r="D15" s="173">
        <v>500</v>
      </c>
      <c r="E15" s="11">
        <v>-267</v>
      </c>
      <c r="F15" s="9">
        <v>0</v>
      </c>
      <c r="G15" s="8">
        <v>21</v>
      </c>
      <c r="H15" s="8">
        <v>21</v>
      </c>
      <c r="I15" s="8">
        <v>0</v>
      </c>
      <c r="J15" s="8">
        <v>0</v>
      </c>
      <c r="K15" s="8">
        <v>0</v>
      </c>
      <c r="L15" s="8">
        <v>4</v>
      </c>
      <c r="M15" s="8">
        <v>23</v>
      </c>
      <c r="N15" s="8">
        <v>6</v>
      </c>
      <c r="O15" s="8">
        <v>13</v>
      </c>
      <c r="P15" s="8">
        <v>19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65</v>
      </c>
      <c r="W15" s="8">
        <v>2</v>
      </c>
      <c r="X15" s="8">
        <v>87</v>
      </c>
      <c r="Y15" s="8">
        <v>0</v>
      </c>
      <c r="Z15" s="8">
        <v>0</v>
      </c>
      <c r="AA15" s="8">
        <v>3</v>
      </c>
      <c r="AB15" s="8">
        <v>0</v>
      </c>
      <c r="AC15" s="8">
        <v>0</v>
      </c>
      <c r="AD15" s="8">
        <v>0</v>
      </c>
      <c r="AE15" s="8">
        <v>8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12580</v>
      </c>
      <c r="D16" s="180">
        <v>15151</v>
      </c>
      <c r="E16" s="41">
        <v>-2571</v>
      </c>
      <c r="F16" s="42">
        <v>695</v>
      </c>
      <c r="G16" s="40">
        <v>401</v>
      </c>
      <c r="H16" s="40">
        <v>1096</v>
      </c>
      <c r="I16" s="40">
        <v>529</v>
      </c>
      <c r="J16" s="40">
        <v>347</v>
      </c>
      <c r="K16" s="40">
        <v>876</v>
      </c>
      <c r="L16" s="40">
        <v>774</v>
      </c>
      <c r="M16" s="40">
        <v>676</v>
      </c>
      <c r="N16" s="40">
        <v>925</v>
      </c>
      <c r="O16" s="40">
        <v>934</v>
      </c>
      <c r="P16" s="40">
        <v>1859</v>
      </c>
      <c r="Q16" s="4" t="s">
        <v>19</v>
      </c>
      <c r="R16" s="38" t="s">
        <v>250</v>
      </c>
      <c r="S16" s="40">
        <v>403</v>
      </c>
      <c r="T16" s="40">
        <v>252</v>
      </c>
      <c r="U16" s="40">
        <v>377</v>
      </c>
      <c r="V16" s="40">
        <v>310</v>
      </c>
      <c r="W16" s="40">
        <v>1367</v>
      </c>
      <c r="X16" s="40">
        <v>938</v>
      </c>
      <c r="Y16" s="40">
        <v>286</v>
      </c>
      <c r="Z16" s="40">
        <v>502</v>
      </c>
      <c r="AA16" s="40">
        <v>471</v>
      </c>
      <c r="AB16" s="40">
        <v>399</v>
      </c>
      <c r="AC16" s="40">
        <v>344</v>
      </c>
      <c r="AD16" s="40">
        <v>452</v>
      </c>
      <c r="AE16" s="40">
        <v>416</v>
      </c>
      <c r="AF16" s="40">
        <v>244</v>
      </c>
      <c r="AG16" s="40">
        <v>538</v>
      </c>
    </row>
    <row r="17" spans="1:33" s="6" customFormat="1" ht="30" customHeight="1">
      <c r="A17" s="4" t="s">
        <v>103</v>
      </c>
      <c r="B17" s="18" t="s">
        <v>254</v>
      </c>
      <c r="C17" s="10">
        <v>4319</v>
      </c>
      <c r="D17" s="173">
        <v>5807</v>
      </c>
      <c r="E17" s="11">
        <v>-1488</v>
      </c>
      <c r="F17" s="9">
        <v>271</v>
      </c>
      <c r="G17" s="8">
        <v>118</v>
      </c>
      <c r="H17" s="8">
        <v>389</v>
      </c>
      <c r="I17" s="8">
        <v>184</v>
      </c>
      <c r="J17" s="8">
        <v>150</v>
      </c>
      <c r="K17" s="8">
        <v>334</v>
      </c>
      <c r="L17" s="8">
        <v>270</v>
      </c>
      <c r="M17" s="8">
        <v>283</v>
      </c>
      <c r="N17" s="8">
        <v>293</v>
      </c>
      <c r="O17" s="8">
        <v>326</v>
      </c>
      <c r="P17" s="8">
        <v>619</v>
      </c>
      <c r="Q17" s="4" t="s">
        <v>103</v>
      </c>
      <c r="R17" s="18" t="s">
        <v>254</v>
      </c>
      <c r="S17" s="8">
        <v>162</v>
      </c>
      <c r="T17" s="8">
        <v>72</v>
      </c>
      <c r="U17" s="8">
        <v>106</v>
      </c>
      <c r="V17" s="8">
        <v>85</v>
      </c>
      <c r="W17" s="8">
        <v>501</v>
      </c>
      <c r="X17" s="8">
        <v>209</v>
      </c>
      <c r="Y17" s="8">
        <v>112</v>
      </c>
      <c r="Z17" s="8">
        <v>157</v>
      </c>
      <c r="AA17" s="8">
        <v>182</v>
      </c>
      <c r="AB17" s="8">
        <v>132</v>
      </c>
      <c r="AC17" s="8">
        <v>129</v>
      </c>
      <c r="AD17" s="8">
        <v>148</v>
      </c>
      <c r="AE17" s="8">
        <v>137</v>
      </c>
      <c r="AF17" s="8">
        <v>102</v>
      </c>
      <c r="AG17" s="8">
        <v>190</v>
      </c>
    </row>
    <row r="18" spans="1:33" s="6" customFormat="1" ht="30" customHeight="1">
      <c r="A18" s="4"/>
      <c r="B18" s="18" t="s">
        <v>114</v>
      </c>
      <c r="C18" s="10">
        <v>3572</v>
      </c>
      <c r="D18" s="173">
        <v>4645</v>
      </c>
      <c r="E18" s="11">
        <v>-1073</v>
      </c>
      <c r="F18" s="9">
        <v>257</v>
      </c>
      <c r="G18" s="8">
        <v>104</v>
      </c>
      <c r="H18" s="8">
        <v>361</v>
      </c>
      <c r="I18" s="8">
        <v>145</v>
      </c>
      <c r="J18" s="8">
        <v>115</v>
      </c>
      <c r="K18" s="8">
        <v>260</v>
      </c>
      <c r="L18" s="8">
        <v>260</v>
      </c>
      <c r="M18" s="8">
        <v>242</v>
      </c>
      <c r="N18" s="8">
        <v>236</v>
      </c>
      <c r="O18" s="8">
        <v>222</v>
      </c>
      <c r="P18" s="8">
        <v>458</v>
      </c>
      <c r="Q18" s="4"/>
      <c r="R18" s="18" t="s">
        <v>114</v>
      </c>
      <c r="S18" s="8">
        <v>135</v>
      </c>
      <c r="T18" s="8">
        <v>69</v>
      </c>
      <c r="U18" s="8">
        <v>95</v>
      </c>
      <c r="V18" s="8">
        <v>78</v>
      </c>
      <c r="W18" s="8">
        <v>409</v>
      </c>
      <c r="X18" s="8">
        <v>177</v>
      </c>
      <c r="Y18" s="8">
        <v>89</v>
      </c>
      <c r="Z18" s="8">
        <v>139</v>
      </c>
      <c r="AA18" s="8">
        <v>157</v>
      </c>
      <c r="AB18" s="8">
        <v>97</v>
      </c>
      <c r="AC18" s="8">
        <v>89</v>
      </c>
      <c r="AD18" s="8">
        <v>129</v>
      </c>
      <c r="AE18" s="8">
        <v>104</v>
      </c>
      <c r="AF18" s="8">
        <v>75</v>
      </c>
      <c r="AG18" s="8">
        <v>149</v>
      </c>
    </row>
    <row r="19" spans="1:33" s="6" customFormat="1" ht="30" customHeight="1">
      <c r="A19" s="4"/>
      <c r="B19" s="18" t="s">
        <v>115</v>
      </c>
      <c r="C19" s="10">
        <v>747</v>
      </c>
      <c r="D19" s="173">
        <v>1162</v>
      </c>
      <c r="E19" s="11">
        <v>-415</v>
      </c>
      <c r="F19" s="9">
        <v>14</v>
      </c>
      <c r="G19" s="8">
        <v>14</v>
      </c>
      <c r="H19" s="8">
        <v>28</v>
      </c>
      <c r="I19" s="8">
        <v>39</v>
      </c>
      <c r="J19" s="8">
        <v>35</v>
      </c>
      <c r="K19" s="8">
        <v>74</v>
      </c>
      <c r="L19" s="8">
        <v>10</v>
      </c>
      <c r="M19" s="8">
        <v>41</v>
      </c>
      <c r="N19" s="8">
        <v>57</v>
      </c>
      <c r="O19" s="8">
        <v>104</v>
      </c>
      <c r="P19" s="8">
        <v>161</v>
      </c>
      <c r="Q19" s="4"/>
      <c r="R19" s="18" t="s">
        <v>115</v>
      </c>
      <c r="S19" s="8">
        <v>27</v>
      </c>
      <c r="T19" s="8">
        <v>3</v>
      </c>
      <c r="U19" s="8">
        <v>11</v>
      </c>
      <c r="V19" s="8">
        <v>7</v>
      </c>
      <c r="W19" s="8">
        <v>92</v>
      </c>
      <c r="X19" s="8">
        <v>32</v>
      </c>
      <c r="Y19" s="8">
        <v>23</v>
      </c>
      <c r="Z19" s="8">
        <v>18</v>
      </c>
      <c r="AA19" s="8">
        <v>25</v>
      </c>
      <c r="AB19" s="8">
        <v>35</v>
      </c>
      <c r="AC19" s="8">
        <v>40</v>
      </c>
      <c r="AD19" s="8">
        <v>19</v>
      </c>
      <c r="AE19" s="8">
        <v>33</v>
      </c>
      <c r="AF19" s="8">
        <v>27</v>
      </c>
      <c r="AG19" s="8">
        <v>41</v>
      </c>
    </row>
    <row r="20" spans="1:33" s="6" customFormat="1" ht="30" customHeight="1">
      <c r="A20" s="4" t="s">
        <v>104</v>
      </c>
      <c r="B20" s="18" t="s">
        <v>102</v>
      </c>
      <c r="C20" s="10">
        <v>2654</v>
      </c>
      <c r="D20" s="173">
        <v>2993</v>
      </c>
      <c r="E20" s="11">
        <v>-339</v>
      </c>
      <c r="F20" s="9">
        <v>22</v>
      </c>
      <c r="G20" s="8">
        <v>56</v>
      </c>
      <c r="H20" s="8">
        <v>78</v>
      </c>
      <c r="I20" s="8">
        <v>56</v>
      </c>
      <c r="J20" s="8">
        <v>50</v>
      </c>
      <c r="K20" s="8">
        <v>106</v>
      </c>
      <c r="L20" s="8">
        <v>200</v>
      </c>
      <c r="M20" s="8">
        <v>95</v>
      </c>
      <c r="N20" s="8">
        <v>174</v>
      </c>
      <c r="O20" s="8">
        <v>239</v>
      </c>
      <c r="P20" s="8">
        <v>413</v>
      </c>
      <c r="Q20" s="4" t="s">
        <v>104</v>
      </c>
      <c r="R20" s="18" t="s">
        <v>102</v>
      </c>
      <c r="S20" s="8">
        <v>72</v>
      </c>
      <c r="T20" s="8">
        <v>58</v>
      </c>
      <c r="U20" s="8">
        <v>106</v>
      </c>
      <c r="V20" s="8">
        <v>106</v>
      </c>
      <c r="W20" s="8">
        <v>222</v>
      </c>
      <c r="X20" s="8">
        <v>340</v>
      </c>
      <c r="Y20" s="8">
        <v>57</v>
      </c>
      <c r="Z20" s="8">
        <v>97</v>
      </c>
      <c r="AA20" s="8">
        <v>155</v>
      </c>
      <c r="AB20" s="8">
        <v>144</v>
      </c>
      <c r="AC20" s="8">
        <v>99</v>
      </c>
      <c r="AD20" s="8">
        <v>99</v>
      </c>
      <c r="AE20" s="8">
        <v>54</v>
      </c>
      <c r="AF20" s="8">
        <v>50</v>
      </c>
      <c r="AG20" s="8">
        <v>103</v>
      </c>
    </row>
    <row r="21" spans="1:33" s="6" customFormat="1" ht="56.25">
      <c r="A21" s="4" t="s">
        <v>105</v>
      </c>
      <c r="B21" s="18" t="s">
        <v>436</v>
      </c>
      <c r="C21" s="10">
        <v>509</v>
      </c>
      <c r="D21" s="173">
        <v>640</v>
      </c>
      <c r="E21" s="11">
        <v>-131</v>
      </c>
      <c r="F21" s="9">
        <v>13</v>
      </c>
      <c r="G21" s="8">
        <v>11</v>
      </c>
      <c r="H21" s="8">
        <v>24</v>
      </c>
      <c r="I21" s="8">
        <v>34</v>
      </c>
      <c r="J21" s="8">
        <v>2</v>
      </c>
      <c r="K21" s="8">
        <v>36</v>
      </c>
      <c r="L21" s="8">
        <v>2</v>
      </c>
      <c r="M21" s="8">
        <v>24</v>
      </c>
      <c r="N21" s="8">
        <v>146</v>
      </c>
      <c r="O21" s="8">
        <v>81</v>
      </c>
      <c r="P21" s="8">
        <v>227</v>
      </c>
      <c r="Q21" s="4" t="s">
        <v>105</v>
      </c>
      <c r="R21" s="18" t="s">
        <v>436</v>
      </c>
      <c r="S21" s="8">
        <v>21</v>
      </c>
      <c r="T21" s="8">
        <v>5</v>
      </c>
      <c r="U21" s="8">
        <v>9</v>
      </c>
      <c r="V21" s="8">
        <v>6</v>
      </c>
      <c r="W21" s="8">
        <v>8</v>
      </c>
      <c r="X21" s="8">
        <v>90</v>
      </c>
      <c r="Y21" s="8">
        <v>2</v>
      </c>
      <c r="Z21" s="8">
        <v>6</v>
      </c>
      <c r="AA21" s="8">
        <v>3</v>
      </c>
      <c r="AB21" s="8">
        <v>10</v>
      </c>
      <c r="AC21" s="8">
        <v>1</v>
      </c>
      <c r="AD21" s="8">
        <v>12</v>
      </c>
      <c r="AE21" s="8">
        <v>2</v>
      </c>
      <c r="AF21" s="8">
        <v>4</v>
      </c>
      <c r="AG21" s="8">
        <v>17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2230</v>
      </c>
      <c r="D23" s="173">
        <v>2586</v>
      </c>
      <c r="E23" s="11">
        <v>-356</v>
      </c>
      <c r="F23" s="9">
        <v>231</v>
      </c>
      <c r="G23" s="8">
        <v>112</v>
      </c>
      <c r="H23" s="8">
        <v>343</v>
      </c>
      <c r="I23" s="8">
        <v>92</v>
      </c>
      <c r="J23" s="8">
        <v>46</v>
      </c>
      <c r="K23" s="8">
        <v>138</v>
      </c>
      <c r="L23" s="8">
        <v>150</v>
      </c>
      <c r="M23" s="8">
        <v>109</v>
      </c>
      <c r="N23" s="8">
        <v>103</v>
      </c>
      <c r="O23" s="8">
        <v>116</v>
      </c>
      <c r="P23" s="8">
        <v>219</v>
      </c>
      <c r="Q23" s="4" t="s">
        <v>107</v>
      </c>
      <c r="R23" s="18" t="s">
        <v>93</v>
      </c>
      <c r="S23" s="8">
        <v>80</v>
      </c>
      <c r="T23" s="8">
        <v>60</v>
      </c>
      <c r="U23" s="8">
        <v>60</v>
      </c>
      <c r="V23" s="8">
        <v>40</v>
      </c>
      <c r="W23" s="8">
        <v>329</v>
      </c>
      <c r="X23" s="8">
        <v>120</v>
      </c>
      <c r="Y23" s="8">
        <v>47</v>
      </c>
      <c r="Z23" s="8">
        <v>100</v>
      </c>
      <c r="AA23" s="8">
        <v>17</v>
      </c>
      <c r="AB23" s="8">
        <v>40</v>
      </c>
      <c r="AC23" s="8">
        <v>45</v>
      </c>
      <c r="AD23" s="8">
        <v>89</v>
      </c>
      <c r="AE23" s="8">
        <v>76</v>
      </c>
      <c r="AF23" s="8">
        <v>39</v>
      </c>
      <c r="AG23" s="8">
        <v>129</v>
      </c>
    </row>
    <row r="24" spans="1:33" s="6" customFormat="1" ht="30" customHeight="1">
      <c r="A24" s="4" t="s">
        <v>108</v>
      </c>
      <c r="B24" s="18" t="s">
        <v>94</v>
      </c>
      <c r="C24" s="10">
        <v>1327</v>
      </c>
      <c r="D24" s="173">
        <v>1419</v>
      </c>
      <c r="E24" s="11">
        <v>-92</v>
      </c>
      <c r="F24" s="9">
        <v>67</v>
      </c>
      <c r="G24" s="8">
        <v>58</v>
      </c>
      <c r="H24" s="8">
        <v>125</v>
      </c>
      <c r="I24" s="8">
        <v>64</v>
      </c>
      <c r="J24" s="8">
        <v>58</v>
      </c>
      <c r="K24" s="8">
        <v>122</v>
      </c>
      <c r="L24" s="8">
        <v>55</v>
      </c>
      <c r="M24" s="8">
        <v>89</v>
      </c>
      <c r="N24" s="8">
        <v>82</v>
      </c>
      <c r="O24" s="8">
        <v>52</v>
      </c>
      <c r="P24" s="173">
        <v>134</v>
      </c>
      <c r="Q24" s="4" t="s">
        <v>108</v>
      </c>
      <c r="R24" s="18" t="s">
        <v>94</v>
      </c>
      <c r="S24" s="8">
        <v>29</v>
      </c>
      <c r="T24" s="8">
        <v>24</v>
      </c>
      <c r="U24" s="8">
        <v>46</v>
      </c>
      <c r="V24" s="8">
        <v>38</v>
      </c>
      <c r="W24" s="8">
        <v>146</v>
      </c>
      <c r="X24" s="8">
        <v>91</v>
      </c>
      <c r="Y24" s="8">
        <v>36</v>
      </c>
      <c r="Z24" s="8">
        <v>54</v>
      </c>
      <c r="AA24" s="8">
        <v>37</v>
      </c>
      <c r="AB24" s="8">
        <v>39</v>
      </c>
      <c r="AC24" s="8">
        <v>27</v>
      </c>
      <c r="AD24" s="8">
        <v>52</v>
      </c>
      <c r="AE24" s="8">
        <v>96</v>
      </c>
      <c r="AF24" s="8">
        <v>28</v>
      </c>
      <c r="AG24" s="8">
        <v>59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1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389</v>
      </c>
      <c r="D26" s="173">
        <v>417</v>
      </c>
      <c r="E26" s="11">
        <v>-28</v>
      </c>
      <c r="F26" s="9">
        <v>35</v>
      </c>
      <c r="G26" s="8">
        <v>18</v>
      </c>
      <c r="H26" s="8">
        <v>53</v>
      </c>
      <c r="I26" s="8">
        <v>24</v>
      </c>
      <c r="J26" s="8">
        <v>10</v>
      </c>
      <c r="K26" s="8">
        <v>34</v>
      </c>
      <c r="L26" s="8">
        <v>23</v>
      </c>
      <c r="M26" s="8">
        <v>13</v>
      </c>
      <c r="N26" s="8">
        <v>41</v>
      </c>
      <c r="O26" s="8">
        <v>27</v>
      </c>
      <c r="P26" s="8">
        <v>68</v>
      </c>
      <c r="Q26" s="4" t="s">
        <v>110</v>
      </c>
      <c r="R26" s="18" t="s">
        <v>96</v>
      </c>
      <c r="S26" s="8">
        <v>9</v>
      </c>
      <c r="T26" s="8">
        <v>15</v>
      </c>
      <c r="U26" s="8">
        <v>9</v>
      </c>
      <c r="V26" s="8">
        <v>12</v>
      </c>
      <c r="W26" s="8">
        <v>41</v>
      </c>
      <c r="X26" s="8">
        <v>19</v>
      </c>
      <c r="Y26" s="8">
        <v>9</v>
      </c>
      <c r="Z26" s="8">
        <v>11</v>
      </c>
      <c r="AA26" s="8">
        <v>11</v>
      </c>
      <c r="AB26" s="8">
        <v>7</v>
      </c>
      <c r="AC26" s="8">
        <v>9</v>
      </c>
      <c r="AD26" s="8">
        <v>15</v>
      </c>
      <c r="AE26" s="8">
        <v>12</v>
      </c>
      <c r="AF26" s="8">
        <v>6</v>
      </c>
      <c r="AG26" s="8">
        <v>13</v>
      </c>
    </row>
    <row r="27" spans="1:33" s="6" customFormat="1" ht="30" customHeight="1">
      <c r="A27" s="4" t="s">
        <v>111</v>
      </c>
      <c r="B27" s="18" t="s">
        <v>97</v>
      </c>
      <c r="C27" s="10">
        <v>56</v>
      </c>
      <c r="D27" s="173">
        <v>66</v>
      </c>
      <c r="E27" s="11">
        <v>-10</v>
      </c>
      <c r="F27" s="9">
        <v>7</v>
      </c>
      <c r="G27" s="8">
        <v>1</v>
      </c>
      <c r="H27" s="8">
        <v>8</v>
      </c>
      <c r="I27" s="8">
        <v>2</v>
      </c>
      <c r="J27" s="8">
        <v>1</v>
      </c>
      <c r="K27" s="8">
        <v>3</v>
      </c>
      <c r="L27" s="8">
        <v>2</v>
      </c>
      <c r="M27" s="8">
        <v>5</v>
      </c>
      <c r="N27" s="8">
        <v>6</v>
      </c>
      <c r="O27" s="8">
        <v>4</v>
      </c>
      <c r="P27" s="8">
        <v>10</v>
      </c>
      <c r="Q27" s="4" t="s">
        <v>111</v>
      </c>
      <c r="R27" s="18" t="s">
        <v>97</v>
      </c>
      <c r="S27" s="8">
        <v>1</v>
      </c>
      <c r="T27" s="8">
        <v>0</v>
      </c>
      <c r="U27" s="8">
        <v>2</v>
      </c>
      <c r="V27" s="8">
        <v>2</v>
      </c>
      <c r="W27" s="8">
        <v>8</v>
      </c>
      <c r="X27" s="8">
        <v>2</v>
      </c>
      <c r="Y27" s="8">
        <v>0</v>
      </c>
      <c r="Z27" s="8">
        <v>2</v>
      </c>
      <c r="AA27" s="8">
        <v>1</v>
      </c>
      <c r="AB27" s="8">
        <v>0</v>
      </c>
      <c r="AC27" s="8">
        <v>1</v>
      </c>
      <c r="AD27" s="8">
        <v>0</v>
      </c>
      <c r="AE27" s="8">
        <v>1</v>
      </c>
      <c r="AF27" s="8">
        <v>3</v>
      </c>
      <c r="AG27" s="8">
        <v>5</v>
      </c>
    </row>
    <row r="28" spans="1:33" s="6" customFormat="1" ht="30" customHeight="1">
      <c r="A28" s="4" t="s">
        <v>112</v>
      </c>
      <c r="B28" s="18" t="s">
        <v>98</v>
      </c>
      <c r="C28" s="10">
        <v>2</v>
      </c>
      <c r="D28" s="173">
        <v>3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1090</v>
      </c>
      <c r="D29" s="173">
        <v>1219</v>
      </c>
      <c r="E29" s="11">
        <v>-129</v>
      </c>
      <c r="F29" s="9">
        <v>47</v>
      </c>
      <c r="G29" s="8">
        <v>27</v>
      </c>
      <c r="H29" s="8">
        <v>74</v>
      </c>
      <c r="I29" s="8">
        <v>73</v>
      </c>
      <c r="J29" s="8">
        <v>30</v>
      </c>
      <c r="K29" s="8">
        <v>103</v>
      </c>
      <c r="L29" s="8">
        <v>72</v>
      </c>
      <c r="M29" s="8">
        <v>58</v>
      </c>
      <c r="N29" s="8">
        <v>79</v>
      </c>
      <c r="O29" s="8">
        <v>88</v>
      </c>
      <c r="P29" s="8">
        <v>167</v>
      </c>
      <c r="Q29" s="5" t="s">
        <v>126</v>
      </c>
      <c r="R29" s="18" t="s">
        <v>99</v>
      </c>
      <c r="S29" s="8">
        <v>29</v>
      </c>
      <c r="T29" s="8">
        <v>18</v>
      </c>
      <c r="U29" s="8">
        <v>39</v>
      </c>
      <c r="V29" s="8">
        <v>21</v>
      </c>
      <c r="W29" s="8">
        <v>112</v>
      </c>
      <c r="X29" s="8">
        <v>67</v>
      </c>
      <c r="Y29" s="8">
        <v>22</v>
      </c>
      <c r="Z29" s="8">
        <v>75</v>
      </c>
      <c r="AA29" s="8">
        <v>65</v>
      </c>
      <c r="AB29" s="8">
        <v>27</v>
      </c>
      <c r="AC29" s="8">
        <v>33</v>
      </c>
      <c r="AD29" s="8">
        <v>37</v>
      </c>
      <c r="AE29" s="8">
        <v>38</v>
      </c>
      <c r="AF29" s="8">
        <v>12</v>
      </c>
      <c r="AG29" s="8">
        <v>21</v>
      </c>
    </row>
    <row r="30" spans="1:33" s="45" customFormat="1" ht="30" customHeight="1">
      <c r="A30" s="276" t="s">
        <v>22</v>
      </c>
      <c r="B30" s="38" t="s">
        <v>100</v>
      </c>
      <c r="C30" s="39">
        <v>39234</v>
      </c>
      <c r="D30" s="180">
        <v>46140</v>
      </c>
      <c r="E30" s="41">
        <v>-6906</v>
      </c>
      <c r="F30" s="42">
        <v>2918</v>
      </c>
      <c r="G30" s="40">
        <v>1092</v>
      </c>
      <c r="H30" s="40">
        <v>4010</v>
      </c>
      <c r="I30" s="40">
        <v>1712</v>
      </c>
      <c r="J30" s="40">
        <v>1114</v>
      </c>
      <c r="K30" s="40">
        <v>2826</v>
      </c>
      <c r="L30" s="40">
        <v>2164</v>
      </c>
      <c r="M30" s="40">
        <v>1937</v>
      </c>
      <c r="N30" s="40">
        <v>3195</v>
      </c>
      <c r="O30" s="40">
        <v>3418</v>
      </c>
      <c r="P30" s="40">
        <v>6613</v>
      </c>
      <c r="Q30" s="237" t="s">
        <v>22</v>
      </c>
      <c r="R30" s="43" t="s">
        <v>100</v>
      </c>
      <c r="S30" s="40">
        <v>1333</v>
      </c>
      <c r="T30" s="40">
        <v>1160</v>
      </c>
      <c r="U30" s="40">
        <v>1187</v>
      </c>
      <c r="V30" s="40">
        <v>1073</v>
      </c>
      <c r="W30" s="40">
        <v>4022</v>
      </c>
      <c r="X30" s="40">
        <v>2164</v>
      </c>
      <c r="Y30" s="40">
        <v>962</v>
      </c>
      <c r="Z30" s="40">
        <v>1718</v>
      </c>
      <c r="AA30" s="40">
        <v>1673</v>
      </c>
      <c r="AB30" s="40">
        <v>978</v>
      </c>
      <c r="AC30" s="40">
        <v>938</v>
      </c>
      <c r="AD30" s="40">
        <v>1219</v>
      </c>
      <c r="AE30" s="40">
        <v>1019</v>
      </c>
      <c r="AF30" s="40">
        <v>951</v>
      </c>
      <c r="AG30" s="40">
        <v>1287</v>
      </c>
    </row>
    <row r="31" spans="1:33" s="55" customFormat="1" ht="30" customHeight="1" thickBot="1">
      <c r="A31" s="277"/>
      <c r="B31" s="18" t="s">
        <v>113</v>
      </c>
      <c r="C31" s="12">
        <v>3800</v>
      </c>
      <c r="D31" s="182">
        <v>4394</v>
      </c>
      <c r="E31" s="14">
        <v>-594</v>
      </c>
      <c r="F31" s="9">
        <v>330</v>
      </c>
      <c r="G31" s="8">
        <v>127</v>
      </c>
      <c r="H31" s="8">
        <v>457</v>
      </c>
      <c r="I31" s="8">
        <v>106</v>
      </c>
      <c r="J31" s="8">
        <v>86</v>
      </c>
      <c r="K31" s="8">
        <v>192</v>
      </c>
      <c r="L31" s="8">
        <v>238</v>
      </c>
      <c r="M31" s="8">
        <v>263</v>
      </c>
      <c r="N31" s="8">
        <v>201</v>
      </c>
      <c r="O31" s="8">
        <v>330</v>
      </c>
      <c r="P31" s="8">
        <v>531</v>
      </c>
      <c r="Q31" s="238"/>
      <c r="R31" s="53" t="s">
        <v>113</v>
      </c>
      <c r="S31" s="8">
        <v>101</v>
      </c>
      <c r="T31" s="8">
        <v>122</v>
      </c>
      <c r="U31" s="8">
        <v>129</v>
      </c>
      <c r="V31" s="8">
        <v>126</v>
      </c>
      <c r="W31" s="8">
        <v>343</v>
      </c>
      <c r="X31" s="8">
        <v>184</v>
      </c>
      <c r="Y31" s="8">
        <v>116</v>
      </c>
      <c r="Z31" s="8">
        <v>167</v>
      </c>
      <c r="AA31" s="8">
        <v>206</v>
      </c>
      <c r="AB31" s="8">
        <v>80</v>
      </c>
      <c r="AC31" s="8">
        <v>98</v>
      </c>
      <c r="AD31" s="8">
        <v>117</v>
      </c>
      <c r="AE31" s="8">
        <v>108</v>
      </c>
      <c r="AF31" s="8">
        <v>114</v>
      </c>
      <c r="AG31" s="8">
        <v>108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STYCZEŃ-KWIECIEŃ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IV 2019</v>
      </c>
      <c r="D4" s="274" t="str">
        <f>'8-BILANS OGÓŁEM NARASTAJĄCO'!D4:D5</f>
        <v>I - IV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4319</v>
      </c>
      <c r="D6" s="208">
        <v>5807</v>
      </c>
      <c r="E6" s="110">
        <v>-1488</v>
      </c>
      <c r="F6" s="42">
        <v>271</v>
      </c>
      <c r="G6" s="40">
        <v>118</v>
      </c>
      <c r="H6" s="40">
        <v>389</v>
      </c>
      <c r="I6" s="40">
        <v>184</v>
      </c>
      <c r="J6" s="40">
        <v>150</v>
      </c>
      <c r="K6" s="40">
        <v>334</v>
      </c>
      <c r="L6" s="40">
        <v>270</v>
      </c>
      <c r="M6" s="40">
        <v>283</v>
      </c>
      <c r="N6" s="40">
        <v>293</v>
      </c>
      <c r="O6" s="40">
        <v>326</v>
      </c>
      <c r="P6" s="40">
        <v>619</v>
      </c>
      <c r="Q6" s="3" t="s">
        <v>12</v>
      </c>
      <c r="R6" s="38" t="s">
        <v>252</v>
      </c>
      <c r="S6" s="40">
        <v>162</v>
      </c>
      <c r="T6" s="40">
        <v>72</v>
      </c>
      <c r="U6" s="40">
        <v>106</v>
      </c>
      <c r="V6" s="40">
        <v>85</v>
      </c>
      <c r="W6" s="40">
        <v>501</v>
      </c>
      <c r="X6" s="40">
        <v>209</v>
      </c>
      <c r="Y6" s="40">
        <v>112</v>
      </c>
      <c r="Z6" s="40">
        <v>157</v>
      </c>
      <c r="AA6" s="40">
        <v>182</v>
      </c>
      <c r="AB6" s="40">
        <v>132</v>
      </c>
      <c r="AC6" s="40">
        <v>129</v>
      </c>
      <c r="AD6" s="40">
        <v>148</v>
      </c>
      <c r="AE6" s="40">
        <v>137</v>
      </c>
      <c r="AF6" s="40">
        <v>102</v>
      </c>
      <c r="AG6" s="40">
        <v>190</v>
      </c>
    </row>
    <row r="7" spans="1:33" s="6" customFormat="1" ht="30" customHeight="1">
      <c r="A7" s="4" t="s">
        <v>188</v>
      </c>
      <c r="B7" s="18" t="s">
        <v>269</v>
      </c>
      <c r="C7" s="10">
        <v>3572</v>
      </c>
      <c r="D7" s="209">
        <v>4645</v>
      </c>
      <c r="E7" s="27">
        <v>-1073</v>
      </c>
      <c r="F7" s="9">
        <v>257</v>
      </c>
      <c r="G7" s="8">
        <v>104</v>
      </c>
      <c r="H7" s="8">
        <v>361</v>
      </c>
      <c r="I7" s="8">
        <v>145</v>
      </c>
      <c r="J7" s="8">
        <v>115</v>
      </c>
      <c r="K7" s="8">
        <v>260</v>
      </c>
      <c r="L7" s="8">
        <v>260</v>
      </c>
      <c r="M7" s="8">
        <v>242</v>
      </c>
      <c r="N7" s="8">
        <v>236</v>
      </c>
      <c r="O7" s="8">
        <v>222</v>
      </c>
      <c r="P7" s="8">
        <v>458</v>
      </c>
      <c r="Q7" s="4" t="s">
        <v>188</v>
      </c>
      <c r="R7" s="18" t="s">
        <v>269</v>
      </c>
      <c r="S7" s="8">
        <v>135</v>
      </c>
      <c r="T7" s="8">
        <v>69</v>
      </c>
      <c r="U7" s="8">
        <v>95</v>
      </c>
      <c r="V7" s="8">
        <v>78</v>
      </c>
      <c r="W7" s="8">
        <v>409</v>
      </c>
      <c r="X7" s="8">
        <v>177</v>
      </c>
      <c r="Y7" s="8">
        <v>89</v>
      </c>
      <c r="Z7" s="8">
        <v>139</v>
      </c>
      <c r="AA7" s="8">
        <v>157</v>
      </c>
      <c r="AB7" s="8">
        <v>97</v>
      </c>
      <c r="AC7" s="8">
        <v>89</v>
      </c>
      <c r="AD7" s="8">
        <v>129</v>
      </c>
      <c r="AE7" s="8">
        <v>104</v>
      </c>
      <c r="AF7" s="8">
        <v>75</v>
      </c>
      <c r="AG7" s="8">
        <v>149</v>
      </c>
    </row>
    <row r="8" spans="1:33" s="6" customFormat="1" ht="30" customHeight="1">
      <c r="A8" s="4"/>
      <c r="B8" s="19" t="s">
        <v>127</v>
      </c>
      <c r="C8" s="10">
        <v>182</v>
      </c>
      <c r="D8" s="209">
        <v>304</v>
      </c>
      <c r="E8" s="27">
        <v>-122</v>
      </c>
      <c r="F8" s="9">
        <v>14</v>
      </c>
      <c r="G8" s="8">
        <v>6</v>
      </c>
      <c r="H8" s="8">
        <v>20</v>
      </c>
      <c r="I8" s="8">
        <v>0</v>
      </c>
      <c r="J8" s="8">
        <v>2</v>
      </c>
      <c r="K8" s="8">
        <v>2</v>
      </c>
      <c r="L8" s="8">
        <v>16</v>
      </c>
      <c r="M8" s="8">
        <v>14</v>
      </c>
      <c r="N8" s="8">
        <v>11</v>
      </c>
      <c r="O8" s="8">
        <v>14</v>
      </c>
      <c r="P8" s="8">
        <v>25</v>
      </c>
      <c r="Q8" s="4"/>
      <c r="R8" s="18" t="s">
        <v>127</v>
      </c>
      <c r="S8" s="8">
        <v>2</v>
      </c>
      <c r="T8" s="8">
        <v>3</v>
      </c>
      <c r="U8" s="8">
        <v>5</v>
      </c>
      <c r="V8" s="8">
        <v>2</v>
      </c>
      <c r="W8" s="8">
        <v>29</v>
      </c>
      <c r="X8" s="8">
        <v>5</v>
      </c>
      <c r="Y8" s="8">
        <v>2</v>
      </c>
      <c r="Z8" s="8">
        <v>7</v>
      </c>
      <c r="AA8" s="8">
        <v>10</v>
      </c>
      <c r="AB8" s="8">
        <v>1</v>
      </c>
      <c r="AC8" s="8">
        <v>7</v>
      </c>
      <c r="AD8" s="8">
        <v>9</v>
      </c>
      <c r="AE8" s="8">
        <v>9</v>
      </c>
      <c r="AF8" s="8">
        <v>3</v>
      </c>
      <c r="AG8" s="8">
        <v>11</v>
      </c>
    </row>
    <row r="9" spans="1:33" s="152" customFormat="1" ht="30" customHeight="1">
      <c r="A9" s="178"/>
      <c r="B9" s="150" t="s">
        <v>117</v>
      </c>
      <c r="C9" s="10">
        <v>89</v>
      </c>
      <c r="D9" s="209">
        <v>126</v>
      </c>
      <c r="E9" s="27">
        <v>-37</v>
      </c>
      <c r="F9" s="9">
        <v>0</v>
      </c>
      <c r="G9" s="8">
        <v>0</v>
      </c>
      <c r="H9" s="8">
        <v>0</v>
      </c>
      <c r="I9" s="8">
        <v>50</v>
      </c>
      <c r="J9" s="8">
        <v>22</v>
      </c>
      <c r="K9" s="8">
        <v>72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8</v>
      </c>
      <c r="U9" s="8">
        <v>0</v>
      </c>
      <c r="V9" s="8">
        <v>2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747</v>
      </c>
      <c r="D10" s="209">
        <v>1162</v>
      </c>
      <c r="E10" s="27">
        <v>-415</v>
      </c>
      <c r="F10" s="9">
        <v>14</v>
      </c>
      <c r="G10" s="8">
        <v>14</v>
      </c>
      <c r="H10" s="8">
        <v>28</v>
      </c>
      <c r="I10" s="8">
        <v>39</v>
      </c>
      <c r="J10" s="8">
        <v>35</v>
      </c>
      <c r="K10" s="8">
        <v>74</v>
      </c>
      <c r="L10" s="8">
        <v>10</v>
      </c>
      <c r="M10" s="8">
        <v>41</v>
      </c>
      <c r="N10" s="8">
        <v>57</v>
      </c>
      <c r="O10" s="8">
        <v>104</v>
      </c>
      <c r="P10" s="8">
        <v>161</v>
      </c>
      <c r="Q10" s="178" t="s">
        <v>189</v>
      </c>
      <c r="R10" s="151" t="s">
        <v>268</v>
      </c>
      <c r="S10" s="8">
        <v>27</v>
      </c>
      <c r="T10" s="8">
        <v>3</v>
      </c>
      <c r="U10" s="8">
        <v>11</v>
      </c>
      <c r="V10" s="8">
        <v>7</v>
      </c>
      <c r="W10" s="8">
        <v>92</v>
      </c>
      <c r="X10" s="8">
        <v>32</v>
      </c>
      <c r="Y10" s="8">
        <v>23</v>
      </c>
      <c r="Z10" s="8">
        <v>18</v>
      </c>
      <c r="AA10" s="8">
        <v>25</v>
      </c>
      <c r="AB10" s="8">
        <v>35</v>
      </c>
      <c r="AC10" s="8">
        <v>40</v>
      </c>
      <c r="AD10" s="8">
        <v>19</v>
      </c>
      <c r="AE10" s="8">
        <v>33</v>
      </c>
      <c r="AF10" s="8">
        <v>27</v>
      </c>
      <c r="AG10" s="8">
        <v>41</v>
      </c>
    </row>
    <row r="11" spans="1:33" s="6" customFormat="1" ht="30" customHeight="1">
      <c r="A11" s="4"/>
      <c r="B11" s="19" t="s">
        <v>118</v>
      </c>
      <c r="C11" s="10">
        <v>216</v>
      </c>
      <c r="D11" s="209">
        <v>277</v>
      </c>
      <c r="E11" s="27">
        <v>-61</v>
      </c>
      <c r="F11" s="9">
        <v>1</v>
      </c>
      <c r="G11" s="8">
        <v>3</v>
      </c>
      <c r="H11" s="8">
        <v>4</v>
      </c>
      <c r="I11" s="8">
        <v>2</v>
      </c>
      <c r="J11" s="8">
        <v>3</v>
      </c>
      <c r="K11" s="8">
        <v>5</v>
      </c>
      <c r="L11" s="8">
        <v>3</v>
      </c>
      <c r="M11" s="8">
        <v>36</v>
      </c>
      <c r="N11" s="8">
        <v>14</v>
      </c>
      <c r="O11" s="8">
        <v>14</v>
      </c>
      <c r="P11" s="8">
        <v>28</v>
      </c>
      <c r="Q11" s="4"/>
      <c r="R11" s="18" t="s">
        <v>118</v>
      </c>
      <c r="S11" s="8">
        <v>1</v>
      </c>
      <c r="T11" s="8">
        <v>0</v>
      </c>
      <c r="U11" s="8">
        <v>6</v>
      </c>
      <c r="V11" s="8">
        <v>5</v>
      </c>
      <c r="W11" s="8">
        <v>19</v>
      </c>
      <c r="X11" s="8">
        <v>13</v>
      </c>
      <c r="Y11" s="8">
        <v>14</v>
      </c>
      <c r="Z11" s="8">
        <v>1</v>
      </c>
      <c r="AA11" s="8">
        <v>2</v>
      </c>
      <c r="AB11" s="8">
        <v>13</v>
      </c>
      <c r="AC11" s="8">
        <v>23</v>
      </c>
      <c r="AD11" s="8">
        <v>2</v>
      </c>
      <c r="AE11" s="8">
        <v>9</v>
      </c>
      <c r="AF11" s="8">
        <v>21</v>
      </c>
      <c r="AG11" s="8">
        <v>11</v>
      </c>
    </row>
    <row r="12" spans="1:33" s="6" customFormat="1" ht="30" customHeight="1">
      <c r="A12" s="4"/>
      <c r="B12" s="19" t="s">
        <v>119</v>
      </c>
      <c r="C12" s="10">
        <v>348</v>
      </c>
      <c r="D12" s="209">
        <v>639</v>
      </c>
      <c r="E12" s="27">
        <v>-291</v>
      </c>
      <c r="F12" s="9">
        <v>2</v>
      </c>
      <c r="G12" s="8">
        <v>9</v>
      </c>
      <c r="H12" s="8">
        <v>11</v>
      </c>
      <c r="I12" s="8">
        <v>21</v>
      </c>
      <c r="J12" s="8">
        <v>24</v>
      </c>
      <c r="K12" s="8">
        <v>45</v>
      </c>
      <c r="L12" s="8">
        <v>1</v>
      </c>
      <c r="M12" s="8">
        <v>0</v>
      </c>
      <c r="N12" s="8">
        <v>19</v>
      </c>
      <c r="O12" s="8">
        <v>70</v>
      </c>
      <c r="P12" s="8">
        <v>89</v>
      </c>
      <c r="Q12" s="4"/>
      <c r="R12" s="18" t="s">
        <v>119</v>
      </c>
      <c r="S12" s="8">
        <v>13</v>
      </c>
      <c r="T12" s="8">
        <v>0</v>
      </c>
      <c r="U12" s="8">
        <v>5</v>
      </c>
      <c r="V12" s="8">
        <v>0</v>
      </c>
      <c r="W12" s="8">
        <v>56</v>
      </c>
      <c r="X12" s="8">
        <v>10</v>
      </c>
      <c r="Y12" s="8">
        <v>3</v>
      </c>
      <c r="Z12" s="8">
        <v>12</v>
      </c>
      <c r="AA12" s="8">
        <v>20</v>
      </c>
      <c r="AB12" s="8">
        <v>17</v>
      </c>
      <c r="AC12" s="8">
        <v>16</v>
      </c>
      <c r="AD12" s="8">
        <v>12</v>
      </c>
      <c r="AE12" s="8">
        <v>12</v>
      </c>
      <c r="AF12" s="8">
        <v>0</v>
      </c>
      <c r="AG12" s="8">
        <v>26</v>
      </c>
    </row>
    <row r="13" spans="1:33" s="6" customFormat="1" ht="30" customHeight="1">
      <c r="A13" s="4"/>
      <c r="B13" s="19" t="s">
        <v>120</v>
      </c>
      <c r="C13" s="10">
        <v>58</v>
      </c>
      <c r="D13" s="209">
        <v>58</v>
      </c>
      <c r="E13" s="27">
        <v>0</v>
      </c>
      <c r="F13" s="9">
        <v>0</v>
      </c>
      <c r="G13" s="8">
        <v>2</v>
      </c>
      <c r="H13" s="8">
        <v>2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14</v>
      </c>
      <c r="O13" s="8">
        <v>11</v>
      </c>
      <c r="P13" s="8">
        <v>25</v>
      </c>
      <c r="Q13" s="4"/>
      <c r="R13" s="18" t="s">
        <v>120</v>
      </c>
      <c r="S13" s="8">
        <v>7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3</v>
      </c>
      <c r="Z13" s="8">
        <v>0</v>
      </c>
      <c r="AA13" s="8">
        <v>0</v>
      </c>
      <c r="AB13" s="8">
        <v>2</v>
      </c>
      <c r="AC13" s="8">
        <v>1</v>
      </c>
      <c r="AD13" s="8">
        <v>4</v>
      </c>
      <c r="AE13" s="8">
        <v>8</v>
      </c>
      <c r="AF13" s="8">
        <v>4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81</v>
      </c>
      <c r="D15" s="209">
        <v>100</v>
      </c>
      <c r="E15" s="27">
        <v>-19</v>
      </c>
      <c r="F15" s="9">
        <v>2</v>
      </c>
      <c r="G15" s="8">
        <v>0</v>
      </c>
      <c r="H15" s="8">
        <v>2</v>
      </c>
      <c r="I15" s="8">
        <v>13</v>
      </c>
      <c r="J15" s="8">
        <v>7</v>
      </c>
      <c r="K15" s="8">
        <v>20</v>
      </c>
      <c r="L15" s="8">
        <v>3</v>
      </c>
      <c r="M15" s="8">
        <v>3</v>
      </c>
      <c r="N15" s="8">
        <v>9</v>
      </c>
      <c r="O15" s="8">
        <v>8</v>
      </c>
      <c r="P15" s="8">
        <v>17</v>
      </c>
      <c r="Q15" s="4"/>
      <c r="R15" s="18" t="s">
        <v>265</v>
      </c>
      <c r="S15" s="8">
        <v>3</v>
      </c>
      <c r="T15" s="8">
        <v>1</v>
      </c>
      <c r="U15" s="8">
        <v>0</v>
      </c>
      <c r="V15" s="8">
        <v>0</v>
      </c>
      <c r="W15" s="8">
        <v>11</v>
      </c>
      <c r="X15" s="8">
        <v>8</v>
      </c>
      <c r="Y15" s="8">
        <v>1</v>
      </c>
      <c r="Z15" s="8">
        <v>1</v>
      </c>
      <c r="AA15" s="8">
        <v>0</v>
      </c>
      <c r="AB15" s="8">
        <v>3</v>
      </c>
      <c r="AC15" s="8">
        <v>0</v>
      </c>
      <c r="AD15" s="8">
        <v>0</v>
      </c>
      <c r="AE15" s="8">
        <v>4</v>
      </c>
      <c r="AF15" s="8">
        <v>1</v>
      </c>
      <c r="AG15" s="8">
        <v>3</v>
      </c>
    </row>
    <row r="16" spans="1:33" s="6" customFormat="1" ht="37.5" customHeight="1">
      <c r="A16" s="4"/>
      <c r="B16" s="19" t="s">
        <v>266</v>
      </c>
      <c r="C16" s="10">
        <v>4</v>
      </c>
      <c r="D16" s="209">
        <v>7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9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</v>
      </c>
      <c r="D21" s="209">
        <v>9</v>
      </c>
      <c r="E21" s="27">
        <v>-7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37</v>
      </c>
      <c r="D22" s="209">
        <v>71</v>
      </c>
      <c r="E22" s="27">
        <v>-34</v>
      </c>
      <c r="F22" s="9">
        <v>9</v>
      </c>
      <c r="G22" s="8">
        <v>0</v>
      </c>
      <c r="H22" s="8">
        <v>9</v>
      </c>
      <c r="I22" s="8">
        <v>3</v>
      </c>
      <c r="J22" s="8">
        <v>0</v>
      </c>
      <c r="K22" s="8">
        <v>3</v>
      </c>
      <c r="L22" s="8">
        <v>2</v>
      </c>
      <c r="M22" s="8">
        <v>2</v>
      </c>
      <c r="N22" s="8">
        <v>1</v>
      </c>
      <c r="O22" s="8">
        <v>1</v>
      </c>
      <c r="P22" s="8">
        <v>2</v>
      </c>
      <c r="Q22" s="5"/>
      <c r="R22" s="18" t="s">
        <v>125</v>
      </c>
      <c r="S22" s="8">
        <v>3</v>
      </c>
      <c r="T22" s="8">
        <v>1</v>
      </c>
      <c r="U22" s="8">
        <v>0</v>
      </c>
      <c r="V22" s="8">
        <v>2</v>
      </c>
      <c r="W22" s="8">
        <v>6</v>
      </c>
      <c r="X22" s="8">
        <v>0</v>
      </c>
      <c r="Y22" s="8">
        <v>1</v>
      </c>
      <c r="Z22" s="8">
        <v>3</v>
      </c>
      <c r="AA22" s="8">
        <v>1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245</v>
      </c>
      <c r="D23" s="208">
        <v>238</v>
      </c>
      <c r="E23" s="110">
        <v>7</v>
      </c>
      <c r="F23" s="42">
        <v>2</v>
      </c>
      <c r="G23" s="40">
        <v>0</v>
      </c>
      <c r="H23" s="40">
        <v>2</v>
      </c>
      <c r="I23" s="40">
        <v>21</v>
      </c>
      <c r="J23" s="40">
        <v>18</v>
      </c>
      <c r="K23" s="40">
        <v>39</v>
      </c>
      <c r="L23" s="40">
        <v>3</v>
      </c>
      <c r="M23" s="40">
        <v>11</v>
      </c>
      <c r="N23" s="40">
        <v>41</v>
      </c>
      <c r="O23" s="40">
        <v>52</v>
      </c>
      <c r="P23" s="40">
        <v>93</v>
      </c>
      <c r="Q23" s="237" t="s">
        <v>17</v>
      </c>
      <c r="R23" s="38" t="s">
        <v>128</v>
      </c>
      <c r="S23" s="40">
        <v>4</v>
      </c>
      <c r="T23" s="40">
        <v>1</v>
      </c>
      <c r="U23" s="40">
        <v>18</v>
      </c>
      <c r="V23" s="40">
        <v>0</v>
      </c>
      <c r="W23" s="40">
        <v>23</v>
      </c>
      <c r="X23" s="40">
        <v>18</v>
      </c>
      <c r="Y23" s="40">
        <v>0</v>
      </c>
      <c r="Z23" s="40">
        <v>1</v>
      </c>
      <c r="AA23" s="40">
        <v>1</v>
      </c>
      <c r="AB23" s="40">
        <v>8</v>
      </c>
      <c r="AC23" s="40">
        <v>1</v>
      </c>
      <c r="AD23" s="40">
        <v>0</v>
      </c>
      <c r="AE23" s="40">
        <v>10</v>
      </c>
      <c r="AF23" s="40">
        <v>1</v>
      </c>
      <c r="AG23" s="40">
        <v>11</v>
      </c>
    </row>
    <row r="24" spans="1:33" s="6" customFormat="1" ht="30" customHeight="1">
      <c r="A24" s="238"/>
      <c r="B24" s="19" t="s">
        <v>129</v>
      </c>
      <c r="C24" s="10">
        <v>1</v>
      </c>
      <c r="D24" s="209">
        <v>0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1157</v>
      </c>
      <c r="D25" s="208">
        <v>1237</v>
      </c>
      <c r="E25" s="110">
        <v>-80</v>
      </c>
      <c r="F25" s="42">
        <v>20</v>
      </c>
      <c r="G25" s="40">
        <v>6</v>
      </c>
      <c r="H25" s="40">
        <v>26</v>
      </c>
      <c r="I25" s="40">
        <v>35</v>
      </c>
      <c r="J25" s="40">
        <v>32</v>
      </c>
      <c r="K25" s="40">
        <v>67</v>
      </c>
      <c r="L25" s="40">
        <v>50</v>
      </c>
      <c r="M25" s="40">
        <v>55</v>
      </c>
      <c r="N25" s="40">
        <v>79</v>
      </c>
      <c r="O25" s="40">
        <v>46</v>
      </c>
      <c r="P25" s="40">
        <v>125</v>
      </c>
      <c r="Q25" s="237" t="s">
        <v>19</v>
      </c>
      <c r="R25" s="38" t="s">
        <v>130</v>
      </c>
      <c r="S25" s="40">
        <v>37</v>
      </c>
      <c r="T25" s="40">
        <v>21</v>
      </c>
      <c r="U25" s="40">
        <v>85</v>
      </c>
      <c r="V25" s="40">
        <v>29</v>
      </c>
      <c r="W25" s="40">
        <v>160</v>
      </c>
      <c r="X25" s="40">
        <v>144</v>
      </c>
      <c r="Y25" s="40">
        <v>28</v>
      </c>
      <c r="Z25" s="40">
        <v>34</v>
      </c>
      <c r="AA25" s="40">
        <v>91</v>
      </c>
      <c r="AB25" s="40">
        <v>30</v>
      </c>
      <c r="AC25" s="40">
        <v>31</v>
      </c>
      <c r="AD25" s="40">
        <v>64</v>
      </c>
      <c r="AE25" s="40">
        <v>19</v>
      </c>
      <c r="AF25" s="40">
        <v>3</v>
      </c>
      <c r="AG25" s="40">
        <v>58</v>
      </c>
    </row>
    <row r="26" spans="1:33" s="6" customFormat="1" ht="30" customHeight="1">
      <c r="A26" s="238"/>
      <c r="B26" s="19" t="s">
        <v>131</v>
      </c>
      <c r="C26" s="10">
        <v>1</v>
      </c>
      <c r="D26" s="209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1251</v>
      </c>
      <c r="D28" s="208">
        <v>1518</v>
      </c>
      <c r="E28" s="110">
        <v>-267</v>
      </c>
      <c r="F28" s="42">
        <v>0</v>
      </c>
      <c r="G28" s="40">
        <v>50</v>
      </c>
      <c r="H28" s="40">
        <v>50</v>
      </c>
      <c r="I28" s="40">
        <v>0</v>
      </c>
      <c r="J28" s="40">
        <v>0</v>
      </c>
      <c r="K28" s="40">
        <v>0</v>
      </c>
      <c r="L28" s="40">
        <v>147</v>
      </c>
      <c r="M28" s="40">
        <v>29</v>
      </c>
      <c r="N28" s="40">
        <v>54</v>
      </c>
      <c r="O28" s="40">
        <v>140</v>
      </c>
      <c r="P28" s="40">
        <v>194</v>
      </c>
      <c r="Q28" s="237" t="s">
        <v>24</v>
      </c>
      <c r="R28" s="38" t="s">
        <v>133</v>
      </c>
      <c r="S28" s="40">
        <v>31</v>
      </c>
      <c r="T28" s="40">
        <v>36</v>
      </c>
      <c r="U28" s="40">
        <v>3</v>
      </c>
      <c r="V28" s="40">
        <v>77</v>
      </c>
      <c r="W28" s="40">
        <v>39</v>
      </c>
      <c r="X28" s="40">
        <v>178</v>
      </c>
      <c r="Y28" s="40">
        <v>29</v>
      </c>
      <c r="Z28" s="40">
        <v>62</v>
      </c>
      <c r="AA28" s="40">
        <v>63</v>
      </c>
      <c r="AB28" s="40">
        <v>106</v>
      </c>
      <c r="AC28" s="40">
        <v>67</v>
      </c>
      <c r="AD28" s="40">
        <v>35</v>
      </c>
      <c r="AE28" s="40">
        <v>25</v>
      </c>
      <c r="AF28" s="40">
        <v>46</v>
      </c>
      <c r="AG28" s="40">
        <v>34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42</v>
      </c>
      <c r="E29" s="27">
        <v>-42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554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508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KWIETNIA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1800</v>
      </c>
      <c r="D6" s="201">
        <v>1735</v>
      </c>
      <c r="E6" s="110">
        <v>65</v>
      </c>
      <c r="F6" s="42">
        <v>36</v>
      </c>
      <c r="G6" s="40">
        <v>9</v>
      </c>
      <c r="H6" s="40">
        <v>45</v>
      </c>
      <c r="I6" s="40">
        <v>10</v>
      </c>
      <c r="J6" s="40">
        <v>13</v>
      </c>
      <c r="K6" s="40">
        <v>23</v>
      </c>
      <c r="L6" s="40">
        <v>26</v>
      </c>
      <c r="M6" s="40">
        <v>261</v>
      </c>
      <c r="N6" s="40">
        <v>63</v>
      </c>
      <c r="O6" s="40">
        <v>53</v>
      </c>
      <c r="P6" s="40">
        <v>116</v>
      </c>
      <c r="Q6" s="237" t="s">
        <v>12</v>
      </c>
      <c r="R6" s="38" t="s">
        <v>163</v>
      </c>
      <c r="S6" s="40">
        <v>5</v>
      </c>
      <c r="T6" s="40">
        <v>27</v>
      </c>
      <c r="U6" s="40">
        <v>60</v>
      </c>
      <c r="V6" s="40">
        <v>58</v>
      </c>
      <c r="W6" s="40">
        <v>290</v>
      </c>
      <c r="X6" s="40">
        <v>169</v>
      </c>
      <c r="Y6" s="40">
        <v>137</v>
      </c>
      <c r="Z6" s="40">
        <v>14</v>
      </c>
      <c r="AA6" s="40">
        <v>18</v>
      </c>
      <c r="AB6" s="40">
        <v>111</v>
      </c>
      <c r="AC6" s="40">
        <v>149</v>
      </c>
      <c r="AD6" s="40">
        <v>27</v>
      </c>
      <c r="AE6" s="40">
        <v>65</v>
      </c>
      <c r="AF6" s="40">
        <v>119</v>
      </c>
      <c r="AG6" s="40">
        <v>80</v>
      </c>
    </row>
    <row r="7" spans="1:33" s="6" customFormat="1" ht="30" customHeight="1">
      <c r="A7" s="238"/>
      <c r="B7" s="19" t="s">
        <v>175</v>
      </c>
      <c r="C7" s="10">
        <v>1168</v>
      </c>
      <c r="D7" s="164">
        <v>1105</v>
      </c>
      <c r="E7" s="27">
        <v>63</v>
      </c>
      <c r="F7" s="42">
        <v>20</v>
      </c>
      <c r="G7" s="8">
        <v>7</v>
      </c>
      <c r="H7" s="40">
        <v>27</v>
      </c>
      <c r="I7" s="8">
        <v>6</v>
      </c>
      <c r="J7" s="8">
        <v>9</v>
      </c>
      <c r="K7" s="8">
        <v>15</v>
      </c>
      <c r="L7" s="8">
        <v>12</v>
      </c>
      <c r="M7" s="8">
        <v>167</v>
      </c>
      <c r="N7" s="8">
        <v>39</v>
      </c>
      <c r="O7" s="8">
        <v>34</v>
      </c>
      <c r="P7" s="8">
        <v>73</v>
      </c>
      <c r="Q7" s="238"/>
      <c r="R7" s="18" t="s">
        <v>175</v>
      </c>
      <c r="S7" s="8">
        <v>2</v>
      </c>
      <c r="T7" s="8">
        <v>23</v>
      </c>
      <c r="U7" s="8">
        <v>41</v>
      </c>
      <c r="V7" s="8">
        <v>43</v>
      </c>
      <c r="W7" s="8">
        <v>188</v>
      </c>
      <c r="X7" s="8">
        <v>114</v>
      </c>
      <c r="Y7" s="8">
        <v>99</v>
      </c>
      <c r="Z7" s="8">
        <v>11</v>
      </c>
      <c r="AA7" s="8">
        <v>12</v>
      </c>
      <c r="AB7" s="8">
        <v>78</v>
      </c>
      <c r="AC7" s="8">
        <v>91</v>
      </c>
      <c r="AD7" s="8">
        <v>11</v>
      </c>
      <c r="AE7" s="8">
        <v>31</v>
      </c>
      <c r="AF7" s="8">
        <v>77</v>
      </c>
      <c r="AG7" s="8">
        <v>53</v>
      </c>
    </row>
    <row r="8" spans="1:33" s="15" customFormat="1" ht="30" customHeight="1">
      <c r="A8" s="237" t="s">
        <v>17</v>
      </c>
      <c r="B8" s="38" t="s">
        <v>164</v>
      </c>
      <c r="C8" s="39">
        <v>993</v>
      </c>
      <c r="D8" s="201">
        <v>646</v>
      </c>
      <c r="E8" s="110">
        <v>347</v>
      </c>
      <c r="F8" s="42">
        <v>2</v>
      </c>
      <c r="G8" s="40">
        <v>36</v>
      </c>
      <c r="H8" s="40">
        <v>38</v>
      </c>
      <c r="I8" s="40">
        <v>56</v>
      </c>
      <c r="J8" s="40">
        <v>47</v>
      </c>
      <c r="K8" s="40">
        <v>103</v>
      </c>
      <c r="L8" s="40">
        <v>5</v>
      </c>
      <c r="M8" s="40">
        <v>0</v>
      </c>
      <c r="N8" s="40">
        <v>73</v>
      </c>
      <c r="O8" s="40">
        <v>189</v>
      </c>
      <c r="P8" s="40">
        <v>262</v>
      </c>
      <c r="Q8" s="237" t="s">
        <v>17</v>
      </c>
      <c r="R8" s="38" t="s">
        <v>164</v>
      </c>
      <c r="S8" s="40">
        <v>42</v>
      </c>
      <c r="T8" s="40">
        <v>0</v>
      </c>
      <c r="U8" s="40">
        <v>10</v>
      </c>
      <c r="V8" s="40">
        <v>0</v>
      </c>
      <c r="W8" s="40">
        <v>93</v>
      </c>
      <c r="X8" s="40">
        <v>37</v>
      </c>
      <c r="Y8" s="40">
        <v>10</v>
      </c>
      <c r="Z8" s="40">
        <v>55</v>
      </c>
      <c r="AA8" s="40">
        <v>85</v>
      </c>
      <c r="AB8" s="40">
        <v>32</v>
      </c>
      <c r="AC8" s="40">
        <v>86</v>
      </c>
      <c r="AD8" s="40">
        <v>32</v>
      </c>
      <c r="AE8" s="40">
        <v>46</v>
      </c>
      <c r="AF8" s="40">
        <v>0</v>
      </c>
      <c r="AG8" s="40">
        <v>57</v>
      </c>
    </row>
    <row r="9" spans="1:33" s="152" customFormat="1" ht="30" customHeight="1">
      <c r="A9" s="238"/>
      <c r="B9" s="150" t="s">
        <v>175</v>
      </c>
      <c r="C9" s="10">
        <v>508</v>
      </c>
      <c r="D9" s="164">
        <v>402</v>
      </c>
      <c r="E9" s="27">
        <v>106</v>
      </c>
      <c r="F9" s="9">
        <v>2</v>
      </c>
      <c r="G9" s="8">
        <v>28</v>
      </c>
      <c r="H9" s="40">
        <v>30</v>
      </c>
      <c r="I9" s="8">
        <v>39</v>
      </c>
      <c r="J9" s="8">
        <v>27</v>
      </c>
      <c r="K9" s="8">
        <v>66</v>
      </c>
      <c r="L9" s="8">
        <v>2</v>
      </c>
      <c r="M9" s="8">
        <v>0</v>
      </c>
      <c r="N9" s="8">
        <v>37</v>
      </c>
      <c r="O9" s="8">
        <v>98</v>
      </c>
      <c r="P9" s="8">
        <v>135</v>
      </c>
      <c r="Q9" s="238"/>
      <c r="R9" s="151" t="s">
        <v>175</v>
      </c>
      <c r="S9" s="8">
        <v>9</v>
      </c>
      <c r="T9" s="8">
        <v>0</v>
      </c>
      <c r="U9" s="8">
        <v>6</v>
      </c>
      <c r="V9" s="8">
        <v>0</v>
      </c>
      <c r="W9" s="8">
        <v>57</v>
      </c>
      <c r="X9" s="8">
        <v>21</v>
      </c>
      <c r="Y9" s="8">
        <v>7</v>
      </c>
      <c r="Z9" s="8">
        <v>17</v>
      </c>
      <c r="AA9" s="8">
        <v>55</v>
      </c>
      <c r="AB9" s="8">
        <v>6</v>
      </c>
      <c r="AC9" s="8">
        <v>40</v>
      </c>
      <c r="AD9" s="8">
        <v>4</v>
      </c>
      <c r="AE9" s="8">
        <v>23</v>
      </c>
      <c r="AF9" s="8">
        <v>0</v>
      </c>
      <c r="AG9" s="8">
        <v>30</v>
      </c>
    </row>
    <row r="10" spans="1:33" s="159" customFormat="1" ht="30" customHeight="1">
      <c r="A10" s="280" t="s">
        <v>19</v>
      </c>
      <c r="B10" s="158" t="s">
        <v>165</v>
      </c>
      <c r="C10" s="185">
        <v>229</v>
      </c>
      <c r="D10" s="201">
        <v>94</v>
      </c>
      <c r="E10" s="110">
        <v>135</v>
      </c>
      <c r="F10" s="42">
        <v>26</v>
      </c>
      <c r="G10" s="40">
        <v>9</v>
      </c>
      <c r="H10" s="40">
        <v>35</v>
      </c>
      <c r="I10" s="40">
        <v>0</v>
      </c>
      <c r="J10" s="40">
        <v>1</v>
      </c>
      <c r="K10" s="40">
        <v>1</v>
      </c>
      <c r="L10" s="40">
        <v>6</v>
      </c>
      <c r="M10" s="40">
        <v>55</v>
      </c>
      <c r="N10" s="40">
        <v>36</v>
      </c>
      <c r="O10" s="40">
        <v>19</v>
      </c>
      <c r="P10" s="40">
        <v>55</v>
      </c>
      <c r="Q10" s="237" t="s">
        <v>19</v>
      </c>
      <c r="R10" s="158" t="s">
        <v>165</v>
      </c>
      <c r="S10" s="40">
        <v>16</v>
      </c>
      <c r="T10" s="40">
        <v>3</v>
      </c>
      <c r="U10" s="40">
        <v>27</v>
      </c>
      <c r="V10" s="40">
        <v>1</v>
      </c>
      <c r="W10" s="40">
        <v>7</v>
      </c>
      <c r="X10" s="40">
        <v>5</v>
      </c>
      <c r="Y10" s="40">
        <v>0</v>
      </c>
      <c r="Z10" s="40">
        <v>5</v>
      </c>
      <c r="AA10" s="40">
        <v>1</v>
      </c>
      <c r="AB10" s="40">
        <v>2</v>
      </c>
      <c r="AC10" s="40">
        <v>4</v>
      </c>
      <c r="AD10" s="40">
        <v>5</v>
      </c>
      <c r="AE10" s="40">
        <v>1</v>
      </c>
      <c r="AF10" s="40">
        <v>0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81</v>
      </c>
      <c r="D11" s="164">
        <v>16</v>
      </c>
      <c r="E11" s="27">
        <v>65</v>
      </c>
      <c r="F11" s="9">
        <v>5</v>
      </c>
      <c r="G11" s="8">
        <v>2</v>
      </c>
      <c r="H11" s="40">
        <v>7</v>
      </c>
      <c r="I11" s="8">
        <v>0</v>
      </c>
      <c r="J11" s="8">
        <v>0</v>
      </c>
      <c r="K11" s="8">
        <v>0</v>
      </c>
      <c r="L11" s="8">
        <v>3</v>
      </c>
      <c r="M11" s="8">
        <v>6</v>
      </c>
      <c r="N11" s="8">
        <v>26</v>
      </c>
      <c r="O11" s="8">
        <v>14</v>
      </c>
      <c r="P11" s="8">
        <v>40</v>
      </c>
      <c r="Q11" s="240"/>
      <c r="R11" s="18" t="s">
        <v>175</v>
      </c>
      <c r="S11" s="8">
        <v>4</v>
      </c>
      <c r="T11" s="8">
        <v>0</v>
      </c>
      <c r="U11" s="8">
        <v>19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3</v>
      </c>
      <c r="D12" s="164">
        <v>7</v>
      </c>
      <c r="E12" s="27">
        <v>-4</v>
      </c>
      <c r="F12" s="9">
        <v>0</v>
      </c>
      <c r="G12" s="8">
        <v>0</v>
      </c>
      <c r="H12" s="40">
        <v>0</v>
      </c>
      <c r="I12" s="8">
        <v>0</v>
      </c>
      <c r="J12" s="8">
        <v>1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1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3939</v>
      </c>
      <c r="D14" s="201">
        <v>3060</v>
      </c>
      <c r="E14" s="110">
        <v>879</v>
      </c>
      <c r="F14" s="42">
        <v>185</v>
      </c>
      <c r="G14" s="40">
        <v>60</v>
      </c>
      <c r="H14" s="40">
        <v>245</v>
      </c>
      <c r="I14" s="40">
        <v>140</v>
      </c>
      <c r="J14" s="40">
        <v>95</v>
      </c>
      <c r="K14" s="40">
        <v>235</v>
      </c>
      <c r="L14" s="40">
        <v>209</v>
      </c>
      <c r="M14" s="40">
        <v>207</v>
      </c>
      <c r="N14" s="40">
        <v>225</v>
      </c>
      <c r="O14" s="40">
        <v>202</v>
      </c>
      <c r="P14" s="40">
        <v>427</v>
      </c>
      <c r="Q14" s="237" t="s">
        <v>22</v>
      </c>
      <c r="R14" s="38" t="s">
        <v>167</v>
      </c>
      <c r="S14" s="40">
        <v>179</v>
      </c>
      <c r="T14" s="40">
        <v>99</v>
      </c>
      <c r="U14" s="40">
        <v>223</v>
      </c>
      <c r="V14" s="40">
        <v>142</v>
      </c>
      <c r="W14" s="40">
        <v>449</v>
      </c>
      <c r="X14" s="40">
        <v>350</v>
      </c>
      <c r="Y14" s="40">
        <v>135</v>
      </c>
      <c r="Z14" s="40">
        <v>131</v>
      </c>
      <c r="AA14" s="40">
        <v>266</v>
      </c>
      <c r="AB14" s="40">
        <v>88</v>
      </c>
      <c r="AC14" s="40">
        <v>82</v>
      </c>
      <c r="AD14" s="40">
        <v>232</v>
      </c>
      <c r="AE14" s="40">
        <v>54</v>
      </c>
      <c r="AF14" s="40">
        <v>37</v>
      </c>
      <c r="AG14" s="40">
        <v>149</v>
      </c>
    </row>
    <row r="15" spans="1:33" s="6" customFormat="1" ht="30" customHeight="1">
      <c r="A15" s="240"/>
      <c r="B15" s="19" t="s">
        <v>175</v>
      </c>
      <c r="C15" s="10">
        <v>2737</v>
      </c>
      <c r="D15" s="164">
        <v>2168</v>
      </c>
      <c r="E15" s="27">
        <v>569</v>
      </c>
      <c r="F15" s="9">
        <v>132</v>
      </c>
      <c r="G15" s="8">
        <v>35</v>
      </c>
      <c r="H15" s="40">
        <v>167</v>
      </c>
      <c r="I15" s="8">
        <v>94</v>
      </c>
      <c r="J15" s="8">
        <v>62</v>
      </c>
      <c r="K15" s="8">
        <v>156</v>
      </c>
      <c r="L15" s="8">
        <v>153</v>
      </c>
      <c r="M15" s="8">
        <v>136</v>
      </c>
      <c r="N15" s="8">
        <v>161</v>
      </c>
      <c r="O15" s="8">
        <v>126</v>
      </c>
      <c r="P15" s="8">
        <v>287</v>
      </c>
      <c r="Q15" s="240"/>
      <c r="R15" s="18" t="s">
        <v>175</v>
      </c>
      <c r="S15" s="8">
        <v>103</v>
      </c>
      <c r="T15" s="8">
        <v>77</v>
      </c>
      <c r="U15" s="8">
        <v>181</v>
      </c>
      <c r="V15" s="8">
        <v>104</v>
      </c>
      <c r="W15" s="8">
        <v>310</v>
      </c>
      <c r="X15" s="8">
        <v>216</v>
      </c>
      <c r="Y15" s="8">
        <v>101</v>
      </c>
      <c r="Z15" s="8">
        <v>88</v>
      </c>
      <c r="AA15" s="8">
        <v>186</v>
      </c>
      <c r="AB15" s="8">
        <v>67</v>
      </c>
      <c r="AC15" s="8">
        <v>53</v>
      </c>
      <c r="AD15" s="8">
        <v>163</v>
      </c>
      <c r="AE15" s="8">
        <v>49</v>
      </c>
      <c r="AF15" s="8">
        <v>30</v>
      </c>
      <c r="AG15" s="8">
        <v>110</v>
      </c>
    </row>
    <row r="16" spans="1:33" s="6" customFormat="1" ht="30" customHeight="1">
      <c r="A16" s="240"/>
      <c r="B16" s="18" t="s">
        <v>168</v>
      </c>
      <c r="C16" s="10">
        <v>4</v>
      </c>
      <c r="D16" s="164">
        <v>8</v>
      </c>
      <c r="E16" s="27">
        <v>-4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1</v>
      </c>
      <c r="T16" s="8">
        <v>1</v>
      </c>
      <c r="U16" s="8">
        <v>0</v>
      </c>
      <c r="V16" s="8">
        <v>0</v>
      </c>
      <c r="W16" s="8">
        <v>2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4</v>
      </c>
      <c r="D17" s="164">
        <v>7</v>
      </c>
      <c r="E17" s="27">
        <v>-3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1</v>
      </c>
      <c r="T17" s="8">
        <v>1</v>
      </c>
      <c r="U17" s="8">
        <v>0</v>
      </c>
      <c r="V17" s="8">
        <v>0</v>
      </c>
      <c r="W17" s="8">
        <v>2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3</v>
      </c>
      <c r="D18" s="201">
        <v>4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3</v>
      </c>
      <c r="P18" s="40">
        <v>3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1</v>
      </c>
      <c r="D19" s="164">
        <v>2</v>
      </c>
      <c r="E19" s="27">
        <v>-1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1352</v>
      </c>
      <c r="D20" s="201">
        <v>1051</v>
      </c>
      <c r="E20" s="110">
        <v>301</v>
      </c>
      <c r="F20" s="42">
        <v>0</v>
      </c>
      <c r="G20" s="40">
        <v>48</v>
      </c>
      <c r="H20" s="40">
        <v>48</v>
      </c>
      <c r="I20" s="40">
        <v>0</v>
      </c>
      <c r="J20" s="40">
        <v>0</v>
      </c>
      <c r="K20" s="40">
        <v>0</v>
      </c>
      <c r="L20" s="40">
        <v>157</v>
      </c>
      <c r="M20" s="40">
        <v>37</v>
      </c>
      <c r="N20" s="40">
        <v>54</v>
      </c>
      <c r="O20" s="40">
        <v>137</v>
      </c>
      <c r="P20" s="40">
        <v>191</v>
      </c>
      <c r="Q20" s="237" t="s">
        <v>34</v>
      </c>
      <c r="R20" s="38" t="s">
        <v>170</v>
      </c>
      <c r="S20" s="40">
        <v>40</v>
      </c>
      <c r="T20" s="40">
        <v>39</v>
      </c>
      <c r="U20" s="40">
        <v>5</v>
      </c>
      <c r="V20" s="40">
        <v>90</v>
      </c>
      <c r="W20" s="40">
        <v>55</v>
      </c>
      <c r="X20" s="40">
        <v>194</v>
      </c>
      <c r="Y20" s="40">
        <v>30</v>
      </c>
      <c r="Z20" s="40">
        <v>68</v>
      </c>
      <c r="AA20" s="40">
        <v>67</v>
      </c>
      <c r="AB20" s="40">
        <v>103</v>
      </c>
      <c r="AC20" s="40">
        <v>70</v>
      </c>
      <c r="AD20" s="40">
        <v>41</v>
      </c>
      <c r="AE20" s="40">
        <v>30</v>
      </c>
      <c r="AF20" s="40">
        <v>52</v>
      </c>
      <c r="AG20" s="40">
        <v>35</v>
      </c>
    </row>
    <row r="21" spans="1:33" s="6" customFormat="1" ht="30" customHeight="1">
      <c r="A21" s="238"/>
      <c r="B21" s="19" t="s">
        <v>175</v>
      </c>
      <c r="C21" s="10">
        <v>800</v>
      </c>
      <c r="D21" s="164">
        <v>614</v>
      </c>
      <c r="E21" s="27">
        <v>186</v>
      </c>
      <c r="F21" s="9">
        <v>0</v>
      </c>
      <c r="G21" s="8">
        <v>33</v>
      </c>
      <c r="H21" s="40">
        <v>33</v>
      </c>
      <c r="I21" s="8">
        <v>0</v>
      </c>
      <c r="J21" s="8">
        <v>0</v>
      </c>
      <c r="K21" s="8">
        <v>0</v>
      </c>
      <c r="L21" s="8">
        <v>82</v>
      </c>
      <c r="M21" s="8">
        <v>20</v>
      </c>
      <c r="N21" s="8">
        <v>42</v>
      </c>
      <c r="O21" s="8">
        <v>67</v>
      </c>
      <c r="P21" s="8">
        <v>109</v>
      </c>
      <c r="Q21" s="238"/>
      <c r="R21" s="18" t="s">
        <v>175</v>
      </c>
      <c r="S21" s="8">
        <v>19</v>
      </c>
      <c r="T21" s="8">
        <v>15</v>
      </c>
      <c r="U21" s="8">
        <v>3</v>
      </c>
      <c r="V21" s="8">
        <v>61</v>
      </c>
      <c r="W21" s="8">
        <v>34</v>
      </c>
      <c r="X21" s="8">
        <v>133</v>
      </c>
      <c r="Y21" s="8">
        <v>20</v>
      </c>
      <c r="Z21" s="8">
        <v>30</v>
      </c>
      <c r="AA21" s="8">
        <v>23</v>
      </c>
      <c r="AB21" s="8">
        <v>71</v>
      </c>
      <c r="AC21" s="8">
        <v>33</v>
      </c>
      <c r="AD21" s="8">
        <v>25</v>
      </c>
      <c r="AE21" s="8">
        <v>21</v>
      </c>
      <c r="AF21" s="8">
        <v>41</v>
      </c>
      <c r="AG21" s="8">
        <v>27</v>
      </c>
    </row>
    <row r="22" spans="1:33" s="6" customFormat="1" ht="30" customHeight="1">
      <c r="A22" s="237" t="s">
        <v>35</v>
      </c>
      <c r="B22" s="18" t="s">
        <v>437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0</v>
      </c>
      <c r="D24" s="201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0</v>
      </c>
      <c r="D28" s="201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92</v>
      </c>
      <c r="D30" s="201">
        <v>95</v>
      </c>
      <c r="E30" s="110">
        <v>-3</v>
      </c>
      <c r="F30" s="42">
        <v>0</v>
      </c>
      <c r="G30" s="40">
        <v>0</v>
      </c>
      <c r="H30" s="40">
        <v>0</v>
      </c>
      <c r="I30" s="40">
        <v>6</v>
      </c>
      <c r="J30" s="40">
        <v>2</v>
      </c>
      <c r="K30" s="40">
        <v>8</v>
      </c>
      <c r="L30" s="40">
        <v>6</v>
      </c>
      <c r="M30" s="40">
        <v>17</v>
      </c>
      <c r="N30" s="40">
        <v>3</v>
      </c>
      <c r="O30" s="40">
        <v>3</v>
      </c>
      <c r="P30" s="40">
        <v>6</v>
      </c>
      <c r="Q30" s="237" t="s">
        <v>39</v>
      </c>
      <c r="R30" s="38" t="s">
        <v>173</v>
      </c>
      <c r="S30" s="40">
        <v>2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24</v>
      </c>
      <c r="AA30" s="40">
        <v>0</v>
      </c>
      <c r="AB30" s="40">
        <v>2</v>
      </c>
      <c r="AC30" s="40">
        <v>0</v>
      </c>
      <c r="AD30" s="40">
        <v>0</v>
      </c>
      <c r="AE30" s="40">
        <v>10</v>
      </c>
      <c r="AF30" s="40">
        <v>8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31</v>
      </c>
      <c r="D31" s="164">
        <v>34</v>
      </c>
      <c r="E31" s="27">
        <v>-3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1</v>
      </c>
      <c r="M31" s="8">
        <v>9</v>
      </c>
      <c r="N31" s="8">
        <v>1</v>
      </c>
      <c r="O31" s="8">
        <v>1</v>
      </c>
      <c r="P31" s="8">
        <v>2</v>
      </c>
      <c r="Q31" s="240"/>
      <c r="R31" s="18" t="s">
        <v>175</v>
      </c>
      <c r="S31" s="8">
        <v>2</v>
      </c>
      <c r="T31" s="8">
        <v>4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2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16</v>
      </c>
      <c r="D32" s="164">
        <v>18</v>
      </c>
      <c r="E32" s="27">
        <v>-2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3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0</v>
      </c>
      <c r="D33" s="204">
        <v>0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sqref="A1:I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269"/>
      <c r="J1" s="36" t="s">
        <v>508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KWIETNIU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7236</v>
      </c>
      <c r="D7" s="8">
        <v>7613</v>
      </c>
      <c r="E7" s="41">
        <v>-377</v>
      </c>
      <c r="F7" s="42">
        <v>1292</v>
      </c>
      <c r="G7" s="42">
        <v>284</v>
      </c>
      <c r="H7" s="40">
        <v>1576</v>
      </c>
      <c r="I7" s="42">
        <v>320</v>
      </c>
      <c r="J7" s="42">
        <v>53</v>
      </c>
      <c r="K7" s="40">
        <v>373</v>
      </c>
      <c r="L7" s="42">
        <v>721</v>
      </c>
      <c r="M7" s="42">
        <v>235</v>
      </c>
      <c r="N7" s="42">
        <v>358</v>
      </c>
      <c r="O7" s="42">
        <v>129</v>
      </c>
      <c r="P7" s="40">
        <v>487</v>
      </c>
      <c r="Q7" s="4" t="s">
        <v>188</v>
      </c>
      <c r="R7" s="38" t="s">
        <v>177</v>
      </c>
      <c r="S7" s="40">
        <v>225</v>
      </c>
      <c r="T7" s="42">
        <v>220</v>
      </c>
      <c r="U7" s="42">
        <v>289</v>
      </c>
      <c r="V7" s="42">
        <v>136</v>
      </c>
      <c r="W7" s="42">
        <v>698</v>
      </c>
      <c r="X7" s="42">
        <v>229</v>
      </c>
      <c r="Y7" s="42">
        <v>95</v>
      </c>
      <c r="Z7" s="42">
        <v>742</v>
      </c>
      <c r="AA7" s="42">
        <v>120</v>
      </c>
      <c r="AB7" s="42">
        <v>207</v>
      </c>
      <c r="AC7" s="42">
        <v>211</v>
      </c>
      <c r="AD7" s="42">
        <v>337</v>
      </c>
      <c r="AE7" s="42">
        <v>98</v>
      </c>
      <c r="AF7" s="42">
        <v>36</v>
      </c>
      <c r="AG7" s="42">
        <v>201</v>
      </c>
    </row>
    <row r="8" spans="1:33" s="6" customFormat="1" ht="30" customHeight="1">
      <c r="A8" s="4"/>
      <c r="B8" s="18" t="s">
        <v>178</v>
      </c>
      <c r="C8" s="10">
        <v>2346</v>
      </c>
      <c r="D8" s="8">
        <v>2549</v>
      </c>
      <c r="E8" s="27">
        <v>-203</v>
      </c>
      <c r="F8" s="9">
        <v>102</v>
      </c>
      <c r="G8" s="9">
        <v>42</v>
      </c>
      <c r="H8" s="8">
        <v>144</v>
      </c>
      <c r="I8" s="9">
        <v>119</v>
      </c>
      <c r="J8" s="9">
        <v>18</v>
      </c>
      <c r="K8" s="8">
        <v>137</v>
      </c>
      <c r="L8" s="9">
        <v>120</v>
      </c>
      <c r="M8" s="9">
        <v>160</v>
      </c>
      <c r="N8" s="9">
        <v>78</v>
      </c>
      <c r="O8" s="9">
        <v>43</v>
      </c>
      <c r="P8" s="8">
        <v>121</v>
      </c>
      <c r="Q8" s="4"/>
      <c r="R8" s="18" t="s">
        <v>178</v>
      </c>
      <c r="S8" s="8">
        <v>88</v>
      </c>
      <c r="T8" s="9">
        <v>99</v>
      </c>
      <c r="U8" s="9">
        <v>86</v>
      </c>
      <c r="V8" s="9">
        <v>76</v>
      </c>
      <c r="W8" s="9">
        <v>385</v>
      </c>
      <c r="X8" s="9">
        <v>202</v>
      </c>
      <c r="Y8" s="9">
        <v>54</v>
      </c>
      <c r="Z8" s="9">
        <v>67</v>
      </c>
      <c r="AA8" s="9">
        <v>71</v>
      </c>
      <c r="AB8" s="9">
        <v>100</v>
      </c>
      <c r="AC8" s="9">
        <v>116</v>
      </c>
      <c r="AD8" s="9">
        <v>114</v>
      </c>
      <c r="AE8" s="9">
        <v>62</v>
      </c>
      <c r="AF8" s="9">
        <v>15</v>
      </c>
      <c r="AG8" s="9">
        <v>129</v>
      </c>
    </row>
    <row r="9" spans="1:33" s="152" customFormat="1" ht="30" customHeight="1">
      <c r="A9" s="178" t="s">
        <v>189</v>
      </c>
      <c r="B9" s="151" t="s">
        <v>179</v>
      </c>
      <c r="C9" s="10">
        <v>30222</v>
      </c>
      <c r="D9" s="8">
        <v>22986</v>
      </c>
      <c r="E9" s="27">
        <v>7236</v>
      </c>
      <c r="F9" s="9">
        <v>5652</v>
      </c>
      <c r="G9" s="9">
        <v>1355</v>
      </c>
      <c r="H9" s="8">
        <v>7007</v>
      </c>
      <c r="I9" s="9">
        <v>1396</v>
      </c>
      <c r="J9" s="9">
        <v>448</v>
      </c>
      <c r="K9" s="8">
        <v>1844</v>
      </c>
      <c r="L9" s="9">
        <v>2863</v>
      </c>
      <c r="M9" s="9">
        <v>1216</v>
      </c>
      <c r="N9" s="9">
        <v>1711</v>
      </c>
      <c r="O9" s="9">
        <v>570</v>
      </c>
      <c r="P9" s="8">
        <v>2281</v>
      </c>
      <c r="Q9" s="178" t="s">
        <v>189</v>
      </c>
      <c r="R9" s="151" t="s">
        <v>179</v>
      </c>
      <c r="S9" s="8">
        <v>716</v>
      </c>
      <c r="T9" s="9">
        <v>864</v>
      </c>
      <c r="U9" s="9">
        <v>1376</v>
      </c>
      <c r="V9" s="9">
        <v>534</v>
      </c>
      <c r="W9" s="9">
        <v>2448</v>
      </c>
      <c r="X9" s="9">
        <v>1214</v>
      </c>
      <c r="Y9" s="9">
        <v>483</v>
      </c>
      <c r="Z9" s="9">
        <v>2944</v>
      </c>
      <c r="AA9" s="9">
        <v>563</v>
      </c>
      <c r="AB9" s="9">
        <v>715</v>
      </c>
      <c r="AC9" s="9">
        <v>721</v>
      </c>
      <c r="AD9" s="9">
        <v>1027</v>
      </c>
      <c r="AE9" s="9">
        <v>446</v>
      </c>
      <c r="AF9" s="9">
        <v>340</v>
      </c>
      <c r="AG9" s="9">
        <v>620</v>
      </c>
    </row>
    <row r="10" spans="1:33" s="152" customFormat="1" ht="30" customHeight="1">
      <c r="A10" s="178"/>
      <c r="B10" s="151" t="s">
        <v>178</v>
      </c>
      <c r="C10" s="153">
        <v>9982</v>
      </c>
      <c r="D10" s="8">
        <v>7636</v>
      </c>
      <c r="E10" s="27">
        <v>2346</v>
      </c>
      <c r="F10" s="9">
        <v>423</v>
      </c>
      <c r="G10" s="9">
        <v>221</v>
      </c>
      <c r="H10" s="8">
        <v>644</v>
      </c>
      <c r="I10" s="9">
        <v>509</v>
      </c>
      <c r="J10" s="9">
        <v>206</v>
      </c>
      <c r="K10" s="8">
        <v>715</v>
      </c>
      <c r="L10" s="9">
        <v>596</v>
      </c>
      <c r="M10" s="9">
        <v>714</v>
      </c>
      <c r="N10" s="9">
        <v>451</v>
      </c>
      <c r="O10" s="9">
        <v>194</v>
      </c>
      <c r="P10" s="8">
        <v>645</v>
      </c>
      <c r="Q10" s="178"/>
      <c r="R10" s="151" t="s">
        <v>178</v>
      </c>
      <c r="S10" s="8">
        <v>354</v>
      </c>
      <c r="T10" s="9">
        <v>297</v>
      </c>
      <c r="U10" s="9">
        <v>339</v>
      </c>
      <c r="V10" s="9">
        <v>357</v>
      </c>
      <c r="W10" s="9">
        <v>1230</v>
      </c>
      <c r="X10" s="9">
        <v>932</v>
      </c>
      <c r="Y10" s="9">
        <v>277</v>
      </c>
      <c r="Z10" s="9">
        <v>383</v>
      </c>
      <c r="AA10" s="9">
        <v>330</v>
      </c>
      <c r="AB10" s="9">
        <v>377</v>
      </c>
      <c r="AC10" s="9">
        <v>462</v>
      </c>
      <c r="AD10" s="9">
        <v>570</v>
      </c>
      <c r="AE10" s="9">
        <v>219</v>
      </c>
      <c r="AF10" s="9">
        <v>111</v>
      </c>
      <c r="AG10" s="9">
        <v>430</v>
      </c>
    </row>
    <row r="11" spans="1:33" s="6" customFormat="1" ht="30" customHeight="1">
      <c r="A11" s="4" t="s">
        <v>190</v>
      </c>
      <c r="B11" s="19" t="s">
        <v>180</v>
      </c>
      <c r="C11" s="10">
        <v>5097</v>
      </c>
      <c r="D11" s="8">
        <v>4631</v>
      </c>
      <c r="E11" s="11">
        <v>466</v>
      </c>
      <c r="F11" s="9">
        <v>842</v>
      </c>
      <c r="G11" s="9">
        <v>168</v>
      </c>
      <c r="H11" s="8">
        <v>1010</v>
      </c>
      <c r="I11" s="9">
        <v>200</v>
      </c>
      <c r="J11" s="9">
        <v>46</v>
      </c>
      <c r="K11" s="8">
        <v>246</v>
      </c>
      <c r="L11" s="9">
        <v>440</v>
      </c>
      <c r="M11" s="9">
        <v>104</v>
      </c>
      <c r="N11" s="9">
        <v>455</v>
      </c>
      <c r="O11" s="9">
        <v>168</v>
      </c>
      <c r="P11" s="8">
        <v>623</v>
      </c>
      <c r="Q11" s="4" t="s">
        <v>190</v>
      </c>
      <c r="R11" s="18" t="s">
        <v>180</v>
      </c>
      <c r="S11" s="8">
        <v>193</v>
      </c>
      <c r="T11" s="9">
        <v>187</v>
      </c>
      <c r="U11" s="9">
        <v>187</v>
      </c>
      <c r="V11" s="9">
        <v>88</v>
      </c>
      <c r="W11" s="9">
        <v>348</v>
      </c>
      <c r="X11" s="9">
        <v>193</v>
      </c>
      <c r="Y11" s="9">
        <v>83</v>
      </c>
      <c r="Z11" s="9">
        <v>494</v>
      </c>
      <c r="AA11" s="9">
        <v>65</v>
      </c>
      <c r="AB11" s="9">
        <v>101</v>
      </c>
      <c r="AC11" s="9">
        <v>164</v>
      </c>
      <c r="AD11" s="9">
        <v>249</v>
      </c>
      <c r="AE11" s="9">
        <v>57</v>
      </c>
      <c r="AF11" s="9">
        <v>74</v>
      </c>
      <c r="AG11" s="9">
        <v>191</v>
      </c>
    </row>
    <row r="12" spans="1:33" s="6" customFormat="1" ht="30" customHeight="1">
      <c r="A12" s="5"/>
      <c r="B12" s="18" t="s">
        <v>181</v>
      </c>
      <c r="C12" s="10">
        <v>995</v>
      </c>
      <c r="D12" s="8">
        <v>758</v>
      </c>
      <c r="E12" s="11">
        <v>237</v>
      </c>
      <c r="F12" s="9">
        <v>23</v>
      </c>
      <c r="G12" s="9">
        <v>9</v>
      </c>
      <c r="H12" s="8">
        <v>32</v>
      </c>
      <c r="I12" s="9">
        <v>53</v>
      </c>
      <c r="J12" s="9">
        <v>26</v>
      </c>
      <c r="K12" s="8">
        <v>79</v>
      </c>
      <c r="L12" s="9">
        <v>72</v>
      </c>
      <c r="M12" s="9">
        <v>5</v>
      </c>
      <c r="N12" s="9">
        <v>160</v>
      </c>
      <c r="O12" s="9">
        <v>78</v>
      </c>
      <c r="P12" s="8">
        <v>238</v>
      </c>
      <c r="Q12" s="5"/>
      <c r="R12" s="18" t="s">
        <v>181</v>
      </c>
      <c r="S12" s="8">
        <v>50</v>
      </c>
      <c r="T12" s="9">
        <v>46</v>
      </c>
      <c r="U12" s="9">
        <v>56</v>
      </c>
      <c r="V12" s="9">
        <v>3</v>
      </c>
      <c r="W12" s="9">
        <v>64</v>
      </c>
      <c r="X12" s="9">
        <v>0</v>
      </c>
      <c r="Y12" s="9">
        <v>29</v>
      </c>
      <c r="Z12" s="9">
        <v>64</v>
      </c>
      <c r="AA12" s="9">
        <v>4</v>
      </c>
      <c r="AB12" s="9">
        <v>15</v>
      </c>
      <c r="AC12" s="9">
        <v>44</v>
      </c>
      <c r="AD12" s="9">
        <v>70</v>
      </c>
      <c r="AE12" s="9">
        <v>18</v>
      </c>
      <c r="AF12" s="9">
        <v>54</v>
      </c>
      <c r="AG12" s="9">
        <v>52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5771</v>
      </c>
      <c r="D14" s="8">
        <v>5798</v>
      </c>
      <c r="E14" s="41">
        <v>-27</v>
      </c>
      <c r="F14" s="42">
        <v>1210</v>
      </c>
      <c r="G14" s="42">
        <v>258</v>
      </c>
      <c r="H14" s="40">
        <v>1468</v>
      </c>
      <c r="I14" s="42">
        <v>280</v>
      </c>
      <c r="J14" s="42">
        <v>46</v>
      </c>
      <c r="K14" s="40">
        <v>326</v>
      </c>
      <c r="L14" s="42">
        <v>623</v>
      </c>
      <c r="M14" s="42">
        <v>147</v>
      </c>
      <c r="N14" s="42">
        <v>308</v>
      </c>
      <c r="O14" s="42">
        <v>105</v>
      </c>
      <c r="P14" s="40">
        <v>413</v>
      </c>
      <c r="Q14" s="4" t="s">
        <v>191</v>
      </c>
      <c r="R14" s="38" t="s">
        <v>177</v>
      </c>
      <c r="S14" s="40">
        <v>151</v>
      </c>
      <c r="T14" s="42">
        <v>153</v>
      </c>
      <c r="U14" s="42">
        <v>235</v>
      </c>
      <c r="V14" s="42">
        <v>85</v>
      </c>
      <c r="W14" s="42">
        <v>467</v>
      </c>
      <c r="X14" s="42">
        <v>65</v>
      </c>
      <c r="Y14" s="42">
        <v>70</v>
      </c>
      <c r="Z14" s="42">
        <v>699</v>
      </c>
      <c r="AA14" s="42">
        <v>49</v>
      </c>
      <c r="AB14" s="42">
        <v>180</v>
      </c>
      <c r="AC14" s="42">
        <v>177</v>
      </c>
      <c r="AD14" s="42">
        <v>229</v>
      </c>
      <c r="AE14" s="42">
        <v>89</v>
      </c>
      <c r="AF14" s="42">
        <v>31</v>
      </c>
      <c r="AG14" s="42">
        <v>114</v>
      </c>
    </row>
    <row r="15" spans="1:33" s="6" customFormat="1" ht="30" customHeight="1">
      <c r="A15" s="4"/>
      <c r="B15" s="19" t="s">
        <v>178</v>
      </c>
      <c r="C15" s="10">
        <v>881</v>
      </c>
      <c r="D15" s="8">
        <v>734</v>
      </c>
      <c r="E15" s="11">
        <v>147</v>
      </c>
      <c r="F15" s="9">
        <v>20</v>
      </c>
      <c r="G15" s="9">
        <v>16</v>
      </c>
      <c r="H15" s="8">
        <v>36</v>
      </c>
      <c r="I15" s="9">
        <v>79</v>
      </c>
      <c r="J15" s="9">
        <v>11</v>
      </c>
      <c r="K15" s="8">
        <v>90</v>
      </c>
      <c r="L15" s="9">
        <v>22</v>
      </c>
      <c r="M15" s="9">
        <v>72</v>
      </c>
      <c r="N15" s="9">
        <v>28</v>
      </c>
      <c r="O15" s="9">
        <v>19</v>
      </c>
      <c r="P15" s="8">
        <v>47</v>
      </c>
      <c r="Q15" s="4"/>
      <c r="R15" s="18" t="s">
        <v>178</v>
      </c>
      <c r="S15" s="8">
        <v>14</v>
      </c>
      <c r="T15" s="9">
        <v>32</v>
      </c>
      <c r="U15" s="9">
        <v>32</v>
      </c>
      <c r="V15" s="9">
        <v>25</v>
      </c>
      <c r="W15" s="9">
        <v>154</v>
      </c>
      <c r="X15" s="9">
        <v>38</v>
      </c>
      <c r="Y15" s="9">
        <v>29</v>
      </c>
      <c r="Z15" s="9">
        <v>24</v>
      </c>
      <c r="AA15" s="9">
        <v>0</v>
      </c>
      <c r="AB15" s="9">
        <v>73</v>
      </c>
      <c r="AC15" s="9">
        <v>82</v>
      </c>
      <c r="AD15" s="9">
        <v>6</v>
      </c>
      <c r="AE15" s="9">
        <v>53</v>
      </c>
      <c r="AF15" s="9">
        <v>10</v>
      </c>
      <c r="AG15" s="9">
        <v>42</v>
      </c>
    </row>
    <row r="16" spans="1:33" s="6" customFormat="1" ht="30" customHeight="1">
      <c r="A16" s="4" t="s">
        <v>192</v>
      </c>
      <c r="B16" s="19" t="s">
        <v>179</v>
      </c>
      <c r="C16" s="10">
        <v>23188</v>
      </c>
      <c r="D16" s="8">
        <v>17417</v>
      </c>
      <c r="E16" s="11">
        <v>5771</v>
      </c>
      <c r="F16" s="9">
        <v>5310</v>
      </c>
      <c r="G16" s="9">
        <v>1210</v>
      </c>
      <c r="H16" s="8">
        <v>6520</v>
      </c>
      <c r="I16" s="9">
        <v>1187</v>
      </c>
      <c r="J16" s="9">
        <v>348</v>
      </c>
      <c r="K16" s="8">
        <v>1535</v>
      </c>
      <c r="L16" s="9">
        <v>2357</v>
      </c>
      <c r="M16" s="9">
        <v>749</v>
      </c>
      <c r="N16" s="9">
        <v>1379</v>
      </c>
      <c r="O16" s="9">
        <v>446</v>
      </c>
      <c r="P16" s="8">
        <v>1825</v>
      </c>
      <c r="Q16" s="4" t="s">
        <v>192</v>
      </c>
      <c r="R16" s="18" t="s">
        <v>179</v>
      </c>
      <c r="S16" s="8">
        <v>443</v>
      </c>
      <c r="T16" s="9">
        <v>622</v>
      </c>
      <c r="U16" s="9">
        <v>1143</v>
      </c>
      <c r="V16" s="9">
        <v>236</v>
      </c>
      <c r="W16" s="9">
        <v>1552</v>
      </c>
      <c r="X16" s="9">
        <v>430</v>
      </c>
      <c r="Y16" s="9">
        <v>310</v>
      </c>
      <c r="Z16" s="9">
        <v>2679</v>
      </c>
      <c r="AA16" s="9">
        <v>269</v>
      </c>
      <c r="AB16" s="9">
        <v>484</v>
      </c>
      <c r="AC16" s="9">
        <v>534</v>
      </c>
      <c r="AD16" s="9">
        <v>565</v>
      </c>
      <c r="AE16" s="9">
        <v>353</v>
      </c>
      <c r="AF16" s="9">
        <v>255</v>
      </c>
      <c r="AG16" s="9">
        <v>327</v>
      </c>
    </row>
    <row r="17" spans="1:33" s="6" customFormat="1" ht="30" customHeight="1">
      <c r="A17" s="4"/>
      <c r="B17" s="18" t="s">
        <v>178</v>
      </c>
      <c r="C17" s="10">
        <v>2948</v>
      </c>
      <c r="D17" s="8">
        <v>2067</v>
      </c>
      <c r="E17" s="11">
        <v>881</v>
      </c>
      <c r="F17" s="9">
        <v>81</v>
      </c>
      <c r="G17" s="9">
        <v>76</v>
      </c>
      <c r="H17" s="8">
        <v>157</v>
      </c>
      <c r="I17" s="9">
        <v>300</v>
      </c>
      <c r="J17" s="9">
        <v>106</v>
      </c>
      <c r="K17" s="8">
        <v>406</v>
      </c>
      <c r="L17" s="9">
        <v>90</v>
      </c>
      <c r="M17" s="9">
        <v>247</v>
      </c>
      <c r="N17" s="9">
        <v>119</v>
      </c>
      <c r="O17" s="9">
        <v>70</v>
      </c>
      <c r="P17" s="8">
        <v>189</v>
      </c>
      <c r="Q17" s="4"/>
      <c r="R17" s="18" t="s">
        <v>178</v>
      </c>
      <c r="S17" s="8">
        <v>81</v>
      </c>
      <c r="T17" s="9">
        <v>55</v>
      </c>
      <c r="U17" s="9">
        <v>106</v>
      </c>
      <c r="V17" s="9">
        <v>59</v>
      </c>
      <c r="W17" s="9">
        <v>334</v>
      </c>
      <c r="X17" s="9">
        <v>148</v>
      </c>
      <c r="Y17" s="9">
        <v>104</v>
      </c>
      <c r="Z17" s="9">
        <v>118</v>
      </c>
      <c r="AA17" s="9">
        <v>36</v>
      </c>
      <c r="AB17" s="9">
        <v>146</v>
      </c>
      <c r="AC17" s="9">
        <v>275</v>
      </c>
      <c r="AD17" s="9">
        <v>108</v>
      </c>
      <c r="AE17" s="9">
        <v>126</v>
      </c>
      <c r="AF17" s="9">
        <v>26</v>
      </c>
      <c r="AG17" s="9">
        <v>137</v>
      </c>
    </row>
    <row r="18" spans="1:33" s="6" customFormat="1" ht="30" customHeight="1">
      <c r="A18" s="4" t="s">
        <v>193</v>
      </c>
      <c r="B18" s="18" t="s">
        <v>180</v>
      </c>
      <c r="C18" s="10">
        <v>4358</v>
      </c>
      <c r="D18" s="8">
        <v>3943</v>
      </c>
      <c r="E18" s="11">
        <v>415</v>
      </c>
      <c r="F18" s="9">
        <v>789</v>
      </c>
      <c r="G18" s="9">
        <v>153</v>
      </c>
      <c r="H18" s="8">
        <v>942</v>
      </c>
      <c r="I18" s="9">
        <v>183</v>
      </c>
      <c r="J18" s="9">
        <v>44</v>
      </c>
      <c r="K18" s="8">
        <v>227</v>
      </c>
      <c r="L18" s="9">
        <v>351</v>
      </c>
      <c r="M18" s="9">
        <v>83</v>
      </c>
      <c r="N18" s="9">
        <v>418</v>
      </c>
      <c r="O18" s="9">
        <v>159</v>
      </c>
      <c r="P18" s="8">
        <v>577</v>
      </c>
      <c r="Q18" s="4" t="s">
        <v>193</v>
      </c>
      <c r="R18" s="18" t="s">
        <v>180</v>
      </c>
      <c r="S18" s="8">
        <v>163</v>
      </c>
      <c r="T18" s="9">
        <v>151</v>
      </c>
      <c r="U18" s="9">
        <v>179</v>
      </c>
      <c r="V18" s="9">
        <v>70</v>
      </c>
      <c r="W18" s="9">
        <v>322</v>
      </c>
      <c r="X18" s="9">
        <v>40</v>
      </c>
      <c r="Y18" s="9">
        <v>61</v>
      </c>
      <c r="Z18" s="9">
        <v>451</v>
      </c>
      <c r="AA18" s="9">
        <v>51</v>
      </c>
      <c r="AB18" s="9">
        <v>99</v>
      </c>
      <c r="AC18" s="9">
        <v>153</v>
      </c>
      <c r="AD18" s="9">
        <v>180</v>
      </c>
      <c r="AE18" s="9">
        <v>51</v>
      </c>
      <c r="AF18" s="9">
        <v>72</v>
      </c>
      <c r="AG18" s="9">
        <v>135</v>
      </c>
    </row>
    <row r="19" spans="1:33" s="6" customFormat="1" ht="30" customHeight="1">
      <c r="A19" s="5"/>
      <c r="B19" s="19" t="s">
        <v>181</v>
      </c>
      <c r="C19" s="10">
        <v>870</v>
      </c>
      <c r="D19" s="8">
        <v>597</v>
      </c>
      <c r="E19" s="11">
        <v>273</v>
      </c>
      <c r="F19" s="9">
        <v>5</v>
      </c>
      <c r="G19" s="9">
        <v>3</v>
      </c>
      <c r="H19" s="8">
        <v>8</v>
      </c>
      <c r="I19" s="9">
        <v>53</v>
      </c>
      <c r="J19" s="9">
        <v>26</v>
      </c>
      <c r="K19" s="8">
        <v>79</v>
      </c>
      <c r="L19" s="9">
        <v>27</v>
      </c>
      <c r="M19" s="9">
        <v>0</v>
      </c>
      <c r="N19" s="9">
        <v>156</v>
      </c>
      <c r="O19" s="9">
        <v>76</v>
      </c>
      <c r="P19" s="8">
        <v>232</v>
      </c>
      <c r="Q19" s="5"/>
      <c r="R19" s="18" t="s">
        <v>181</v>
      </c>
      <c r="S19" s="8">
        <v>42</v>
      </c>
      <c r="T19" s="9">
        <v>37</v>
      </c>
      <c r="U19" s="9">
        <v>49</v>
      </c>
      <c r="V19" s="9">
        <v>1</v>
      </c>
      <c r="W19" s="9">
        <v>64</v>
      </c>
      <c r="X19" s="9">
        <v>0</v>
      </c>
      <c r="Y19" s="9">
        <v>27</v>
      </c>
      <c r="Z19" s="9">
        <v>61</v>
      </c>
      <c r="AA19" s="9">
        <v>2</v>
      </c>
      <c r="AB19" s="9">
        <v>15</v>
      </c>
      <c r="AC19" s="9">
        <v>44</v>
      </c>
      <c r="AD19" s="9">
        <v>62</v>
      </c>
      <c r="AE19" s="9">
        <v>17</v>
      </c>
      <c r="AF19" s="9">
        <v>54</v>
      </c>
      <c r="AG19" s="9">
        <v>49</v>
      </c>
    </row>
    <row r="20" spans="1:33" s="6" customFormat="1" ht="30" customHeight="1">
      <c r="A20" s="3" t="s">
        <v>19</v>
      </c>
      <c r="B20" s="38" t="s">
        <v>183</v>
      </c>
      <c r="C20" s="39">
        <v>1465</v>
      </c>
      <c r="D20" s="8">
        <v>1815</v>
      </c>
      <c r="E20" s="41">
        <v>-350</v>
      </c>
      <c r="F20" s="42">
        <v>82</v>
      </c>
      <c r="G20" s="42">
        <v>26</v>
      </c>
      <c r="H20" s="40">
        <v>108</v>
      </c>
      <c r="I20" s="42">
        <v>40</v>
      </c>
      <c r="J20" s="42">
        <v>7</v>
      </c>
      <c r="K20" s="40">
        <v>47</v>
      </c>
      <c r="L20" s="42">
        <v>98</v>
      </c>
      <c r="M20" s="42">
        <v>88</v>
      </c>
      <c r="N20" s="42">
        <v>50</v>
      </c>
      <c r="O20" s="42">
        <v>24</v>
      </c>
      <c r="P20" s="40">
        <v>74</v>
      </c>
      <c r="Q20" s="3" t="s">
        <v>19</v>
      </c>
      <c r="R20" s="38" t="s">
        <v>183</v>
      </c>
      <c r="S20" s="40">
        <v>74</v>
      </c>
      <c r="T20" s="42">
        <v>67</v>
      </c>
      <c r="U20" s="42">
        <v>54</v>
      </c>
      <c r="V20" s="42">
        <v>51</v>
      </c>
      <c r="W20" s="42">
        <v>231</v>
      </c>
      <c r="X20" s="42">
        <v>164</v>
      </c>
      <c r="Y20" s="42">
        <v>25</v>
      </c>
      <c r="Z20" s="42">
        <v>43</v>
      </c>
      <c r="AA20" s="42">
        <v>71</v>
      </c>
      <c r="AB20" s="42">
        <v>27</v>
      </c>
      <c r="AC20" s="42">
        <v>34</v>
      </c>
      <c r="AD20" s="42">
        <v>108</v>
      </c>
      <c r="AE20" s="42">
        <v>9</v>
      </c>
      <c r="AF20" s="42">
        <v>5</v>
      </c>
      <c r="AG20" s="42">
        <v>87</v>
      </c>
    </row>
    <row r="21" spans="1:33" s="6" customFormat="1" ht="30" customHeight="1">
      <c r="A21" s="4"/>
      <c r="B21" s="19" t="s">
        <v>179</v>
      </c>
      <c r="C21" s="10">
        <v>7034</v>
      </c>
      <c r="D21" s="8">
        <v>5569</v>
      </c>
      <c r="E21" s="11">
        <v>1465</v>
      </c>
      <c r="F21" s="9">
        <v>342</v>
      </c>
      <c r="G21" s="9">
        <v>145</v>
      </c>
      <c r="H21" s="8">
        <v>487</v>
      </c>
      <c r="I21" s="9">
        <v>209</v>
      </c>
      <c r="J21" s="9">
        <v>100</v>
      </c>
      <c r="K21" s="8">
        <v>309</v>
      </c>
      <c r="L21" s="9">
        <v>506</v>
      </c>
      <c r="M21" s="9">
        <v>467</v>
      </c>
      <c r="N21" s="9">
        <v>332</v>
      </c>
      <c r="O21" s="9">
        <v>124</v>
      </c>
      <c r="P21" s="8">
        <v>456</v>
      </c>
      <c r="Q21" s="4"/>
      <c r="R21" s="18" t="s">
        <v>179</v>
      </c>
      <c r="S21" s="8">
        <v>273</v>
      </c>
      <c r="T21" s="9">
        <v>242</v>
      </c>
      <c r="U21" s="9">
        <v>233</v>
      </c>
      <c r="V21" s="9">
        <v>298</v>
      </c>
      <c r="W21" s="9">
        <v>896</v>
      </c>
      <c r="X21" s="9">
        <v>784</v>
      </c>
      <c r="Y21" s="9">
        <v>173</v>
      </c>
      <c r="Z21" s="9">
        <v>265</v>
      </c>
      <c r="AA21" s="9">
        <v>294</v>
      </c>
      <c r="AB21" s="9">
        <v>231</v>
      </c>
      <c r="AC21" s="9">
        <v>187</v>
      </c>
      <c r="AD21" s="9">
        <v>462</v>
      </c>
      <c r="AE21" s="9">
        <v>93</v>
      </c>
      <c r="AF21" s="9">
        <v>85</v>
      </c>
      <c r="AG21" s="9">
        <v>293</v>
      </c>
    </row>
    <row r="22" spans="1:33" s="6" customFormat="1" ht="30" customHeight="1">
      <c r="A22" s="4"/>
      <c r="B22" s="18" t="s">
        <v>180</v>
      </c>
      <c r="C22" s="10">
        <v>739</v>
      </c>
      <c r="D22" s="8">
        <v>688</v>
      </c>
      <c r="E22" s="11">
        <v>51</v>
      </c>
      <c r="F22" s="9">
        <v>53</v>
      </c>
      <c r="G22" s="9">
        <v>15</v>
      </c>
      <c r="H22" s="8">
        <v>68</v>
      </c>
      <c r="I22" s="9">
        <v>17</v>
      </c>
      <c r="J22" s="9">
        <v>2</v>
      </c>
      <c r="K22" s="8">
        <v>19</v>
      </c>
      <c r="L22" s="9">
        <v>89</v>
      </c>
      <c r="M22" s="9">
        <v>21</v>
      </c>
      <c r="N22" s="9">
        <v>37</v>
      </c>
      <c r="O22" s="9">
        <v>9</v>
      </c>
      <c r="P22" s="8">
        <v>46</v>
      </c>
      <c r="Q22" s="4"/>
      <c r="R22" s="18" t="s">
        <v>180</v>
      </c>
      <c r="S22" s="8">
        <v>30</v>
      </c>
      <c r="T22" s="9">
        <v>36</v>
      </c>
      <c r="U22" s="9">
        <v>8</v>
      </c>
      <c r="V22" s="9">
        <v>18</v>
      </c>
      <c r="W22" s="9">
        <v>26</v>
      </c>
      <c r="X22" s="9">
        <v>153</v>
      </c>
      <c r="Y22" s="9">
        <v>22</v>
      </c>
      <c r="Z22" s="9">
        <v>43</v>
      </c>
      <c r="AA22" s="9">
        <v>14</v>
      </c>
      <c r="AB22" s="9">
        <v>2</v>
      </c>
      <c r="AC22" s="9">
        <v>11</v>
      </c>
      <c r="AD22" s="9">
        <v>69</v>
      </c>
      <c r="AE22" s="9">
        <v>6</v>
      </c>
      <c r="AF22" s="9">
        <v>2</v>
      </c>
      <c r="AG22" s="9">
        <v>56</v>
      </c>
    </row>
    <row r="23" spans="1:33" s="6" customFormat="1" ht="30" customHeight="1">
      <c r="A23" s="4" t="s">
        <v>103</v>
      </c>
      <c r="B23" s="52" t="s">
        <v>184</v>
      </c>
      <c r="C23" s="39">
        <v>1301</v>
      </c>
      <c r="D23" s="8">
        <v>1447</v>
      </c>
      <c r="E23" s="41">
        <v>-146</v>
      </c>
      <c r="F23" s="42">
        <v>82</v>
      </c>
      <c r="G23" s="42">
        <v>22</v>
      </c>
      <c r="H23" s="40">
        <v>104</v>
      </c>
      <c r="I23" s="42">
        <v>40</v>
      </c>
      <c r="J23" s="42">
        <v>7</v>
      </c>
      <c r="K23" s="40">
        <v>47</v>
      </c>
      <c r="L23" s="42">
        <v>90</v>
      </c>
      <c r="M23" s="42">
        <v>88</v>
      </c>
      <c r="N23" s="42">
        <v>49</v>
      </c>
      <c r="O23" s="42">
        <v>24</v>
      </c>
      <c r="P23" s="40">
        <v>73</v>
      </c>
      <c r="Q23" s="4" t="s">
        <v>103</v>
      </c>
      <c r="R23" s="38" t="s">
        <v>184</v>
      </c>
      <c r="S23" s="40">
        <v>50</v>
      </c>
      <c r="T23" s="42">
        <v>65</v>
      </c>
      <c r="U23" s="42">
        <v>50</v>
      </c>
      <c r="V23" s="42">
        <v>46</v>
      </c>
      <c r="W23" s="42">
        <v>190</v>
      </c>
      <c r="X23" s="42">
        <v>148</v>
      </c>
      <c r="Y23" s="42">
        <v>24</v>
      </c>
      <c r="Z23" s="42">
        <v>42</v>
      </c>
      <c r="AA23" s="42">
        <v>71</v>
      </c>
      <c r="AB23" s="42">
        <v>16</v>
      </c>
      <c r="AC23" s="42">
        <v>29</v>
      </c>
      <c r="AD23" s="42">
        <v>68</v>
      </c>
      <c r="AE23" s="42">
        <v>9</v>
      </c>
      <c r="AF23" s="42">
        <v>5</v>
      </c>
      <c r="AG23" s="42">
        <v>86</v>
      </c>
    </row>
    <row r="24" spans="1:33" s="6" customFormat="1" ht="30" customHeight="1">
      <c r="A24" s="4"/>
      <c r="B24" s="18" t="s">
        <v>179</v>
      </c>
      <c r="C24" s="10">
        <v>5712</v>
      </c>
      <c r="D24" s="8">
        <v>4411</v>
      </c>
      <c r="E24" s="11">
        <v>1301</v>
      </c>
      <c r="F24" s="9">
        <v>342</v>
      </c>
      <c r="G24" s="9">
        <v>76</v>
      </c>
      <c r="H24" s="8">
        <v>418</v>
      </c>
      <c r="I24" s="9">
        <v>209</v>
      </c>
      <c r="J24" s="9">
        <v>100</v>
      </c>
      <c r="K24" s="8">
        <v>309</v>
      </c>
      <c r="L24" s="9">
        <v>297</v>
      </c>
      <c r="M24" s="9">
        <v>436</v>
      </c>
      <c r="N24" s="9">
        <v>331</v>
      </c>
      <c r="O24" s="9">
        <v>123</v>
      </c>
      <c r="P24" s="173">
        <v>454</v>
      </c>
      <c r="Q24" s="4"/>
      <c r="R24" s="18" t="s">
        <v>179</v>
      </c>
      <c r="S24" s="8">
        <v>231</v>
      </c>
      <c r="T24" s="9">
        <v>195</v>
      </c>
      <c r="U24" s="9">
        <v>226</v>
      </c>
      <c r="V24" s="9">
        <v>201</v>
      </c>
      <c r="W24" s="9">
        <v>806</v>
      </c>
      <c r="X24" s="9">
        <v>572</v>
      </c>
      <c r="Y24" s="9">
        <v>140</v>
      </c>
      <c r="Z24" s="9">
        <v>190</v>
      </c>
      <c r="AA24" s="9">
        <v>294</v>
      </c>
      <c r="AB24" s="9">
        <v>111</v>
      </c>
      <c r="AC24" s="9">
        <v>112</v>
      </c>
      <c r="AD24" s="9">
        <v>369</v>
      </c>
      <c r="AE24" s="9">
        <v>62</v>
      </c>
      <c r="AF24" s="9">
        <v>33</v>
      </c>
      <c r="AG24" s="9">
        <v>256</v>
      </c>
    </row>
    <row r="25" spans="1:33" s="6" customFormat="1" ht="30" customHeight="1">
      <c r="A25" s="4"/>
      <c r="B25" s="19" t="s">
        <v>180</v>
      </c>
      <c r="C25" s="10">
        <v>653</v>
      </c>
      <c r="D25" s="8">
        <v>555</v>
      </c>
      <c r="E25" s="11">
        <v>98</v>
      </c>
      <c r="F25" s="9">
        <v>53</v>
      </c>
      <c r="G25" s="9">
        <v>15</v>
      </c>
      <c r="H25" s="8">
        <v>68</v>
      </c>
      <c r="I25" s="9">
        <v>17</v>
      </c>
      <c r="J25" s="9">
        <v>2</v>
      </c>
      <c r="K25" s="8">
        <v>19</v>
      </c>
      <c r="L25" s="9">
        <v>45</v>
      </c>
      <c r="M25" s="9">
        <v>21</v>
      </c>
      <c r="N25" s="9">
        <v>37</v>
      </c>
      <c r="O25" s="9">
        <v>9</v>
      </c>
      <c r="P25" s="8">
        <v>46</v>
      </c>
      <c r="Q25" s="4"/>
      <c r="R25" s="18" t="s">
        <v>180</v>
      </c>
      <c r="S25" s="8">
        <v>30</v>
      </c>
      <c r="T25" s="9">
        <v>32</v>
      </c>
      <c r="U25" s="9">
        <v>8</v>
      </c>
      <c r="V25" s="9">
        <v>16</v>
      </c>
      <c r="W25" s="9">
        <v>26</v>
      </c>
      <c r="X25" s="9">
        <v>142</v>
      </c>
      <c r="Y25" s="9">
        <v>22</v>
      </c>
      <c r="Z25" s="9">
        <v>43</v>
      </c>
      <c r="AA25" s="9">
        <v>14</v>
      </c>
      <c r="AB25" s="9">
        <v>0</v>
      </c>
      <c r="AC25" s="9">
        <v>10</v>
      </c>
      <c r="AD25" s="9">
        <v>48</v>
      </c>
      <c r="AE25" s="9">
        <v>5</v>
      </c>
      <c r="AF25" s="9">
        <v>2</v>
      </c>
      <c r="AG25" s="9">
        <v>56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1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1</v>
      </c>
      <c r="O26" s="42">
        <v>0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2</v>
      </c>
      <c r="D27" s="8">
        <v>1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163</v>
      </c>
      <c r="D29" s="8">
        <v>367</v>
      </c>
      <c r="E29" s="41">
        <v>-204</v>
      </c>
      <c r="F29" s="42">
        <v>0</v>
      </c>
      <c r="G29" s="42">
        <v>4</v>
      </c>
      <c r="H29" s="40">
        <v>4</v>
      </c>
      <c r="I29" s="42">
        <v>0</v>
      </c>
      <c r="J29" s="42">
        <v>0</v>
      </c>
      <c r="K29" s="40">
        <v>0</v>
      </c>
      <c r="L29" s="42">
        <v>8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24</v>
      </c>
      <c r="T29" s="42">
        <v>2</v>
      </c>
      <c r="U29" s="42">
        <v>4</v>
      </c>
      <c r="V29" s="42">
        <v>5</v>
      </c>
      <c r="W29" s="42">
        <v>41</v>
      </c>
      <c r="X29" s="42">
        <v>16</v>
      </c>
      <c r="Y29" s="42">
        <v>1</v>
      </c>
      <c r="Z29" s="42">
        <v>1</v>
      </c>
      <c r="AA29" s="42">
        <v>0</v>
      </c>
      <c r="AB29" s="42">
        <v>11</v>
      </c>
      <c r="AC29" s="42">
        <v>5</v>
      </c>
      <c r="AD29" s="42">
        <v>40</v>
      </c>
      <c r="AE29" s="42">
        <v>0</v>
      </c>
      <c r="AF29" s="42">
        <v>0</v>
      </c>
      <c r="AG29" s="42">
        <v>1</v>
      </c>
    </row>
    <row r="30" spans="1:33" s="6" customFormat="1" ht="30" customHeight="1">
      <c r="A30" s="4"/>
      <c r="B30" s="63" t="s">
        <v>179</v>
      </c>
      <c r="C30" s="10">
        <v>1320</v>
      </c>
      <c r="D30" s="8">
        <v>1157</v>
      </c>
      <c r="E30" s="11">
        <v>163</v>
      </c>
      <c r="F30" s="9">
        <v>0</v>
      </c>
      <c r="G30" s="9">
        <v>69</v>
      </c>
      <c r="H30" s="8">
        <v>69</v>
      </c>
      <c r="I30" s="9">
        <v>0</v>
      </c>
      <c r="J30" s="9">
        <v>0</v>
      </c>
      <c r="K30" s="8">
        <v>0</v>
      </c>
      <c r="L30" s="9">
        <v>209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179</v>
      </c>
      <c r="S30" s="8">
        <v>42</v>
      </c>
      <c r="T30" s="9">
        <v>47</v>
      </c>
      <c r="U30" s="9">
        <v>7</v>
      </c>
      <c r="V30" s="9">
        <v>97</v>
      </c>
      <c r="W30" s="9">
        <v>90</v>
      </c>
      <c r="X30" s="9">
        <v>212</v>
      </c>
      <c r="Y30" s="9">
        <v>33</v>
      </c>
      <c r="Z30" s="9">
        <v>75</v>
      </c>
      <c r="AA30" s="9">
        <v>0</v>
      </c>
      <c r="AB30" s="9">
        <v>120</v>
      </c>
      <c r="AC30" s="9">
        <v>75</v>
      </c>
      <c r="AD30" s="9">
        <v>93</v>
      </c>
      <c r="AE30" s="9">
        <v>31</v>
      </c>
      <c r="AF30" s="9">
        <v>52</v>
      </c>
      <c r="AG30" s="9">
        <v>37</v>
      </c>
    </row>
    <row r="31" spans="1:33" s="6" customFormat="1" ht="30" customHeight="1">
      <c r="A31" s="5"/>
      <c r="B31" s="63" t="s">
        <v>180</v>
      </c>
      <c r="C31" s="10">
        <v>86</v>
      </c>
      <c r="D31" s="8">
        <v>133</v>
      </c>
      <c r="E31" s="11">
        <v>-47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44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0</v>
      </c>
      <c r="T31" s="9">
        <v>4</v>
      </c>
      <c r="U31" s="9">
        <v>0</v>
      </c>
      <c r="V31" s="9">
        <v>2</v>
      </c>
      <c r="W31" s="9">
        <v>0</v>
      </c>
      <c r="X31" s="9">
        <v>11</v>
      </c>
      <c r="Y31" s="9">
        <v>0</v>
      </c>
      <c r="Z31" s="9">
        <v>0</v>
      </c>
      <c r="AA31" s="9">
        <v>0</v>
      </c>
      <c r="AB31" s="9">
        <v>2</v>
      </c>
      <c r="AC31" s="9">
        <v>1</v>
      </c>
      <c r="AD31" s="9">
        <v>21</v>
      </c>
      <c r="AE31" s="9">
        <v>1</v>
      </c>
      <c r="AF31" s="9">
        <v>0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0</v>
      </c>
      <c r="D32" s="8">
        <v>55</v>
      </c>
      <c r="E32" s="41">
        <v>-55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70</v>
      </c>
      <c r="D33" s="8">
        <v>70</v>
      </c>
      <c r="E33" s="11">
        <v>0</v>
      </c>
      <c r="F33" s="9">
        <v>0</v>
      </c>
      <c r="G33" s="9">
        <v>0</v>
      </c>
      <c r="H33" s="8">
        <v>0</v>
      </c>
      <c r="I33" s="9">
        <v>0</v>
      </c>
      <c r="J33" s="9">
        <v>0</v>
      </c>
      <c r="K33" s="8">
        <v>0</v>
      </c>
      <c r="L33" s="9">
        <v>20</v>
      </c>
      <c r="M33" s="9">
        <v>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50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0</v>
      </c>
      <c r="D34" s="93">
        <v>50</v>
      </c>
      <c r="E34" s="94">
        <v>-50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KWIETNIU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1407</v>
      </c>
      <c r="D8" s="8">
        <v>1587</v>
      </c>
      <c r="E8" s="27">
        <v>-180</v>
      </c>
      <c r="F8" s="9">
        <v>81</v>
      </c>
      <c r="G8" s="8">
        <v>27</v>
      </c>
      <c r="H8" s="8">
        <v>108</v>
      </c>
      <c r="I8" s="8">
        <v>81</v>
      </c>
      <c r="J8" s="8">
        <v>19</v>
      </c>
      <c r="K8" s="8">
        <v>100</v>
      </c>
      <c r="L8" s="8">
        <v>69</v>
      </c>
      <c r="M8" s="8">
        <v>141</v>
      </c>
      <c r="N8" s="8">
        <v>99</v>
      </c>
      <c r="O8" s="8">
        <v>67</v>
      </c>
      <c r="P8" s="8">
        <v>166</v>
      </c>
      <c r="Q8" s="240"/>
      <c r="R8" s="18" t="s">
        <v>194</v>
      </c>
      <c r="S8" s="8">
        <v>49</v>
      </c>
      <c r="T8" s="8">
        <v>74</v>
      </c>
      <c r="U8" s="8">
        <v>101</v>
      </c>
      <c r="V8" s="8">
        <v>51</v>
      </c>
      <c r="W8" s="8">
        <v>167</v>
      </c>
      <c r="X8" s="8">
        <v>42</v>
      </c>
      <c r="Y8" s="8">
        <v>54</v>
      </c>
      <c r="Z8" s="8">
        <v>10</v>
      </c>
      <c r="AA8" s="8">
        <v>0</v>
      </c>
      <c r="AB8" s="8">
        <v>30</v>
      </c>
      <c r="AC8" s="8">
        <v>56</v>
      </c>
      <c r="AD8" s="8">
        <v>50</v>
      </c>
      <c r="AE8" s="8">
        <v>22</v>
      </c>
      <c r="AF8" s="8">
        <v>33</v>
      </c>
      <c r="AG8" s="8">
        <v>84</v>
      </c>
    </row>
    <row r="9" spans="1:33" s="152" customFormat="1" ht="30" customHeight="1">
      <c r="A9" s="240"/>
      <c r="B9" s="151" t="s">
        <v>195</v>
      </c>
      <c r="C9" s="10">
        <v>791</v>
      </c>
      <c r="D9" s="8">
        <v>968</v>
      </c>
      <c r="E9" s="27">
        <v>-177</v>
      </c>
      <c r="F9" s="9">
        <v>45</v>
      </c>
      <c r="G9" s="8">
        <v>11</v>
      </c>
      <c r="H9" s="8">
        <v>56</v>
      </c>
      <c r="I9" s="8">
        <v>38</v>
      </c>
      <c r="J9" s="8">
        <v>11</v>
      </c>
      <c r="K9" s="8">
        <v>49</v>
      </c>
      <c r="L9" s="8">
        <v>43</v>
      </c>
      <c r="M9" s="8">
        <v>48</v>
      </c>
      <c r="N9" s="8">
        <v>54</v>
      </c>
      <c r="O9" s="8">
        <v>35</v>
      </c>
      <c r="P9" s="8">
        <v>89</v>
      </c>
      <c r="Q9" s="240"/>
      <c r="R9" s="151" t="s">
        <v>195</v>
      </c>
      <c r="S9" s="8">
        <v>25</v>
      </c>
      <c r="T9" s="8">
        <v>54</v>
      </c>
      <c r="U9" s="8">
        <v>76</v>
      </c>
      <c r="V9" s="8">
        <v>23</v>
      </c>
      <c r="W9" s="8">
        <v>106</v>
      </c>
      <c r="X9" s="8">
        <v>22</v>
      </c>
      <c r="Y9" s="8">
        <v>30</v>
      </c>
      <c r="Z9" s="8">
        <v>6</v>
      </c>
      <c r="AA9" s="8">
        <v>0</v>
      </c>
      <c r="AB9" s="8">
        <v>23</v>
      </c>
      <c r="AC9" s="8">
        <v>33</v>
      </c>
      <c r="AD9" s="8">
        <v>25</v>
      </c>
      <c r="AE9" s="8">
        <v>12</v>
      </c>
      <c r="AF9" s="8">
        <v>11</v>
      </c>
      <c r="AG9" s="8">
        <v>60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5245</v>
      </c>
      <c r="D11" s="8">
        <v>3838</v>
      </c>
      <c r="E11" s="11">
        <v>1407</v>
      </c>
      <c r="F11" s="9">
        <v>228</v>
      </c>
      <c r="G11" s="8">
        <v>80</v>
      </c>
      <c r="H11" s="8">
        <v>308</v>
      </c>
      <c r="I11" s="8">
        <v>279</v>
      </c>
      <c r="J11" s="8">
        <v>145</v>
      </c>
      <c r="K11" s="8">
        <v>424</v>
      </c>
      <c r="L11" s="8">
        <v>212</v>
      </c>
      <c r="M11" s="8">
        <v>458</v>
      </c>
      <c r="N11" s="8">
        <v>422</v>
      </c>
      <c r="O11" s="8">
        <v>359</v>
      </c>
      <c r="P11" s="8">
        <v>781</v>
      </c>
      <c r="Q11" s="240"/>
      <c r="R11" s="18" t="s">
        <v>194</v>
      </c>
      <c r="S11" s="8">
        <v>186</v>
      </c>
      <c r="T11" s="8">
        <v>165</v>
      </c>
      <c r="U11" s="8">
        <v>288</v>
      </c>
      <c r="V11" s="8">
        <v>156</v>
      </c>
      <c r="W11" s="8">
        <v>637</v>
      </c>
      <c r="X11" s="8">
        <v>262</v>
      </c>
      <c r="Y11" s="8">
        <v>215</v>
      </c>
      <c r="Z11" s="8">
        <v>84</v>
      </c>
      <c r="AA11" s="8">
        <v>1</v>
      </c>
      <c r="AB11" s="8">
        <v>163</v>
      </c>
      <c r="AC11" s="8">
        <v>227</v>
      </c>
      <c r="AD11" s="8">
        <v>264</v>
      </c>
      <c r="AE11" s="8">
        <v>138</v>
      </c>
      <c r="AF11" s="8">
        <v>95</v>
      </c>
      <c r="AG11" s="8">
        <v>181</v>
      </c>
    </row>
    <row r="12" spans="1:33" s="6" customFormat="1" ht="30" customHeight="1">
      <c r="A12" s="238"/>
      <c r="B12" s="18" t="s">
        <v>195</v>
      </c>
      <c r="C12" s="10">
        <v>3212</v>
      </c>
      <c r="D12" s="8">
        <v>2421</v>
      </c>
      <c r="E12" s="11">
        <v>791</v>
      </c>
      <c r="F12" s="9">
        <v>150</v>
      </c>
      <c r="G12" s="8">
        <v>39</v>
      </c>
      <c r="H12" s="8">
        <v>189</v>
      </c>
      <c r="I12" s="8">
        <v>162</v>
      </c>
      <c r="J12" s="8">
        <v>93</v>
      </c>
      <c r="K12" s="8">
        <v>255</v>
      </c>
      <c r="L12" s="8">
        <v>144</v>
      </c>
      <c r="M12" s="8">
        <v>218</v>
      </c>
      <c r="N12" s="8">
        <v>248</v>
      </c>
      <c r="O12" s="8">
        <v>206</v>
      </c>
      <c r="P12" s="8">
        <v>454</v>
      </c>
      <c r="Q12" s="238"/>
      <c r="R12" s="18" t="s">
        <v>195</v>
      </c>
      <c r="S12" s="8">
        <v>87</v>
      </c>
      <c r="T12" s="8">
        <v>121</v>
      </c>
      <c r="U12" s="8">
        <v>218</v>
      </c>
      <c r="V12" s="8">
        <v>98</v>
      </c>
      <c r="W12" s="8">
        <v>430</v>
      </c>
      <c r="X12" s="8">
        <v>149</v>
      </c>
      <c r="Y12" s="8">
        <v>138</v>
      </c>
      <c r="Z12" s="8">
        <v>48</v>
      </c>
      <c r="AA12" s="8">
        <v>0</v>
      </c>
      <c r="AB12" s="8">
        <v>110</v>
      </c>
      <c r="AC12" s="8">
        <v>132</v>
      </c>
      <c r="AD12" s="8">
        <v>163</v>
      </c>
      <c r="AE12" s="8">
        <v>84</v>
      </c>
      <c r="AF12" s="8">
        <v>48</v>
      </c>
      <c r="AG12" s="8">
        <v>126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1351</v>
      </c>
      <c r="D15" s="8">
        <v>1577</v>
      </c>
      <c r="E15" s="11">
        <v>-226</v>
      </c>
      <c r="F15" s="9">
        <v>81</v>
      </c>
      <c r="G15" s="8">
        <v>27</v>
      </c>
      <c r="H15" s="8">
        <v>108</v>
      </c>
      <c r="I15" s="8">
        <v>75</v>
      </c>
      <c r="J15" s="8">
        <v>17</v>
      </c>
      <c r="K15" s="8">
        <v>92</v>
      </c>
      <c r="L15" s="8">
        <v>56</v>
      </c>
      <c r="M15" s="8">
        <v>141</v>
      </c>
      <c r="N15" s="8">
        <v>99</v>
      </c>
      <c r="O15" s="8">
        <v>67</v>
      </c>
      <c r="P15" s="8">
        <v>166</v>
      </c>
      <c r="Q15" s="240"/>
      <c r="R15" s="18" t="s">
        <v>194</v>
      </c>
      <c r="S15" s="8">
        <v>49</v>
      </c>
      <c r="T15" s="8">
        <v>74</v>
      </c>
      <c r="U15" s="8">
        <v>66</v>
      </c>
      <c r="V15" s="8">
        <v>51</v>
      </c>
      <c r="W15" s="8">
        <v>167</v>
      </c>
      <c r="X15" s="8">
        <v>42</v>
      </c>
      <c r="Y15" s="8">
        <v>54</v>
      </c>
      <c r="Z15" s="8">
        <v>10</v>
      </c>
      <c r="AA15" s="8">
        <v>0</v>
      </c>
      <c r="AB15" s="8">
        <v>30</v>
      </c>
      <c r="AC15" s="8">
        <v>56</v>
      </c>
      <c r="AD15" s="8">
        <v>50</v>
      </c>
      <c r="AE15" s="8">
        <v>22</v>
      </c>
      <c r="AF15" s="8">
        <v>33</v>
      </c>
      <c r="AG15" s="8">
        <v>84</v>
      </c>
    </row>
    <row r="16" spans="1:33" s="6" customFormat="1" ht="30" customHeight="1">
      <c r="A16" s="240"/>
      <c r="B16" s="19" t="s">
        <v>195</v>
      </c>
      <c r="C16" s="10">
        <v>742</v>
      </c>
      <c r="D16" s="8">
        <v>960</v>
      </c>
      <c r="E16" s="11">
        <v>-218</v>
      </c>
      <c r="F16" s="9">
        <v>45</v>
      </c>
      <c r="G16" s="8">
        <v>11</v>
      </c>
      <c r="H16" s="8">
        <v>56</v>
      </c>
      <c r="I16" s="8">
        <v>35</v>
      </c>
      <c r="J16" s="8">
        <v>10</v>
      </c>
      <c r="K16" s="8">
        <v>45</v>
      </c>
      <c r="L16" s="8">
        <v>30</v>
      </c>
      <c r="M16" s="8">
        <v>48</v>
      </c>
      <c r="N16" s="8">
        <v>54</v>
      </c>
      <c r="O16" s="8">
        <v>35</v>
      </c>
      <c r="P16" s="8">
        <v>89</v>
      </c>
      <c r="Q16" s="240"/>
      <c r="R16" s="18" t="s">
        <v>195</v>
      </c>
      <c r="S16" s="8">
        <v>25</v>
      </c>
      <c r="T16" s="8">
        <v>54</v>
      </c>
      <c r="U16" s="8">
        <v>44</v>
      </c>
      <c r="V16" s="8">
        <v>23</v>
      </c>
      <c r="W16" s="8">
        <v>106</v>
      </c>
      <c r="X16" s="8">
        <v>22</v>
      </c>
      <c r="Y16" s="8">
        <v>30</v>
      </c>
      <c r="Z16" s="8">
        <v>6</v>
      </c>
      <c r="AA16" s="8">
        <v>0</v>
      </c>
      <c r="AB16" s="8">
        <v>23</v>
      </c>
      <c r="AC16" s="8">
        <v>33</v>
      </c>
      <c r="AD16" s="8">
        <v>25</v>
      </c>
      <c r="AE16" s="8">
        <v>12</v>
      </c>
      <c r="AF16" s="8">
        <v>11</v>
      </c>
      <c r="AG16" s="8">
        <v>60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5168</v>
      </c>
      <c r="D18" s="8">
        <v>3817</v>
      </c>
      <c r="E18" s="11">
        <v>1351</v>
      </c>
      <c r="F18" s="9">
        <v>228</v>
      </c>
      <c r="G18" s="8">
        <v>80</v>
      </c>
      <c r="H18" s="8">
        <v>308</v>
      </c>
      <c r="I18" s="8">
        <v>273</v>
      </c>
      <c r="J18" s="8">
        <v>143</v>
      </c>
      <c r="K18" s="8">
        <v>416</v>
      </c>
      <c r="L18" s="8">
        <v>198</v>
      </c>
      <c r="M18" s="8">
        <v>458</v>
      </c>
      <c r="N18" s="8">
        <v>422</v>
      </c>
      <c r="O18" s="8">
        <v>359</v>
      </c>
      <c r="P18" s="8">
        <v>781</v>
      </c>
      <c r="Q18" s="240"/>
      <c r="R18" s="18" t="s">
        <v>194</v>
      </c>
      <c r="S18" s="8">
        <v>186</v>
      </c>
      <c r="T18" s="8">
        <v>165</v>
      </c>
      <c r="U18" s="8">
        <v>236</v>
      </c>
      <c r="V18" s="8">
        <v>156</v>
      </c>
      <c r="W18" s="8">
        <v>634</v>
      </c>
      <c r="X18" s="8">
        <v>262</v>
      </c>
      <c r="Y18" s="8">
        <v>215</v>
      </c>
      <c r="Z18" s="8">
        <v>84</v>
      </c>
      <c r="AA18" s="8">
        <v>1</v>
      </c>
      <c r="AB18" s="8">
        <v>163</v>
      </c>
      <c r="AC18" s="8">
        <v>227</v>
      </c>
      <c r="AD18" s="8">
        <v>264</v>
      </c>
      <c r="AE18" s="8">
        <v>138</v>
      </c>
      <c r="AF18" s="8">
        <v>95</v>
      </c>
      <c r="AG18" s="8">
        <v>181</v>
      </c>
    </row>
    <row r="19" spans="1:33" s="6" customFormat="1" ht="30" customHeight="1">
      <c r="A19" s="238"/>
      <c r="B19" s="19" t="s">
        <v>195</v>
      </c>
      <c r="C19" s="10">
        <v>3146</v>
      </c>
      <c r="D19" s="8">
        <v>2404</v>
      </c>
      <c r="E19" s="11">
        <v>742</v>
      </c>
      <c r="F19" s="9">
        <v>150</v>
      </c>
      <c r="G19" s="8">
        <v>39</v>
      </c>
      <c r="H19" s="8">
        <v>189</v>
      </c>
      <c r="I19" s="8">
        <v>159</v>
      </c>
      <c r="J19" s="8">
        <v>92</v>
      </c>
      <c r="K19" s="8">
        <v>251</v>
      </c>
      <c r="L19" s="8">
        <v>130</v>
      </c>
      <c r="M19" s="8">
        <v>218</v>
      </c>
      <c r="N19" s="8">
        <v>248</v>
      </c>
      <c r="O19" s="8">
        <v>206</v>
      </c>
      <c r="P19" s="8">
        <v>454</v>
      </c>
      <c r="Q19" s="238"/>
      <c r="R19" s="18" t="s">
        <v>195</v>
      </c>
      <c r="S19" s="8">
        <v>87</v>
      </c>
      <c r="T19" s="8">
        <v>121</v>
      </c>
      <c r="U19" s="8">
        <v>172</v>
      </c>
      <c r="V19" s="8">
        <v>98</v>
      </c>
      <c r="W19" s="8">
        <v>428</v>
      </c>
      <c r="X19" s="8">
        <v>149</v>
      </c>
      <c r="Y19" s="8">
        <v>138</v>
      </c>
      <c r="Z19" s="8">
        <v>48</v>
      </c>
      <c r="AA19" s="8">
        <v>0</v>
      </c>
      <c r="AB19" s="8">
        <v>110</v>
      </c>
      <c r="AC19" s="8">
        <v>132</v>
      </c>
      <c r="AD19" s="8">
        <v>163</v>
      </c>
      <c r="AE19" s="8">
        <v>84</v>
      </c>
      <c r="AF19" s="8">
        <v>48</v>
      </c>
      <c r="AG19" s="8">
        <v>126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56</v>
      </c>
      <c r="D22" s="8">
        <v>10</v>
      </c>
      <c r="E22" s="11">
        <v>46</v>
      </c>
      <c r="F22" s="9">
        <v>0</v>
      </c>
      <c r="G22" s="8">
        <v>0</v>
      </c>
      <c r="H22" s="8">
        <v>0</v>
      </c>
      <c r="I22" s="8">
        <v>6</v>
      </c>
      <c r="J22" s="8">
        <v>2</v>
      </c>
      <c r="K22" s="8">
        <v>8</v>
      </c>
      <c r="L22" s="8">
        <v>13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35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49</v>
      </c>
      <c r="D23" s="8">
        <v>8</v>
      </c>
      <c r="E23" s="11">
        <v>41</v>
      </c>
      <c r="F23" s="9">
        <v>0</v>
      </c>
      <c r="G23" s="8">
        <v>0</v>
      </c>
      <c r="H23" s="8">
        <v>0</v>
      </c>
      <c r="I23" s="8">
        <v>3</v>
      </c>
      <c r="J23" s="8">
        <v>1</v>
      </c>
      <c r="K23" s="8">
        <v>4</v>
      </c>
      <c r="L23" s="8">
        <v>13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32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77</v>
      </c>
      <c r="D25" s="8">
        <v>21</v>
      </c>
      <c r="E25" s="11">
        <v>56</v>
      </c>
      <c r="F25" s="9">
        <v>0</v>
      </c>
      <c r="G25" s="8">
        <v>0</v>
      </c>
      <c r="H25" s="8">
        <v>0</v>
      </c>
      <c r="I25" s="8">
        <v>6</v>
      </c>
      <c r="J25" s="8">
        <v>2</v>
      </c>
      <c r="K25" s="8">
        <v>8</v>
      </c>
      <c r="L25" s="8">
        <v>14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52</v>
      </c>
      <c r="V25" s="8">
        <v>0</v>
      </c>
      <c r="W25" s="8">
        <v>3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66</v>
      </c>
      <c r="D26" s="13">
        <v>17</v>
      </c>
      <c r="E26" s="14">
        <v>49</v>
      </c>
      <c r="F26" s="9">
        <v>0</v>
      </c>
      <c r="G26" s="8">
        <v>0</v>
      </c>
      <c r="H26" s="8">
        <v>0</v>
      </c>
      <c r="I26" s="8">
        <v>3</v>
      </c>
      <c r="J26" s="8">
        <v>1</v>
      </c>
      <c r="K26" s="8">
        <v>4</v>
      </c>
      <c r="L26" s="8">
        <v>14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46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8"/>
  <dimension ref="A1:AG33"/>
  <sheetViews>
    <sheetView zoomScale="75" zoomScaleNormal="75" workbookViewId="0">
      <selection sqref="A1:I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36" t="s">
        <v>508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KWIETNIU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8331</v>
      </c>
      <c r="D6" s="201">
        <v>8986</v>
      </c>
      <c r="E6" s="110">
        <v>-655</v>
      </c>
      <c r="F6" s="42">
        <v>729</v>
      </c>
      <c r="G6" s="40">
        <v>260</v>
      </c>
      <c r="H6" s="40">
        <v>989</v>
      </c>
      <c r="I6" s="40">
        <v>477</v>
      </c>
      <c r="J6" s="40">
        <v>172</v>
      </c>
      <c r="K6" s="40">
        <v>649</v>
      </c>
      <c r="L6" s="40">
        <v>576</v>
      </c>
      <c r="M6" s="40">
        <v>507</v>
      </c>
      <c r="N6" s="40">
        <v>506</v>
      </c>
      <c r="O6" s="40">
        <v>430</v>
      </c>
      <c r="P6" s="40">
        <v>936</v>
      </c>
      <c r="Q6" s="278" t="s">
        <v>12</v>
      </c>
      <c r="R6" s="38" t="s">
        <v>199</v>
      </c>
      <c r="S6" s="40">
        <v>261</v>
      </c>
      <c r="T6" s="40">
        <v>282</v>
      </c>
      <c r="U6" s="40">
        <v>272</v>
      </c>
      <c r="V6" s="40">
        <v>246</v>
      </c>
      <c r="W6" s="40">
        <v>882</v>
      </c>
      <c r="X6" s="40">
        <v>439</v>
      </c>
      <c r="Y6" s="40">
        <v>197</v>
      </c>
      <c r="Z6" s="40">
        <v>374</v>
      </c>
      <c r="AA6" s="40">
        <v>238</v>
      </c>
      <c r="AB6" s="40">
        <v>223</v>
      </c>
      <c r="AC6" s="40">
        <v>264</v>
      </c>
      <c r="AD6" s="40">
        <v>307</v>
      </c>
      <c r="AE6" s="40">
        <v>248</v>
      </c>
      <c r="AF6" s="40">
        <v>165</v>
      </c>
      <c r="AG6" s="40">
        <v>276</v>
      </c>
    </row>
    <row r="7" spans="1:33" s="6" customFormat="1" ht="32.1" customHeight="1">
      <c r="A7" s="283"/>
      <c r="B7" s="19" t="s">
        <v>148</v>
      </c>
      <c r="C7" s="10">
        <v>4290</v>
      </c>
      <c r="D7" s="164">
        <v>4865</v>
      </c>
      <c r="E7" s="27">
        <v>-575</v>
      </c>
      <c r="F7" s="9">
        <v>373</v>
      </c>
      <c r="G7" s="8">
        <v>150</v>
      </c>
      <c r="H7" s="8">
        <v>523</v>
      </c>
      <c r="I7" s="8">
        <v>225</v>
      </c>
      <c r="J7" s="8">
        <v>90</v>
      </c>
      <c r="K7" s="8">
        <v>315</v>
      </c>
      <c r="L7" s="8">
        <v>284</v>
      </c>
      <c r="M7" s="8">
        <v>260</v>
      </c>
      <c r="N7" s="8">
        <v>234</v>
      </c>
      <c r="O7" s="8">
        <v>225</v>
      </c>
      <c r="P7" s="8">
        <v>459</v>
      </c>
      <c r="Q7" s="283"/>
      <c r="R7" s="18" t="s">
        <v>148</v>
      </c>
      <c r="S7" s="8">
        <v>114</v>
      </c>
      <c r="T7" s="8">
        <v>152</v>
      </c>
      <c r="U7" s="8">
        <v>129</v>
      </c>
      <c r="V7" s="8">
        <v>128</v>
      </c>
      <c r="W7" s="8">
        <v>457</v>
      </c>
      <c r="X7" s="8">
        <v>225</v>
      </c>
      <c r="Y7" s="8">
        <v>110</v>
      </c>
      <c r="Z7" s="8">
        <v>196</v>
      </c>
      <c r="AA7" s="8">
        <v>122</v>
      </c>
      <c r="AB7" s="8">
        <v>113</v>
      </c>
      <c r="AC7" s="8">
        <v>128</v>
      </c>
      <c r="AD7" s="8">
        <v>183</v>
      </c>
      <c r="AE7" s="8">
        <v>145</v>
      </c>
      <c r="AF7" s="8">
        <v>105</v>
      </c>
      <c r="AG7" s="8">
        <v>142</v>
      </c>
    </row>
    <row r="8" spans="1:33" s="6" customFormat="1" ht="32.1" customHeight="1">
      <c r="A8" s="283"/>
      <c r="B8" s="18" t="s">
        <v>200</v>
      </c>
      <c r="C8" s="10">
        <v>38971</v>
      </c>
      <c r="D8" s="164">
        <v>30640</v>
      </c>
      <c r="E8" s="27">
        <v>8331</v>
      </c>
      <c r="F8" s="9">
        <v>3514</v>
      </c>
      <c r="G8" s="8">
        <v>1356</v>
      </c>
      <c r="H8" s="8">
        <v>4870</v>
      </c>
      <c r="I8" s="8">
        <v>2125</v>
      </c>
      <c r="J8" s="8">
        <v>998</v>
      </c>
      <c r="K8" s="8">
        <v>3123</v>
      </c>
      <c r="L8" s="8">
        <v>2464</v>
      </c>
      <c r="M8" s="8">
        <v>2200</v>
      </c>
      <c r="N8" s="8">
        <v>2511</v>
      </c>
      <c r="O8" s="8">
        <v>2230</v>
      </c>
      <c r="P8" s="8">
        <v>4741</v>
      </c>
      <c r="Q8" s="283"/>
      <c r="R8" s="18" t="s">
        <v>200</v>
      </c>
      <c r="S8" s="8">
        <v>1253</v>
      </c>
      <c r="T8" s="8">
        <v>1424</v>
      </c>
      <c r="U8" s="8">
        <v>1161</v>
      </c>
      <c r="V8" s="8">
        <v>1101</v>
      </c>
      <c r="W8" s="8">
        <v>3827</v>
      </c>
      <c r="X8" s="8">
        <v>1955</v>
      </c>
      <c r="Y8" s="8">
        <v>939</v>
      </c>
      <c r="Z8" s="8">
        <v>1682</v>
      </c>
      <c r="AA8" s="8">
        <v>1224</v>
      </c>
      <c r="AB8" s="8">
        <v>1051</v>
      </c>
      <c r="AC8" s="8">
        <v>1165</v>
      </c>
      <c r="AD8" s="8">
        <v>1467</v>
      </c>
      <c r="AE8" s="8">
        <v>1094</v>
      </c>
      <c r="AF8" s="8">
        <v>781</v>
      </c>
      <c r="AG8" s="8">
        <v>1449</v>
      </c>
    </row>
    <row r="9" spans="1:33" s="152" customFormat="1" ht="32.1" customHeight="1">
      <c r="A9" s="279"/>
      <c r="B9" s="151" t="s">
        <v>148</v>
      </c>
      <c r="C9" s="10">
        <v>20377</v>
      </c>
      <c r="D9" s="164">
        <v>16087</v>
      </c>
      <c r="E9" s="27">
        <v>4290</v>
      </c>
      <c r="F9" s="9">
        <v>1814</v>
      </c>
      <c r="G9" s="8">
        <v>722</v>
      </c>
      <c r="H9" s="8">
        <v>2536</v>
      </c>
      <c r="I9" s="8">
        <v>1070</v>
      </c>
      <c r="J9" s="8">
        <v>575</v>
      </c>
      <c r="K9" s="8">
        <v>1645</v>
      </c>
      <c r="L9" s="8">
        <v>1302</v>
      </c>
      <c r="M9" s="8">
        <v>1182</v>
      </c>
      <c r="N9" s="8">
        <v>1237</v>
      </c>
      <c r="O9" s="8">
        <v>1127</v>
      </c>
      <c r="P9" s="8">
        <v>2364</v>
      </c>
      <c r="Q9" s="279"/>
      <c r="R9" s="151" t="s">
        <v>148</v>
      </c>
      <c r="S9" s="8">
        <v>564</v>
      </c>
      <c r="T9" s="8">
        <v>799</v>
      </c>
      <c r="U9" s="8">
        <v>574</v>
      </c>
      <c r="V9" s="8">
        <v>585</v>
      </c>
      <c r="W9" s="8">
        <v>2031</v>
      </c>
      <c r="X9" s="8">
        <v>989</v>
      </c>
      <c r="Y9" s="8">
        <v>524</v>
      </c>
      <c r="Z9" s="8">
        <v>860</v>
      </c>
      <c r="AA9" s="8">
        <v>681</v>
      </c>
      <c r="AB9" s="8">
        <v>545</v>
      </c>
      <c r="AC9" s="8">
        <v>602</v>
      </c>
      <c r="AD9" s="8">
        <v>807</v>
      </c>
      <c r="AE9" s="8">
        <v>565</v>
      </c>
      <c r="AF9" s="8">
        <v>445</v>
      </c>
      <c r="AG9" s="8">
        <v>777</v>
      </c>
    </row>
    <row r="10" spans="1:33" s="159" customFormat="1" ht="37.5">
      <c r="A10" s="186" t="s">
        <v>17</v>
      </c>
      <c r="B10" s="158" t="s">
        <v>203</v>
      </c>
      <c r="C10" s="185">
        <v>8348</v>
      </c>
      <c r="D10" s="201">
        <v>9007</v>
      </c>
      <c r="E10" s="110">
        <v>-659</v>
      </c>
      <c r="F10" s="42">
        <v>731</v>
      </c>
      <c r="G10" s="40">
        <v>261</v>
      </c>
      <c r="H10" s="40">
        <v>992</v>
      </c>
      <c r="I10" s="40">
        <v>477</v>
      </c>
      <c r="J10" s="40">
        <v>172</v>
      </c>
      <c r="K10" s="40">
        <v>649</v>
      </c>
      <c r="L10" s="40">
        <v>577</v>
      </c>
      <c r="M10" s="40">
        <v>510</v>
      </c>
      <c r="N10" s="40">
        <v>507</v>
      </c>
      <c r="O10" s="40">
        <v>431</v>
      </c>
      <c r="P10" s="40">
        <v>938</v>
      </c>
      <c r="Q10" s="187" t="s">
        <v>17</v>
      </c>
      <c r="R10" s="158" t="s">
        <v>203</v>
      </c>
      <c r="S10" s="40">
        <v>262</v>
      </c>
      <c r="T10" s="40">
        <v>282</v>
      </c>
      <c r="U10" s="40">
        <v>274</v>
      </c>
      <c r="V10" s="40">
        <v>246</v>
      </c>
      <c r="W10" s="40">
        <v>884</v>
      </c>
      <c r="X10" s="40">
        <v>440</v>
      </c>
      <c r="Y10" s="40">
        <v>197</v>
      </c>
      <c r="Z10" s="40">
        <v>374</v>
      </c>
      <c r="AA10" s="40">
        <v>238</v>
      </c>
      <c r="AB10" s="40">
        <v>223</v>
      </c>
      <c r="AC10" s="40">
        <v>264</v>
      </c>
      <c r="AD10" s="40">
        <v>308</v>
      </c>
      <c r="AE10" s="40">
        <v>249</v>
      </c>
      <c r="AF10" s="40">
        <v>165</v>
      </c>
      <c r="AG10" s="40">
        <v>276</v>
      </c>
    </row>
    <row r="11" spans="1:33" s="6" customFormat="1" ht="32.1" customHeight="1">
      <c r="A11" s="4"/>
      <c r="B11" s="18" t="s">
        <v>148</v>
      </c>
      <c r="C11" s="10">
        <v>4297</v>
      </c>
      <c r="D11" s="164">
        <v>4876</v>
      </c>
      <c r="E11" s="27">
        <v>-579</v>
      </c>
      <c r="F11" s="9">
        <v>373</v>
      </c>
      <c r="G11" s="8">
        <v>151</v>
      </c>
      <c r="H11" s="8">
        <v>524</v>
      </c>
      <c r="I11" s="8">
        <v>225</v>
      </c>
      <c r="J11" s="8">
        <v>90</v>
      </c>
      <c r="K11" s="8">
        <v>315</v>
      </c>
      <c r="L11" s="8">
        <v>284</v>
      </c>
      <c r="M11" s="8">
        <v>260</v>
      </c>
      <c r="N11" s="8">
        <v>235</v>
      </c>
      <c r="O11" s="8">
        <v>225</v>
      </c>
      <c r="P11" s="8">
        <v>460</v>
      </c>
      <c r="Q11" s="4"/>
      <c r="R11" s="18" t="s">
        <v>148</v>
      </c>
      <c r="S11" s="8">
        <v>115</v>
      </c>
      <c r="T11" s="8">
        <v>152</v>
      </c>
      <c r="U11" s="8">
        <v>131</v>
      </c>
      <c r="V11" s="8">
        <v>128</v>
      </c>
      <c r="W11" s="8">
        <v>458</v>
      </c>
      <c r="X11" s="8">
        <v>225</v>
      </c>
      <c r="Y11" s="8">
        <v>110</v>
      </c>
      <c r="Z11" s="8">
        <v>196</v>
      </c>
      <c r="AA11" s="8">
        <v>122</v>
      </c>
      <c r="AB11" s="8">
        <v>113</v>
      </c>
      <c r="AC11" s="8">
        <v>128</v>
      </c>
      <c r="AD11" s="8">
        <v>183</v>
      </c>
      <c r="AE11" s="8">
        <v>146</v>
      </c>
      <c r="AF11" s="8">
        <v>105</v>
      </c>
      <c r="AG11" s="8">
        <v>142</v>
      </c>
    </row>
    <row r="12" spans="1:33" s="6" customFormat="1" ht="32.1" customHeight="1">
      <c r="A12" s="4"/>
      <c r="B12" s="18" t="s">
        <v>200</v>
      </c>
      <c r="C12" s="10">
        <v>39075</v>
      </c>
      <c r="D12" s="164">
        <v>30727</v>
      </c>
      <c r="E12" s="27">
        <v>8348</v>
      </c>
      <c r="F12" s="9">
        <v>3520</v>
      </c>
      <c r="G12" s="8">
        <v>1357</v>
      </c>
      <c r="H12" s="8">
        <v>4877</v>
      </c>
      <c r="I12" s="8">
        <v>2127</v>
      </c>
      <c r="J12" s="8">
        <v>998</v>
      </c>
      <c r="K12" s="8">
        <v>3125</v>
      </c>
      <c r="L12" s="8">
        <v>2470</v>
      </c>
      <c r="M12" s="8">
        <v>2211</v>
      </c>
      <c r="N12" s="8">
        <v>2520</v>
      </c>
      <c r="O12" s="8">
        <v>2237</v>
      </c>
      <c r="P12" s="8">
        <v>4757</v>
      </c>
      <c r="Q12" s="4"/>
      <c r="R12" s="18" t="s">
        <v>200</v>
      </c>
      <c r="S12" s="8">
        <v>1257</v>
      </c>
      <c r="T12" s="8">
        <v>1426</v>
      </c>
      <c r="U12" s="8">
        <v>1169</v>
      </c>
      <c r="V12" s="8">
        <v>1103</v>
      </c>
      <c r="W12" s="8">
        <v>3846</v>
      </c>
      <c r="X12" s="8">
        <v>1959</v>
      </c>
      <c r="Y12" s="8">
        <v>941</v>
      </c>
      <c r="Z12" s="8">
        <v>1683</v>
      </c>
      <c r="AA12" s="8">
        <v>1224</v>
      </c>
      <c r="AB12" s="8">
        <v>1056</v>
      </c>
      <c r="AC12" s="8">
        <v>1173</v>
      </c>
      <c r="AD12" s="8">
        <v>1469</v>
      </c>
      <c r="AE12" s="8">
        <v>1096</v>
      </c>
      <c r="AF12" s="8">
        <v>782</v>
      </c>
      <c r="AG12" s="8">
        <v>1451</v>
      </c>
    </row>
    <row r="13" spans="1:33" s="6" customFormat="1" ht="32.1" customHeight="1">
      <c r="A13" s="4"/>
      <c r="B13" s="18" t="s">
        <v>148</v>
      </c>
      <c r="C13" s="10">
        <v>20429</v>
      </c>
      <c r="D13" s="164">
        <v>16132</v>
      </c>
      <c r="E13" s="27">
        <v>4297</v>
      </c>
      <c r="F13" s="9">
        <v>1815</v>
      </c>
      <c r="G13" s="8">
        <v>723</v>
      </c>
      <c r="H13" s="8">
        <v>2538</v>
      </c>
      <c r="I13" s="8">
        <v>1071</v>
      </c>
      <c r="J13" s="8">
        <v>575</v>
      </c>
      <c r="K13" s="8">
        <v>1646</v>
      </c>
      <c r="L13" s="8">
        <v>1305</v>
      </c>
      <c r="M13" s="8">
        <v>1187</v>
      </c>
      <c r="N13" s="8">
        <v>1243</v>
      </c>
      <c r="O13" s="8">
        <v>1130</v>
      </c>
      <c r="P13" s="8">
        <v>2373</v>
      </c>
      <c r="Q13" s="4"/>
      <c r="R13" s="18" t="s">
        <v>148</v>
      </c>
      <c r="S13" s="8">
        <v>568</v>
      </c>
      <c r="T13" s="8">
        <v>800</v>
      </c>
      <c r="U13" s="8">
        <v>580</v>
      </c>
      <c r="V13" s="8">
        <v>586</v>
      </c>
      <c r="W13" s="8">
        <v>2042</v>
      </c>
      <c r="X13" s="8">
        <v>990</v>
      </c>
      <c r="Y13" s="8">
        <v>524</v>
      </c>
      <c r="Z13" s="8">
        <v>861</v>
      </c>
      <c r="AA13" s="8">
        <v>681</v>
      </c>
      <c r="AB13" s="8">
        <v>547</v>
      </c>
      <c r="AC13" s="8">
        <v>603</v>
      </c>
      <c r="AD13" s="8">
        <v>808</v>
      </c>
      <c r="AE13" s="8">
        <v>566</v>
      </c>
      <c r="AF13" s="8">
        <v>445</v>
      </c>
      <c r="AG13" s="8">
        <v>779</v>
      </c>
    </row>
    <row r="14" spans="1:33" s="6" customFormat="1" ht="32.1" customHeight="1">
      <c r="A14" s="4" t="s">
        <v>191</v>
      </c>
      <c r="B14" s="18" t="s">
        <v>202</v>
      </c>
      <c r="C14" s="10">
        <v>405</v>
      </c>
      <c r="D14" s="164">
        <v>349</v>
      </c>
      <c r="E14" s="27">
        <v>56</v>
      </c>
      <c r="F14" s="9">
        <v>94</v>
      </c>
      <c r="G14" s="8">
        <v>32</v>
      </c>
      <c r="H14" s="8">
        <v>126</v>
      </c>
      <c r="I14" s="8">
        <v>23</v>
      </c>
      <c r="J14" s="8">
        <v>6</v>
      </c>
      <c r="K14" s="8">
        <v>29</v>
      </c>
      <c r="L14" s="8">
        <v>54</v>
      </c>
      <c r="M14" s="8">
        <v>22</v>
      </c>
      <c r="N14" s="8">
        <v>9</v>
      </c>
      <c r="O14" s="8">
        <v>6</v>
      </c>
      <c r="P14" s="8">
        <v>15</v>
      </c>
      <c r="Q14" s="4" t="s">
        <v>191</v>
      </c>
      <c r="R14" s="18" t="s">
        <v>202</v>
      </c>
      <c r="S14" s="8">
        <v>12</v>
      </c>
      <c r="T14" s="8">
        <v>2</v>
      </c>
      <c r="U14" s="8">
        <v>28</v>
      </c>
      <c r="V14" s="8">
        <v>7</v>
      </c>
      <c r="W14" s="8">
        <v>31</v>
      </c>
      <c r="X14" s="8">
        <v>6</v>
      </c>
      <c r="Y14" s="8">
        <v>1</v>
      </c>
      <c r="Z14" s="8">
        <v>4</v>
      </c>
      <c r="AA14" s="8">
        <v>5</v>
      </c>
      <c r="AB14" s="8">
        <v>5</v>
      </c>
      <c r="AC14" s="8">
        <v>5</v>
      </c>
      <c r="AD14" s="8">
        <v>3</v>
      </c>
      <c r="AE14" s="8">
        <v>34</v>
      </c>
      <c r="AF14" s="8">
        <v>6</v>
      </c>
      <c r="AG14" s="8">
        <v>10</v>
      </c>
    </row>
    <row r="15" spans="1:33" s="6" customFormat="1" ht="32.1" customHeight="1">
      <c r="A15" s="4"/>
      <c r="B15" s="18" t="s">
        <v>148</v>
      </c>
      <c r="C15" s="10">
        <v>197</v>
      </c>
      <c r="D15" s="164">
        <v>159</v>
      </c>
      <c r="E15" s="27">
        <v>38</v>
      </c>
      <c r="F15" s="9">
        <v>48</v>
      </c>
      <c r="G15" s="8">
        <v>21</v>
      </c>
      <c r="H15" s="8">
        <v>69</v>
      </c>
      <c r="I15" s="8">
        <v>10</v>
      </c>
      <c r="J15" s="8">
        <v>3</v>
      </c>
      <c r="K15" s="8">
        <v>13</v>
      </c>
      <c r="L15" s="8">
        <v>27</v>
      </c>
      <c r="M15" s="8">
        <v>14</v>
      </c>
      <c r="N15" s="8">
        <v>7</v>
      </c>
      <c r="O15" s="8">
        <v>4</v>
      </c>
      <c r="P15" s="8">
        <v>11</v>
      </c>
      <c r="Q15" s="4"/>
      <c r="R15" s="18" t="s">
        <v>148</v>
      </c>
      <c r="S15" s="8">
        <v>8</v>
      </c>
      <c r="T15" s="8">
        <v>0</v>
      </c>
      <c r="U15" s="8">
        <v>12</v>
      </c>
      <c r="V15" s="8">
        <v>2</v>
      </c>
      <c r="W15" s="8">
        <v>8</v>
      </c>
      <c r="X15" s="8">
        <v>0</v>
      </c>
      <c r="Y15" s="8">
        <v>1</v>
      </c>
      <c r="Z15" s="8">
        <v>1</v>
      </c>
      <c r="AA15" s="8">
        <v>4</v>
      </c>
      <c r="AB15" s="8">
        <v>3</v>
      </c>
      <c r="AC15" s="8">
        <v>1</v>
      </c>
      <c r="AD15" s="8">
        <v>0</v>
      </c>
      <c r="AE15" s="8">
        <v>18</v>
      </c>
      <c r="AF15" s="8">
        <v>2</v>
      </c>
      <c r="AG15" s="8">
        <v>3</v>
      </c>
    </row>
    <row r="16" spans="1:33" s="6" customFormat="1" ht="32.1" customHeight="1">
      <c r="A16" s="4"/>
      <c r="B16" s="18" t="s">
        <v>200</v>
      </c>
      <c r="C16" s="10">
        <v>1569</v>
      </c>
      <c r="D16" s="164">
        <v>1164</v>
      </c>
      <c r="E16" s="27">
        <v>405</v>
      </c>
      <c r="F16" s="9">
        <v>337</v>
      </c>
      <c r="G16" s="8">
        <v>115</v>
      </c>
      <c r="H16" s="8">
        <v>452</v>
      </c>
      <c r="I16" s="8">
        <v>103</v>
      </c>
      <c r="J16" s="8">
        <v>25</v>
      </c>
      <c r="K16" s="8">
        <v>128</v>
      </c>
      <c r="L16" s="8">
        <v>226</v>
      </c>
      <c r="M16" s="8">
        <v>57</v>
      </c>
      <c r="N16" s="8">
        <v>59</v>
      </c>
      <c r="O16" s="8">
        <v>11</v>
      </c>
      <c r="P16" s="8">
        <v>70</v>
      </c>
      <c r="Q16" s="4"/>
      <c r="R16" s="18" t="s">
        <v>200</v>
      </c>
      <c r="S16" s="8">
        <v>61</v>
      </c>
      <c r="T16" s="8">
        <v>5</v>
      </c>
      <c r="U16" s="8">
        <v>95</v>
      </c>
      <c r="V16" s="8">
        <v>49</v>
      </c>
      <c r="W16" s="8">
        <v>129</v>
      </c>
      <c r="X16" s="8">
        <v>20</v>
      </c>
      <c r="Y16" s="8">
        <v>6</v>
      </c>
      <c r="Z16" s="8">
        <v>17</v>
      </c>
      <c r="AA16" s="8">
        <v>10</v>
      </c>
      <c r="AB16" s="8">
        <v>24</v>
      </c>
      <c r="AC16" s="8">
        <v>29</v>
      </c>
      <c r="AD16" s="8">
        <v>13</v>
      </c>
      <c r="AE16" s="8">
        <v>113</v>
      </c>
      <c r="AF16" s="8">
        <v>30</v>
      </c>
      <c r="AG16" s="8">
        <v>35</v>
      </c>
    </row>
    <row r="17" spans="1:33" s="6" customFormat="1" ht="32.1" customHeight="1">
      <c r="A17" s="4"/>
      <c r="B17" s="18" t="s">
        <v>148</v>
      </c>
      <c r="C17" s="10">
        <v>721</v>
      </c>
      <c r="D17" s="164">
        <v>524</v>
      </c>
      <c r="E17" s="27">
        <v>197</v>
      </c>
      <c r="F17" s="9">
        <v>183</v>
      </c>
      <c r="G17" s="8">
        <v>64</v>
      </c>
      <c r="H17" s="8">
        <v>247</v>
      </c>
      <c r="I17" s="8">
        <v>52</v>
      </c>
      <c r="J17" s="8">
        <v>16</v>
      </c>
      <c r="K17" s="8">
        <v>68</v>
      </c>
      <c r="L17" s="8">
        <v>115</v>
      </c>
      <c r="M17" s="8">
        <v>27</v>
      </c>
      <c r="N17" s="8">
        <v>31</v>
      </c>
      <c r="O17" s="8">
        <v>5</v>
      </c>
      <c r="P17" s="8">
        <v>36</v>
      </c>
      <c r="Q17" s="4"/>
      <c r="R17" s="18" t="s">
        <v>148</v>
      </c>
      <c r="S17" s="8">
        <v>27</v>
      </c>
      <c r="T17" s="8">
        <v>1</v>
      </c>
      <c r="U17" s="8">
        <v>32</v>
      </c>
      <c r="V17" s="8">
        <v>15</v>
      </c>
      <c r="W17" s="8">
        <v>47</v>
      </c>
      <c r="X17" s="8">
        <v>7</v>
      </c>
      <c r="Y17" s="8">
        <v>2</v>
      </c>
      <c r="Z17" s="8">
        <v>10</v>
      </c>
      <c r="AA17" s="8">
        <v>9</v>
      </c>
      <c r="AB17" s="8">
        <v>8</v>
      </c>
      <c r="AC17" s="8">
        <v>6</v>
      </c>
      <c r="AD17" s="8">
        <v>4</v>
      </c>
      <c r="AE17" s="8">
        <v>37</v>
      </c>
      <c r="AF17" s="8">
        <v>11</v>
      </c>
      <c r="AG17" s="8">
        <v>12</v>
      </c>
    </row>
    <row r="18" spans="1:33" s="6" customFormat="1" ht="32.1" customHeight="1">
      <c r="A18" s="4" t="s">
        <v>192</v>
      </c>
      <c r="B18" s="18" t="s">
        <v>201</v>
      </c>
      <c r="C18" s="10">
        <v>6279</v>
      </c>
      <c r="D18" s="164">
        <v>6868</v>
      </c>
      <c r="E18" s="27">
        <v>-589</v>
      </c>
      <c r="F18" s="9">
        <v>351</v>
      </c>
      <c r="G18" s="8">
        <v>113</v>
      </c>
      <c r="H18" s="8">
        <v>464</v>
      </c>
      <c r="I18" s="8">
        <v>387</v>
      </c>
      <c r="J18" s="8">
        <v>130</v>
      </c>
      <c r="K18" s="8">
        <v>517</v>
      </c>
      <c r="L18" s="8">
        <v>394</v>
      </c>
      <c r="M18" s="8">
        <v>388</v>
      </c>
      <c r="N18" s="8">
        <v>414</v>
      </c>
      <c r="O18" s="8">
        <v>330</v>
      </c>
      <c r="P18" s="8">
        <v>744</v>
      </c>
      <c r="Q18" s="4" t="s">
        <v>192</v>
      </c>
      <c r="R18" s="18" t="s">
        <v>201</v>
      </c>
      <c r="S18" s="8">
        <v>217</v>
      </c>
      <c r="T18" s="8">
        <v>223</v>
      </c>
      <c r="U18" s="8">
        <v>183</v>
      </c>
      <c r="V18" s="8">
        <v>193</v>
      </c>
      <c r="W18" s="8">
        <v>706</v>
      </c>
      <c r="X18" s="8">
        <v>370</v>
      </c>
      <c r="Y18" s="8">
        <v>173</v>
      </c>
      <c r="Z18" s="8">
        <v>310</v>
      </c>
      <c r="AA18" s="8">
        <v>206</v>
      </c>
      <c r="AB18" s="8">
        <v>162</v>
      </c>
      <c r="AC18" s="8">
        <v>194</v>
      </c>
      <c r="AD18" s="8">
        <v>289</v>
      </c>
      <c r="AE18" s="8">
        <v>203</v>
      </c>
      <c r="AF18" s="8">
        <v>117</v>
      </c>
      <c r="AG18" s="8">
        <v>226</v>
      </c>
    </row>
    <row r="19" spans="1:33" s="6" customFormat="1" ht="32.1" customHeight="1">
      <c r="A19" s="4"/>
      <c r="B19" s="18" t="s">
        <v>148</v>
      </c>
      <c r="C19" s="10">
        <v>2998</v>
      </c>
      <c r="D19" s="164">
        <v>3538</v>
      </c>
      <c r="E19" s="27">
        <v>-540</v>
      </c>
      <c r="F19" s="9">
        <v>156</v>
      </c>
      <c r="G19" s="8">
        <v>50</v>
      </c>
      <c r="H19" s="8">
        <v>206</v>
      </c>
      <c r="I19" s="8">
        <v>167</v>
      </c>
      <c r="J19" s="8">
        <v>62</v>
      </c>
      <c r="K19" s="8">
        <v>229</v>
      </c>
      <c r="L19" s="8">
        <v>177</v>
      </c>
      <c r="M19" s="8">
        <v>179</v>
      </c>
      <c r="N19" s="8">
        <v>181</v>
      </c>
      <c r="O19" s="8">
        <v>159</v>
      </c>
      <c r="P19" s="8">
        <v>340</v>
      </c>
      <c r="Q19" s="4"/>
      <c r="R19" s="18" t="s">
        <v>148</v>
      </c>
      <c r="S19" s="8">
        <v>90</v>
      </c>
      <c r="T19" s="8">
        <v>113</v>
      </c>
      <c r="U19" s="8">
        <v>78</v>
      </c>
      <c r="V19" s="8">
        <v>91</v>
      </c>
      <c r="W19" s="8">
        <v>346</v>
      </c>
      <c r="X19" s="8">
        <v>180</v>
      </c>
      <c r="Y19" s="8">
        <v>94</v>
      </c>
      <c r="Z19" s="8">
        <v>152</v>
      </c>
      <c r="AA19" s="8">
        <v>97</v>
      </c>
      <c r="AB19" s="8">
        <v>70</v>
      </c>
      <c r="AC19" s="8">
        <v>84</v>
      </c>
      <c r="AD19" s="8">
        <v>175</v>
      </c>
      <c r="AE19" s="8">
        <v>119</v>
      </c>
      <c r="AF19" s="8">
        <v>70</v>
      </c>
      <c r="AG19" s="8">
        <v>108</v>
      </c>
    </row>
    <row r="20" spans="1:33" s="6" customFormat="1" ht="32.1" customHeight="1">
      <c r="A20" s="4"/>
      <c r="B20" s="18" t="s">
        <v>200</v>
      </c>
      <c r="C20" s="10">
        <v>29574</v>
      </c>
      <c r="D20" s="164">
        <v>23295</v>
      </c>
      <c r="E20" s="27">
        <v>6279</v>
      </c>
      <c r="F20" s="9">
        <v>1699</v>
      </c>
      <c r="G20" s="8">
        <v>762</v>
      </c>
      <c r="H20" s="8">
        <v>2461</v>
      </c>
      <c r="I20" s="8">
        <v>1738</v>
      </c>
      <c r="J20" s="8">
        <v>730</v>
      </c>
      <c r="K20" s="8">
        <v>2468</v>
      </c>
      <c r="L20" s="8">
        <v>1749</v>
      </c>
      <c r="M20" s="8">
        <v>1653</v>
      </c>
      <c r="N20" s="8">
        <v>2072</v>
      </c>
      <c r="O20" s="8">
        <v>1768</v>
      </c>
      <c r="P20" s="8">
        <v>3840</v>
      </c>
      <c r="Q20" s="4"/>
      <c r="R20" s="18" t="s">
        <v>200</v>
      </c>
      <c r="S20" s="8">
        <v>1018</v>
      </c>
      <c r="T20" s="8">
        <v>1070</v>
      </c>
      <c r="U20" s="8">
        <v>790</v>
      </c>
      <c r="V20" s="8">
        <v>880</v>
      </c>
      <c r="W20" s="8">
        <v>3012</v>
      </c>
      <c r="X20" s="8">
        <v>1656</v>
      </c>
      <c r="Y20" s="8">
        <v>775</v>
      </c>
      <c r="Z20" s="8">
        <v>1402</v>
      </c>
      <c r="AA20" s="8">
        <v>1095</v>
      </c>
      <c r="AB20" s="8">
        <v>718</v>
      </c>
      <c r="AC20" s="8">
        <v>850</v>
      </c>
      <c r="AD20" s="8">
        <v>1411</v>
      </c>
      <c r="AE20" s="8">
        <v>925</v>
      </c>
      <c r="AF20" s="8">
        <v>564</v>
      </c>
      <c r="AG20" s="8">
        <v>1237</v>
      </c>
    </row>
    <row r="21" spans="1:33" s="6" customFormat="1" ht="32.1" customHeight="1">
      <c r="A21" s="4"/>
      <c r="B21" s="18" t="s">
        <v>148</v>
      </c>
      <c r="C21" s="10">
        <v>14649</v>
      </c>
      <c r="D21" s="164">
        <v>11651</v>
      </c>
      <c r="E21" s="27">
        <v>2998</v>
      </c>
      <c r="F21" s="9">
        <v>783</v>
      </c>
      <c r="G21" s="8">
        <v>375</v>
      </c>
      <c r="H21" s="8">
        <v>1158</v>
      </c>
      <c r="I21" s="8">
        <v>833</v>
      </c>
      <c r="J21" s="8">
        <v>388</v>
      </c>
      <c r="K21" s="8">
        <v>1221</v>
      </c>
      <c r="L21" s="8">
        <v>878</v>
      </c>
      <c r="M21" s="8">
        <v>819</v>
      </c>
      <c r="N21" s="8">
        <v>995</v>
      </c>
      <c r="O21" s="8">
        <v>850</v>
      </c>
      <c r="P21" s="8">
        <v>1845</v>
      </c>
      <c r="Q21" s="4"/>
      <c r="R21" s="18" t="s">
        <v>148</v>
      </c>
      <c r="S21" s="8">
        <v>429</v>
      </c>
      <c r="T21" s="8">
        <v>576</v>
      </c>
      <c r="U21" s="8">
        <v>361</v>
      </c>
      <c r="V21" s="8">
        <v>451</v>
      </c>
      <c r="W21" s="8">
        <v>1501</v>
      </c>
      <c r="X21" s="8">
        <v>790</v>
      </c>
      <c r="Y21" s="8">
        <v>423</v>
      </c>
      <c r="Z21" s="8">
        <v>671</v>
      </c>
      <c r="AA21" s="8">
        <v>582</v>
      </c>
      <c r="AB21" s="8">
        <v>331</v>
      </c>
      <c r="AC21" s="8">
        <v>407</v>
      </c>
      <c r="AD21" s="8">
        <v>780</v>
      </c>
      <c r="AE21" s="8">
        <v>490</v>
      </c>
      <c r="AF21" s="8">
        <v>294</v>
      </c>
      <c r="AG21" s="8">
        <v>642</v>
      </c>
    </row>
    <row r="22" spans="1:33" s="6" customFormat="1" ht="32.1" customHeight="1">
      <c r="A22" s="4" t="s">
        <v>193</v>
      </c>
      <c r="B22" s="18" t="s">
        <v>501</v>
      </c>
      <c r="C22" s="10">
        <v>1664</v>
      </c>
      <c r="D22" s="164">
        <v>1790</v>
      </c>
      <c r="E22" s="27">
        <v>-126</v>
      </c>
      <c r="F22" s="9">
        <v>286</v>
      </c>
      <c r="G22" s="8">
        <v>116</v>
      </c>
      <c r="H22" s="8">
        <v>402</v>
      </c>
      <c r="I22" s="8">
        <v>67</v>
      </c>
      <c r="J22" s="8">
        <v>36</v>
      </c>
      <c r="K22" s="8">
        <v>103</v>
      </c>
      <c r="L22" s="8">
        <v>129</v>
      </c>
      <c r="M22" s="8">
        <v>100</v>
      </c>
      <c r="N22" s="8">
        <v>84</v>
      </c>
      <c r="O22" s="8">
        <v>95</v>
      </c>
      <c r="P22" s="8">
        <v>179</v>
      </c>
      <c r="Q22" s="4" t="s">
        <v>193</v>
      </c>
      <c r="R22" s="18" t="s">
        <v>501</v>
      </c>
      <c r="S22" s="8">
        <v>33</v>
      </c>
      <c r="T22" s="8">
        <v>57</v>
      </c>
      <c r="U22" s="8">
        <v>63</v>
      </c>
      <c r="V22" s="8">
        <v>46</v>
      </c>
      <c r="W22" s="8">
        <v>147</v>
      </c>
      <c r="X22" s="8">
        <v>64</v>
      </c>
      <c r="Y22" s="8">
        <v>23</v>
      </c>
      <c r="Z22" s="8">
        <v>60</v>
      </c>
      <c r="AA22" s="8">
        <v>27</v>
      </c>
      <c r="AB22" s="8">
        <v>56</v>
      </c>
      <c r="AC22" s="8">
        <v>65</v>
      </c>
      <c r="AD22" s="8">
        <v>16</v>
      </c>
      <c r="AE22" s="8">
        <v>12</v>
      </c>
      <c r="AF22" s="8">
        <v>42</v>
      </c>
      <c r="AG22" s="8">
        <v>40</v>
      </c>
    </row>
    <row r="23" spans="1:33" s="6" customFormat="1" ht="32.1" customHeight="1">
      <c r="A23" s="4"/>
      <c r="B23" s="18" t="s">
        <v>148</v>
      </c>
      <c r="C23" s="10">
        <v>1102</v>
      </c>
      <c r="D23" s="164">
        <v>1179</v>
      </c>
      <c r="E23" s="27">
        <v>-77</v>
      </c>
      <c r="F23" s="9">
        <v>169</v>
      </c>
      <c r="G23" s="8">
        <v>80</v>
      </c>
      <c r="H23" s="8">
        <v>249</v>
      </c>
      <c r="I23" s="8">
        <v>48</v>
      </c>
      <c r="J23" s="8">
        <v>25</v>
      </c>
      <c r="K23" s="8">
        <v>73</v>
      </c>
      <c r="L23" s="8">
        <v>80</v>
      </c>
      <c r="M23" s="8">
        <v>67</v>
      </c>
      <c r="N23" s="8">
        <v>47</v>
      </c>
      <c r="O23" s="8">
        <v>62</v>
      </c>
      <c r="P23" s="8">
        <v>109</v>
      </c>
      <c r="Q23" s="4"/>
      <c r="R23" s="18" t="s">
        <v>148</v>
      </c>
      <c r="S23" s="8">
        <v>17</v>
      </c>
      <c r="T23" s="8">
        <v>39</v>
      </c>
      <c r="U23" s="8">
        <v>41</v>
      </c>
      <c r="V23" s="8">
        <v>35</v>
      </c>
      <c r="W23" s="8">
        <v>104</v>
      </c>
      <c r="X23" s="8">
        <v>45</v>
      </c>
      <c r="Y23" s="8">
        <v>15</v>
      </c>
      <c r="Z23" s="8">
        <v>43</v>
      </c>
      <c r="AA23" s="8">
        <v>21</v>
      </c>
      <c r="AB23" s="8">
        <v>40</v>
      </c>
      <c r="AC23" s="8">
        <v>43</v>
      </c>
      <c r="AD23" s="8">
        <v>8</v>
      </c>
      <c r="AE23" s="8">
        <v>9</v>
      </c>
      <c r="AF23" s="8">
        <v>33</v>
      </c>
      <c r="AG23" s="8">
        <v>31</v>
      </c>
    </row>
    <row r="24" spans="1:33" s="6" customFormat="1" ht="32.1" customHeight="1">
      <c r="A24" s="4"/>
      <c r="B24" s="18" t="s">
        <v>200</v>
      </c>
      <c r="C24" s="10">
        <v>7932</v>
      </c>
      <c r="D24" s="164">
        <v>6268</v>
      </c>
      <c r="E24" s="27">
        <v>1664</v>
      </c>
      <c r="F24" s="9">
        <v>1484</v>
      </c>
      <c r="G24" s="8">
        <v>480</v>
      </c>
      <c r="H24" s="8">
        <v>1964</v>
      </c>
      <c r="I24" s="8">
        <v>286</v>
      </c>
      <c r="J24" s="8">
        <v>243</v>
      </c>
      <c r="K24" s="8">
        <v>529</v>
      </c>
      <c r="L24" s="8">
        <v>495</v>
      </c>
      <c r="M24" s="8">
        <v>501</v>
      </c>
      <c r="N24" s="8">
        <v>389</v>
      </c>
      <c r="O24" s="8">
        <v>458</v>
      </c>
      <c r="P24" s="173">
        <v>847</v>
      </c>
      <c r="Q24" s="4"/>
      <c r="R24" s="18" t="s">
        <v>200</v>
      </c>
      <c r="S24" s="8">
        <v>178</v>
      </c>
      <c r="T24" s="8">
        <v>351</v>
      </c>
      <c r="U24" s="8">
        <v>284</v>
      </c>
      <c r="V24" s="8">
        <v>174</v>
      </c>
      <c r="W24" s="8">
        <v>705</v>
      </c>
      <c r="X24" s="8">
        <v>283</v>
      </c>
      <c r="Y24" s="8">
        <v>160</v>
      </c>
      <c r="Z24" s="8">
        <v>264</v>
      </c>
      <c r="AA24" s="8">
        <v>119</v>
      </c>
      <c r="AB24" s="8">
        <v>314</v>
      </c>
      <c r="AC24" s="8">
        <v>294</v>
      </c>
      <c r="AD24" s="8">
        <v>45</v>
      </c>
      <c r="AE24" s="8">
        <v>58</v>
      </c>
      <c r="AF24" s="8">
        <v>188</v>
      </c>
      <c r="AG24" s="8">
        <v>179</v>
      </c>
    </row>
    <row r="25" spans="1:33" s="6" customFormat="1" ht="32.1" customHeight="1">
      <c r="A25" s="5"/>
      <c r="B25" s="18" t="s">
        <v>148</v>
      </c>
      <c r="C25" s="10">
        <v>5059</v>
      </c>
      <c r="D25" s="164">
        <v>3957</v>
      </c>
      <c r="E25" s="27">
        <v>1102</v>
      </c>
      <c r="F25" s="9">
        <v>849</v>
      </c>
      <c r="G25" s="8">
        <v>284</v>
      </c>
      <c r="H25" s="8">
        <v>1133</v>
      </c>
      <c r="I25" s="8">
        <v>186</v>
      </c>
      <c r="J25" s="8">
        <v>171</v>
      </c>
      <c r="K25" s="8">
        <v>357</v>
      </c>
      <c r="L25" s="8">
        <v>312</v>
      </c>
      <c r="M25" s="8">
        <v>341</v>
      </c>
      <c r="N25" s="8">
        <v>217</v>
      </c>
      <c r="O25" s="8">
        <v>275</v>
      </c>
      <c r="P25" s="8">
        <v>492</v>
      </c>
      <c r="Q25" s="5"/>
      <c r="R25" s="18" t="s">
        <v>148</v>
      </c>
      <c r="S25" s="8">
        <v>112</v>
      </c>
      <c r="T25" s="8">
        <v>223</v>
      </c>
      <c r="U25" s="8">
        <v>187</v>
      </c>
      <c r="V25" s="8">
        <v>120</v>
      </c>
      <c r="W25" s="8">
        <v>494</v>
      </c>
      <c r="X25" s="8">
        <v>193</v>
      </c>
      <c r="Y25" s="8">
        <v>99</v>
      </c>
      <c r="Z25" s="8">
        <v>180</v>
      </c>
      <c r="AA25" s="8">
        <v>90</v>
      </c>
      <c r="AB25" s="8">
        <v>208</v>
      </c>
      <c r="AC25" s="8">
        <v>190</v>
      </c>
      <c r="AD25" s="8">
        <v>24</v>
      </c>
      <c r="AE25" s="8">
        <v>39</v>
      </c>
      <c r="AF25" s="8">
        <v>140</v>
      </c>
      <c r="AG25" s="8">
        <v>125</v>
      </c>
    </row>
    <row r="26" spans="1:33" s="15" customFormat="1" ht="37.5">
      <c r="A26" s="106" t="s">
        <v>19</v>
      </c>
      <c r="B26" s="38" t="s">
        <v>204</v>
      </c>
      <c r="C26" s="39">
        <v>67445</v>
      </c>
      <c r="D26" s="201">
        <v>70677</v>
      </c>
      <c r="E26" s="110">
        <v>-3232</v>
      </c>
      <c r="F26" s="42">
        <v>5706</v>
      </c>
      <c r="G26" s="40">
        <v>2185</v>
      </c>
      <c r="H26" s="40">
        <v>7891</v>
      </c>
      <c r="I26" s="40">
        <v>2992</v>
      </c>
      <c r="J26" s="40">
        <v>1792</v>
      </c>
      <c r="K26" s="40">
        <v>4784</v>
      </c>
      <c r="L26" s="40">
        <v>4114</v>
      </c>
      <c r="M26" s="40">
        <v>3723</v>
      </c>
      <c r="N26" s="40">
        <v>4606</v>
      </c>
      <c r="O26" s="40">
        <v>4767</v>
      </c>
      <c r="P26" s="40">
        <v>9373</v>
      </c>
      <c r="Q26" s="106" t="s">
        <v>19</v>
      </c>
      <c r="R26" s="38" t="s">
        <v>204</v>
      </c>
      <c r="S26" s="40">
        <v>2368</v>
      </c>
      <c r="T26" s="40">
        <v>2248</v>
      </c>
      <c r="U26" s="40">
        <v>2030</v>
      </c>
      <c r="V26" s="40">
        <v>1845</v>
      </c>
      <c r="W26" s="40">
        <v>7009</v>
      </c>
      <c r="X26" s="40">
        <v>3513</v>
      </c>
      <c r="Y26" s="40">
        <v>1753</v>
      </c>
      <c r="Z26" s="40">
        <v>3061</v>
      </c>
      <c r="AA26" s="40">
        <v>2512</v>
      </c>
      <c r="AB26" s="40">
        <v>1731</v>
      </c>
      <c r="AC26" s="40">
        <v>1620</v>
      </c>
      <c r="AD26" s="40">
        <v>2353</v>
      </c>
      <c r="AE26" s="40">
        <v>1746</v>
      </c>
      <c r="AF26" s="40">
        <v>1478</v>
      </c>
      <c r="AG26" s="40">
        <v>2293</v>
      </c>
    </row>
    <row r="27" spans="1:33" s="6" customFormat="1" ht="32.1" customHeight="1">
      <c r="A27" s="4"/>
      <c r="B27" s="18" t="s">
        <v>148</v>
      </c>
      <c r="C27" s="10">
        <v>41155</v>
      </c>
      <c r="D27" s="164">
        <v>42745</v>
      </c>
      <c r="E27" s="27">
        <v>-1590</v>
      </c>
      <c r="F27" s="9">
        <v>3274</v>
      </c>
      <c r="G27" s="8">
        <v>1312</v>
      </c>
      <c r="H27" s="8">
        <v>4586</v>
      </c>
      <c r="I27" s="8">
        <v>1863</v>
      </c>
      <c r="J27" s="8">
        <v>1154</v>
      </c>
      <c r="K27" s="8">
        <v>3017</v>
      </c>
      <c r="L27" s="8">
        <v>2358</v>
      </c>
      <c r="M27" s="8">
        <v>2340</v>
      </c>
      <c r="N27" s="8">
        <v>2587</v>
      </c>
      <c r="O27" s="8">
        <v>2791</v>
      </c>
      <c r="P27" s="8">
        <v>5378</v>
      </c>
      <c r="Q27" s="4"/>
      <c r="R27" s="18" t="s">
        <v>148</v>
      </c>
      <c r="S27" s="8">
        <v>1277</v>
      </c>
      <c r="T27" s="8">
        <v>1503</v>
      </c>
      <c r="U27" s="8">
        <v>1200</v>
      </c>
      <c r="V27" s="8">
        <v>1191</v>
      </c>
      <c r="W27" s="8">
        <v>4234</v>
      </c>
      <c r="X27" s="8">
        <v>2161</v>
      </c>
      <c r="Y27" s="8">
        <v>1156</v>
      </c>
      <c r="Z27" s="8">
        <v>2002</v>
      </c>
      <c r="AA27" s="8">
        <v>1513</v>
      </c>
      <c r="AB27" s="8">
        <v>1156</v>
      </c>
      <c r="AC27" s="8">
        <v>1015</v>
      </c>
      <c r="AD27" s="8">
        <v>1517</v>
      </c>
      <c r="AE27" s="8">
        <v>1050</v>
      </c>
      <c r="AF27" s="8">
        <v>943</v>
      </c>
      <c r="AG27" s="8">
        <v>1558</v>
      </c>
    </row>
    <row r="28" spans="1:33" s="6" customFormat="1" ht="37.5" customHeight="1">
      <c r="A28" s="4" t="s">
        <v>103</v>
      </c>
      <c r="B28" s="18" t="s">
        <v>202</v>
      </c>
      <c r="C28" s="10">
        <v>1380</v>
      </c>
      <c r="D28" s="164">
        <v>1406</v>
      </c>
      <c r="E28" s="27">
        <v>-26</v>
      </c>
      <c r="F28" s="9">
        <v>258</v>
      </c>
      <c r="G28" s="8">
        <v>100</v>
      </c>
      <c r="H28" s="8">
        <v>358</v>
      </c>
      <c r="I28" s="8">
        <v>85</v>
      </c>
      <c r="J28" s="8">
        <v>17</v>
      </c>
      <c r="K28" s="8">
        <v>102</v>
      </c>
      <c r="L28" s="8">
        <v>200</v>
      </c>
      <c r="M28" s="8">
        <v>50</v>
      </c>
      <c r="N28" s="8">
        <v>39</v>
      </c>
      <c r="O28" s="8">
        <v>11</v>
      </c>
      <c r="P28" s="8">
        <v>50</v>
      </c>
      <c r="Q28" s="4" t="s">
        <v>103</v>
      </c>
      <c r="R28" s="18" t="s">
        <v>202</v>
      </c>
      <c r="S28" s="8">
        <v>61</v>
      </c>
      <c r="T28" s="8">
        <v>7</v>
      </c>
      <c r="U28" s="8">
        <v>98</v>
      </c>
      <c r="V28" s="8">
        <v>41</v>
      </c>
      <c r="W28" s="8">
        <v>127</v>
      </c>
      <c r="X28" s="8">
        <v>22</v>
      </c>
      <c r="Y28" s="8">
        <v>3</v>
      </c>
      <c r="Z28" s="8">
        <v>18</v>
      </c>
      <c r="AA28" s="8">
        <v>15</v>
      </c>
      <c r="AB28" s="8">
        <v>30</v>
      </c>
      <c r="AC28" s="8">
        <v>17</v>
      </c>
      <c r="AD28" s="8">
        <v>15</v>
      </c>
      <c r="AE28" s="8">
        <v>106</v>
      </c>
      <c r="AF28" s="8">
        <v>35</v>
      </c>
      <c r="AG28" s="8">
        <v>25</v>
      </c>
    </row>
    <row r="29" spans="1:33" s="6" customFormat="1" ht="32.1" customHeight="1">
      <c r="A29" s="4"/>
      <c r="B29" s="18" t="s">
        <v>148</v>
      </c>
      <c r="C29" s="10">
        <v>654</v>
      </c>
      <c r="D29" s="164">
        <v>653</v>
      </c>
      <c r="E29" s="27">
        <v>1</v>
      </c>
      <c r="F29" s="9">
        <v>141</v>
      </c>
      <c r="G29" s="8">
        <v>55</v>
      </c>
      <c r="H29" s="8">
        <v>196</v>
      </c>
      <c r="I29" s="8">
        <v>47</v>
      </c>
      <c r="J29" s="8">
        <v>10</v>
      </c>
      <c r="K29" s="8">
        <v>57</v>
      </c>
      <c r="L29" s="8">
        <v>93</v>
      </c>
      <c r="M29" s="8">
        <v>27</v>
      </c>
      <c r="N29" s="8">
        <v>22</v>
      </c>
      <c r="O29" s="8">
        <v>8</v>
      </c>
      <c r="P29" s="8">
        <v>30</v>
      </c>
      <c r="Q29" s="4"/>
      <c r="R29" s="18" t="s">
        <v>148</v>
      </c>
      <c r="S29" s="8">
        <v>27</v>
      </c>
      <c r="T29" s="8">
        <v>2</v>
      </c>
      <c r="U29" s="8">
        <v>37</v>
      </c>
      <c r="V29" s="8">
        <v>18</v>
      </c>
      <c r="W29" s="8">
        <v>46</v>
      </c>
      <c r="X29" s="8">
        <v>10</v>
      </c>
      <c r="Y29" s="8">
        <v>2</v>
      </c>
      <c r="Z29" s="8">
        <v>13</v>
      </c>
      <c r="AA29" s="8">
        <v>9</v>
      </c>
      <c r="AB29" s="8">
        <v>16</v>
      </c>
      <c r="AC29" s="8">
        <v>5</v>
      </c>
      <c r="AD29" s="8">
        <v>2</v>
      </c>
      <c r="AE29" s="8">
        <v>39</v>
      </c>
      <c r="AF29" s="8">
        <v>16</v>
      </c>
      <c r="AG29" s="8">
        <v>9</v>
      </c>
    </row>
    <row r="30" spans="1:33" s="6" customFormat="1" ht="37.5" customHeight="1">
      <c r="A30" s="4" t="s">
        <v>104</v>
      </c>
      <c r="B30" s="18" t="s">
        <v>205</v>
      </c>
      <c r="C30" s="10">
        <v>37864</v>
      </c>
      <c r="D30" s="164">
        <v>40305</v>
      </c>
      <c r="E30" s="27">
        <v>-2441</v>
      </c>
      <c r="F30" s="9">
        <v>1320</v>
      </c>
      <c r="G30" s="8">
        <v>634</v>
      </c>
      <c r="H30" s="8">
        <v>1954</v>
      </c>
      <c r="I30" s="8">
        <v>1749</v>
      </c>
      <c r="J30" s="8">
        <v>780</v>
      </c>
      <c r="K30" s="8">
        <v>2529</v>
      </c>
      <c r="L30" s="8">
        <v>2261</v>
      </c>
      <c r="M30" s="8">
        <v>1967</v>
      </c>
      <c r="N30" s="8">
        <v>2948</v>
      </c>
      <c r="O30" s="8">
        <v>2684</v>
      </c>
      <c r="P30" s="8">
        <v>5632</v>
      </c>
      <c r="Q30" s="4" t="s">
        <v>104</v>
      </c>
      <c r="R30" s="18" t="s">
        <v>205</v>
      </c>
      <c r="S30" s="8">
        <v>1488</v>
      </c>
      <c r="T30" s="8">
        <v>1051</v>
      </c>
      <c r="U30" s="8">
        <v>988</v>
      </c>
      <c r="V30" s="8">
        <v>1105</v>
      </c>
      <c r="W30" s="8">
        <v>4587</v>
      </c>
      <c r="X30" s="8">
        <v>2448</v>
      </c>
      <c r="Y30" s="8">
        <v>1102</v>
      </c>
      <c r="Z30" s="8">
        <v>1726</v>
      </c>
      <c r="AA30" s="8">
        <v>2009</v>
      </c>
      <c r="AB30" s="8">
        <v>786</v>
      </c>
      <c r="AC30" s="8">
        <v>779</v>
      </c>
      <c r="AD30" s="8">
        <v>2142</v>
      </c>
      <c r="AE30" s="8">
        <v>1044</v>
      </c>
      <c r="AF30" s="8">
        <v>686</v>
      </c>
      <c r="AG30" s="8">
        <v>1580</v>
      </c>
    </row>
    <row r="31" spans="1:33" s="6" customFormat="1" ht="32.1" customHeight="1">
      <c r="A31" s="4"/>
      <c r="B31" s="18" t="s">
        <v>148</v>
      </c>
      <c r="C31" s="10">
        <v>20693</v>
      </c>
      <c r="D31" s="164">
        <v>21843</v>
      </c>
      <c r="E31" s="27">
        <v>-1150</v>
      </c>
      <c r="F31" s="9">
        <v>587</v>
      </c>
      <c r="G31" s="8">
        <v>296</v>
      </c>
      <c r="H31" s="8">
        <v>883</v>
      </c>
      <c r="I31" s="8">
        <v>979</v>
      </c>
      <c r="J31" s="8">
        <v>409</v>
      </c>
      <c r="K31" s="8">
        <v>1388</v>
      </c>
      <c r="L31" s="8">
        <v>1113</v>
      </c>
      <c r="M31" s="8">
        <v>1073</v>
      </c>
      <c r="N31" s="8">
        <v>1576</v>
      </c>
      <c r="O31" s="8">
        <v>1403</v>
      </c>
      <c r="P31" s="8">
        <v>2979</v>
      </c>
      <c r="Q31" s="4"/>
      <c r="R31" s="18" t="s">
        <v>148</v>
      </c>
      <c r="S31" s="8">
        <v>687</v>
      </c>
      <c r="T31" s="8">
        <v>644</v>
      </c>
      <c r="U31" s="8">
        <v>477</v>
      </c>
      <c r="V31" s="8">
        <v>657</v>
      </c>
      <c r="W31" s="8">
        <v>2481</v>
      </c>
      <c r="X31" s="8">
        <v>1349</v>
      </c>
      <c r="Y31" s="8">
        <v>692</v>
      </c>
      <c r="Z31" s="8">
        <v>942</v>
      </c>
      <c r="AA31" s="8">
        <v>1128</v>
      </c>
      <c r="AB31" s="8">
        <v>461</v>
      </c>
      <c r="AC31" s="8">
        <v>392</v>
      </c>
      <c r="AD31" s="8">
        <v>1385</v>
      </c>
      <c r="AE31" s="8">
        <v>582</v>
      </c>
      <c r="AF31" s="8">
        <v>374</v>
      </c>
      <c r="AG31" s="8">
        <v>1006</v>
      </c>
    </row>
    <row r="32" spans="1:33" s="6" customFormat="1" ht="32.1" customHeight="1">
      <c r="A32" s="4" t="s">
        <v>105</v>
      </c>
      <c r="B32" s="18" t="s">
        <v>206</v>
      </c>
      <c r="C32" s="10">
        <v>28201</v>
      </c>
      <c r="D32" s="164">
        <v>28966</v>
      </c>
      <c r="E32" s="27">
        <v>-765</v>
      </c>
      <c r="F32" s="9">
        <v>4128</v>
      </c>
      <c r="G32" s="8">
        <v>1451</v>
      </c>
      <c r="H32" s="8">
        <v>5579</v>
      </c>
      <c r="I32" s="8">
        <v>1158</v>
      </c>
      <c r="J32" s="8">
        <v>995</v>
      </c>
      <c r="K32" s="8">
        <v>2153</v>
      </c>
      <c r="L32" s="8">
        <v>1653</v>
      </c>
      <c r="M32" s="8">
        <v>1706</v>
      </c>
      <c r="N32" s="8">
        <v>1619</v>
      </c>
      <c r="O32" s="8">
        <v>2072</v>
      </c>
      <c r="P32" s="8">
        <v>3691</v>
      </c>
      <c r="Q32" s="4" t="s">
        <v>105</v>
      </c>
      <c r="R32" s="18" t="s">
        <v>206</v>
      </c>
      <c r="S32" s="8">
        <v>819</v>
      </c>
      <c r="T32" s="8">
        <v>1190</v>
      </c>
      <c r="U32" s="8">
        <v>944</v>
      </c>
      <c r="V32" s="8">
        <v>699</v>
      </c>
      <c r="W32" s="8">
        <v>2295</v>
      </c>
      <c r="X32" s="8">
        <v>1043</v>
      </c>
      <c r="Y32" s="8">
        <v>648</v>
      </c>
      <c r="Z32" s="8">
        <v>1317</v>
      </c>
      <c r="AA32" s="8">
        <v>488</v>
      </c>
      <c r="AB32" s="8">
        <v>915</v>
      </c>
      <c r="AC32" s="8">
        <v>824</v>
      </c>
      <c r="AD32" s="8">
        <v>196</v>
      </c>
      <c r="AE32" s="8">
        <v>596</v>
      </c>
      <c r="AF32" s="8">
        <v>757</v>
      </c>
      <c r="AG32" s="8">
        <v>688</v>
      </c>
    </row>
    <row r="33" spans="1:33" s="6" customFormat="1" ht="32.1" customHeight="1" thickBot="1">
      <c r="A33" s="5"/>
      <c r="B33" s="18" t="s">
        <v>148</v>
      </c>
      <c r="C33" s="12">
        <v>19808</v>
      </c>
      <c r="D33" s="204">
        <v>20249</v>
      </c>
      <c r="E33" s="205">
        <v>-441</v>
      </c>
      <c r="F33" s="9">
        <v>2546</v>
      </c>
      <c r="G33" s="8">
        <v>961</v>
      </c>
      <c r="H33" s="8">
        <v>3507</v>
      </c>
      <c r="I33" s="8">
        <v>837</v>
      </c>
      <c r="J33" s="8">
        <v>735</v>
      </c>
      <c r="K33" s="8">
        <v>1572</v>
      </c>
      <c r="L33" s="8">
        <v>1152</v>
      </c>
      <c r="M33" s="8">
        <v>1240</v>
      </c>
      <c r="N33" s="8">
        <v>989</v>
      </c>
      <c r="O33" s="8">
        <v>1380</v>
      </c>
      <c r="P33" s="8">
        <v>2369</v>
      </c>
      <c r="Q33" s="5"/>
      <c r="R33" s="18" t="s">
        <v>148</v>
      </c>
      <c r="S33" s="8">
        <v>563</v>
      </c>
      <c r="T33" s="8">
        <v>857</v>
      </c>
      <c r="U33" s="8">
        <v>686</v>
      </c>
      <c r="V33" s="8">
        <v>516</v>
      </c>
      <c r="W33" s="8">
        <v>1707</v>
      </c>
      <c r="X33" s="8">
        <v>802</v>
      </c>
      <c r="Y33" s="8">
        <v>462</v>
      </c>
      <c r="Z33" s="8">
        <v>1047</v>
      </c>
      <c r="AA33" s="8">
        <v>376</v>
      </c>
      <c r="AB33" s="8">
        <v>679</v>
      </c>
      <c r="AC33" s="8">
        <v>618</v>
      </c>
      <c r="AD33" s="8">
        <v>130</v>
      </c>
      <c r="AE33" s="8">
        <v>429</v>
      </c>
      <c r="AF33" s="8">
        <v>553</v>
      </c>
      <c r="AG33" s="8">
        <v>543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sqref="A1:K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38. OSOBY OBJĘTE INDYWIDUALNYM PLANEM DZIAŁANIA (BEZROBOTNI I POSZUKUJĄCY PRACY) W KWIETNIU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7795</v>
      </c>
      <c r="D7" s="72">
        <v>9163</v>
      </c>
      <c r="E7" s="73">
        <v>-1368</v>
      </c>
      <c r="F7" s="74">
        <v>725</v>
      </c>
      <c r="G7" s="72">
        <v>257</v>
      </c>
      <c r="H7" s="72">
        <v>982</v>
      </c>
      <c r="I7" s="72">
        <v>468</v>
      </c>
      <c r="J7" s="72">
        <v>172</v>
      </c>
      <c r="K7" s="72">
        <v>640</v>
      </c>
      <c r="L7" s="72">
        <v>613</v>
      </c>
      <c r="M7" s="72">
        <v>408</v>
      </c>
      <c r="N7" s="72">
        <v>507</v>
      </c>
      <c r="O7" s="72">
        <v>428</v>
      </c>
      <c r="P7" s="72">
        <v>935</v>
      </c>
      <c r="Q7" s="86"/>
      <c r="R7" s="76" t="s">
        <v>138</v>
      </c>
      <c r="S7" s="72">
        <v>272</v>
      </c>
      <c r="T7" s="72">
        <v>292</v>
      </c>
      <c r="U7" s="72">
        <v>235</v>
      </c>
      <c r="V7" s="72">
        <v>235</v>
      </c>
      <c r="W7" s="72">
        <v>729</v>
      </c>
      <c r="X7" s="72">
        <v>403</v>
      </c>
      <c r="Y7" s="72">
        <v>190</v>
      </c>
      <c r="Z7" s="72">
        <v>330</v>
      </c>
      <c r="AA7" s="72">
        <v>231</v>
      </c>
      <c r="AB7" s="72">
        <v>205</v>
      </c>
      <c r="AC7" s="72">
        <v>222</v>
      </c>
      <c r="AD7" s="72">
        <v>243</v>
      </c>
      <c r="AE7" s="72">
        <v>207</v>
      </c>
      <c r="AF7" s="72">
        <v>138</v>
      </c>
      <c r="AG7" s="72">
        <v>285</v>
      </c>
    </row>
    <row r="8" spans="1:33" s="6" customFormat="1" ht="30" customHeight="1">
      <c r="A8" s="86"/>
      <c r="B8" s="18" t="s">
        <v>196</v>
      </c>
      <c r="C8" s="10">
        <v>36511</v>
      </c>
      <c r="D8" s="8">
        <v>28716</v>
      </c>
      <c r="E8" s="27">
        <v>7795</v>
      </c>
      <c r="F8" s="9">
        <v>3476</v>
      </c>
      <c r="G8" s="8">
        <v>1347</v>
      </c>
      <c r="H8" s="8">
        <v>4823</v>
      </c>
      <c r="I8" s="8">
        <v>2078</v>
      </c>
      <c r="J8" s="8">
        <v>986</v>
      </c>
      <c r="K8" s="8">
        <v>3064</v>
      </c>
      <c r="L8" s="8">
        <v>2312</v>
      </c>
      <c r="M8" s="8">
        <v>1847</v>
      </c>
      <c r="N8" s="8">
        <v>2520</v>
      </c>
      <c r="O8" s="8">
        <v>2220</v>
      </c>
      <c r="P8" s="8">
        <v>4740</v>
      </c>
      <c r="Q8" s="84"/>
      <c r="R8" s="18" t="s">
        <v>196</v>
      </c>
      <c r="S8" s="8">
        <v>1201</v>
      </c>
      <c r="T8" s="8">
        <v>1374</v>
      </c>
      <c r="U8" s="8">
        <v>1073</v>
      </c>
      <c r="V8" s="8">
        <v>975</v>
      </c>
      <c r="W8" s="8">
        <v>3238</v>
      </c>
      <c r="X8" s="8">
        <v>1810</v>
      </c>
      <c r="Y8" s="8">
        <v>880</v>
      </c>
      <c r="Z8" s="8">
        <v>1443</v>
      </c>
      <c r="AA8" s="8">
        <v>1164</v>
      </c>
      <c r="AB8" s="8">
        <v>1027</v>
      </c>
      <c r="AC8" s="8">
        <v>1157</v>
      </c>
      <c r="AD8" s="8">
        <v>1363</v>
      </c>
      <c r="AE8" s="8">
        <v>922</v>
      </c>
      <c r="AF8" s="8">
        <v>734</v>
      </c>
      <c r="AG8" s="8">
        <v>1364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6014</v>
      </c>
      <c r="D10" s="72">
        <v>5828</v>
      </c>
      <c r="E10" s="96">
        <v>186</v>
      </c>
      <c r="F10" s="74">
        <v>652</v>
      </c>
      <c r="G10" s="72">
        <v>350</v>
      </c>
      <c r="H10" s="72">
        <v>1002</v>
      </c>
      <c r="I10" s="72">
        <v>396</v>
      </c>
      <c r="J10" s="72">
        <v>172</v>
      </c>
      <c r="K10" s="72">
        <v>568</v>
      </c>
      <c r="L10" s="72">
        <v>443</v>
      </c>
      <c r="M10" s="72">
        <v>314</v>
      </c>
      <c r="N10" s="72">
        <v>273</v>
      </c>
      <c r="O10" s="72">
        <v>308</v>
      </c>
      <c r="P10" s="72">
        <v>581</v>
      </c>
      <c r="Q10" s="188"/>
      <c r="R10" s="189" t="s">
        <v>138</v>
      </c>
      <c r="S10" s="72">
        <v>254</v>
      </c>
      <c r="T10" s="72">
        <v>238</v>
      </c>
      <c r="U10" s="72">
        <v>144</v>
      </c>
      <c r="V10" s="72">
        <v>188</v>
      </c>
      <c r="W10" s="72">
        <v>274</v>
      </c>
      <c r="X10" s="72">
        <v>311</v>
      </c>
      <c r="Y10" s="72">
        <v>190</v>
      </c>
      <c r="Z10" s="72">
        <v>223</v>
      </c>
      <c r="AA10" s="72">
        <v>47</v>
      </c>
      <c r="AB10" s="72">
        <v>197</v>
      </c>
      <c r="AC10" s="72">
        <v>241</v>
      </c>
      <c r="AD10" s="72">
        <v>277</v>
      </c>
      <c r="AE10" s="72">
        <v>161</v>
      </c>
      <c r="AF10" s="72">
        <v>108</v>
      </c>
      <c r="AG10" s="72">
        <v>253</v>
      </c>
    </row>
    <row r="11" spans="1:33" s="6" customFormat="1" ht="30" customHeight="1">
      <c r="A11" s="86"/>
      <c r="B11" s="18" t="s">
        <v>196</v>
      </c>
      <c r="C11" s="10">
        <v>21632</v>
      </c>
      <c r="D11" s="8">
        <v>15618</v>
      </c>
      <c r="E11" s="11">
        <v>6014</v>
      </c>
      <c r="F11" s="9">
        <v>2776</v>
      </c>
      <c r="G11" s="8">
        <v>1130</v>
      </c>
      <c r="H11" s="8">
        <v>3906</v>
      </c>
      <c r="I11" s="8">
        <v>1391</v>
      </c>
      <c r="J11" s="8">
        <v>732</v>
      </c>
      <c r="K11" s="8">
        <v>2123</v>
      </c>
      <c r="L11" s="8">
        <v>1596</v>
      </c>
      <c r="M11" s="8">
        <v>1231</v>
      </c>
      <c r="N11" s="8">
        <v>1082</v>
      </c>
      <c r="O11" s="8">
        <v>1056</v>
      </c>
      <c r="P11" s="8">
        <v>2138</v>
      </c>
      <c r="Q11" s="86"/>
      <c r="R11" s="18" t="s">
        <v>196</v>
      </c>
      <c r="S11" s="8">
        <v>789</v>
      </c>
      <c r="T11" s="8">
        <v>748</v>
      </c>
      <c r="U11" s="8">
        <v>460</v>
      </c>
      <c r="V11" s="8">
        <v>641</v>
      </c>
      <c r="W11" s="8">
        <v>888</v>
      </c>
      <c r="X11" s="8">
        <v>1298</v>
      </c>
      <c r="Y11" s="8">
        <v>647</v>
      </c>
      <c r="Z11" s="8">
        <v>676</v>
      </c>
      <c r="AA11" s="8">
        <v>198</v>
      </c>
      <c r="AB11" s="8">
        <v>725</v>
      </c>
      <c r="AC11" s="8">
        <v>780</v>
      </c>
      <c r="AD11" s="8">
        <v>907</v>
      </c>
      <c r="AE11" s="8">
        <v>602</v>
      </c>
      <c r="AF11" s="8">
        <v>393</v>
      </c>
      <c r="AG11" s="8">
        <v>886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3213</v>
      </c>
      <c r="D13" s="72">
        <v>3184</v>
      </c>
      <c r="E13" s="73">
        <v>29</v>
      </c>
      <c r="F13" s="74">
        <v>315</v>
      </c>
      <c r="G13" s="72">
        <v>164</v>
      </c>
      <c r="H13" s="72">
        <v>479</v>
      </c>
      <c r="I13" s="72">
        <v>211</v>
      </c>
      <c r="J13" s="72">
        <v>107</v>
      </c>
      <c r="K13" s="72">
        <v>318</v>
      </c>
      <c r="L13" s="72">
        <v>241</v>
      </c>
      <c r="M13" s="72">
        <v>144</v>
      </c>
      <c r="N13" s="72">
        <v>248</v>
      </c>
      <c r="O13" s="72">
        <v>289</v>
      </c>
      <c r="P13" s="72">
        <v>537</v>
      </c>
      <c r="Q13" s="86"/>
      <c r="R13" s="70" t="s">
        <v>138</v>
      </c>
      <c r="S13" s="72">
        <v>154</v>
      </c>
      <c r="T13" s="72">
        <v>104</v>
      </c>
      <c r="U13" s="72">
        <v>0</v>
      </c>
      <c r="V13" s="72">
        <v>91</v>
      </c>
      <c r="W13" s="72">
        <v>4</v>
      </c>
      <c r="X13" s="72">
        <v>125</v>
      </c>
      <c r="Y13" s="72">
        <v>127</v>
      </c>
      <c r="Z13" s="72">
        <v>106</v>
      </c>
      <c r="AA13" s="72">
        <v>11</v>
      </c>
      <c r="AB13" s="72">
        <v>131</v>
      </c>
      <c r="AC13" s="72">
        <v>182</v>
      </c>
      <c r="AD13" s="72">
        <v>161</v>
      </c>
      <c r="AE13" s="72">
        <v>85</v>
      </c>
      <c r="AF13" s="72">
        <v>66</v>
      </c>
      <c r="AG13" s="72">
        <v>147</v>
      </c>
    </row>
    <row r="14" spans="1:33" s="6" customFormat="1" ht="30" customHeight="1">
      <c r="A14" s="86"/>
      <c r="B14" s="18" t="s">
        <v>196</v>
      </c>
      <c r="C14" s="10">
        <v>11730</v>
      </c>
      <c r="D14" s="8">
        <v>8517</v>
      </c>
      <c r="E14" s="11">
        <v>3213</v>
      </c>
      <c r="F14" s="9">
        <v>1426</v>
      </c>
      <c r="G14" s="8">
        <v>553</v>
      </c>
      <c r="H14" s="8">
        <v>1979</v>
      </c>
      <c r="I14" s="8">
        <v>726</v>
      </c>
      <c r="J14" s="8">
        <v>460</v>
      </c>
      <c r="K14" s="8">
        <v>1186</v>
      </c>
      <c r="L14" s="8">
        <v>916</v>
      </c>
      <c r="M14" s="8">
        <v>649</v>
      </c>
      <c r="N14" s="8">
        <v>990</v>
      </c>
      <c r="O14" s="8">
        <v>978</v>
      </c>
      <c r="P14" s="8">
        <v>1968</v>
      </c>
      <c r="Q14" s="84"/>
      <c r="R14" s="18" t="s">
        <v>196</v>
      </c>
      <c r="S14" s="8">
        <v>490</v>
      </c>
      <c r="T14" s="8">
        <v>325</v>
      </c>
      <c r="U14" s="8">
        <v>0</v>
      </c>
      <c r="V14" s="8">
        <v>303</v>
      </c>
      <c r="W14" s="8">
        <v>14</v>
      </c>
      <c r="X14" s="8">
        <v>581</v>
      </c>
      <c r="Y14" s="8">
        <v>431</v>
      </c>
      <c r="Z14" s="8">
        <v>326</v>
      </c>
      <c r="AA14" s="8">
        <v>44</v>
      </c>
      <c r="AB14" s="8">
        <v>455</v>
      </c>
      <c r="AC14" s="8">
        <v>583</v>
      </c>
      <c r="AD14" s="8">
        <v>513</v>
      </c>
      <c r="AE14" s="8">
        <v>255</v>
      </c>
      <c r="AF14" s="8">
        <v>226</v>
      </c>
      <c r="AG14" s="8">
        <v>486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2535</v>
      </c>
      <c r="D16" s="72">
        <v>2639</v>
      </c>
      <c r="E16" s="73">
        <v>-104</v>
      </c>
      <c r="F16" s="74">
        <v>82</v>
      </c>
      <c r="G16" s="72">
        <v>31</v>
      </c>
      <c r="H16" s="72">
        <v>113</v>
      </c>
      <c r="I16" s="72">
        <v>101</v>
      </c>
      <c r="J16" s="72">
        <v>44</v>
      </c>
      <c r="K16" s="72">
        <v>145</v>
      </c>
      <c r="L16" s="72">
        <v>60</v>
      </c>
      <c r="M16" s="72">
        <v>82</v>
      </c>
      <c r="N16" s="72">
        <v>361</v>
      </c>
      <c r="O16" s="72">
        <v>283</v>
      </c>
      <c r="P16" s="72">
        <v>644</v>
      </c>
      <c r="Q16" s="86"/>
      <c r="R16" s="70" t="s">
        <v>138</v>
      </c>
      <c r="S16" s="72">
        <v>42</v>
      </c>
      <c r="T16" s="72">
        <v>52</v>
      </c>
      <c r="U16" s="72">
        <v>15</v>
      </c>
      <c r="V16" s="72">
        <v>60</v>
      </c>
      <c r="W16" s="72">
        <v>469</v>
      </c>
      <c r="X16" s="72">
        <v>73</v>
      </c>
      <c r="Y16" s="72">
        <v>46</v>
      </c>
      <c r="Z16" s="72">
        <v>193</v>
      </c>
      <c r="AA16" s="72">
        <v>164</v>
      </c>
      <c r="AB16" s="72">
        <v>39</v>
      </c>
      <c r="AC16" s="72">
        <v>61</v>
      </c>
      <c r="AD16" s="72">
        <v>55</v>
      </c>
      <c r="AE16" s="72">
        <v>107</v>
      </c>
      <c r="AF16" s="72">
        <v>63</v>
      </c>
      <c r="AG16" s="72">
        <v>52</v>
      </c>
    </row>
    <row r="17" spans="1:33" s="6" customFormat="1" ht="30" customHeight="1">
      <c r="A17" s="86"/>
      <c r="B17" s="18" t="s">
        <v>196</v>
      </c>
      <c r="C17" s="10">
        <v>10406</v>
      </c>
      <c r="D17" s="8">
        <v>7871</v>
      </c>
      <c r="E17" s="11">
        <v>2535</v>
      </c>
      <c r="F17" s="9">
        <v>571</v>
      </c>
      <c r="G17" s="8">
        <v>160</v>
      </c>
      <c r="H17" s="8">
        <v>731</v>
      </c>
      <c r="I17" s="8">
        <v>472</v>
      </c>
      <c r="J17" s="8">
        <v>189</v>
      </c>
      <c r="K17" s="8">
        <v>661</v>
      </c>
      <c r="L17" s="8">
        <v>333</v>
      </c>
      <c r="M17" s="8">
        <v>363</v>
      </c>
      <c r="N17" s="8">
        <v>1411</v>
      </c>
      <c r="O17" s="8">
        <v>1157</v>
      </c>
      <c r="P17" s="8">
        <v>2568</v>
      </c>
      <c r="Q17" s="84"/>
      <c r="R17" s="18" t="s">
        <v>196</v>
      </c>
      <c r="S17" s="8">
        <v>211</v>
      </c>
      <c r="T17" s="8">
        <v>221</v>
      </c>
      <c r="U17" s="8">
        <v>68</v>
      </c>
      <c r="V17" s="8">
        <v>260</v>
      </c>
      <c r="W17" s="8">
        <v>1657</v>
      </c>
      <c r="X17" s="8">
        <v>248</v>
      </c>
      <c r="Y17" s="8">
        <v>181</v>
      </c>
      <c r="Z17" s="8">
        <v>758</v>
      </c>
      <c r="AA17" s="8">
        <v>714</v>
      </c>
      <c r="AB17" s="8">
        <v>161</v>
      </c>
      <c r="AC17" s="8">
        <v>235</v>
      </c>
      <c r="AD17" s="8">
        <v>165</v>
      </c>
      <c r="AE17" s="8">
        <v>337</v>
      </c>
      <c r="AF17" s="8">
        <v>259</v>
      </c>
      <c r="AG17" s="8">
        <v>275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74831</v>
      </c>
      <c r="D19" s="72">
        <v>76282</v>
      </c>
      <c r="E19" s="73">
        <v>-1451</v>
      </c>
      <c r="F19" s="74">
        <v>6074</v>
      </c>
      <c r="G19" s="72">
        <v>2350</v>
      </c>
      <c r="H19" s="72">
        <v>8424</v>
      </c>
      <c r="I19" s="72">
        <v>4154</v>
      </c>
      <c r="J19" s="72">
        <v>2102</v>
      </c>
      <c r="K19" s="72">
        <v>6256</v>
      </c>
      <c r="L19" s="72">
        <v>5173</v>
      </c>
      <c r="M19" s="72">
        <v>4020</v>
      </c>
      <c r="N19" s="72">
        <v>4641</v>
      </c>
      <c r="O19" s="72">
        <v>4950</v>
      </c>
      <c r="P19" s="72">
        <v>9591</v>
      </c>
      <c r="Q19" s="86"/>
      <c r="R19" s="70" t="s">
        <v>194</v>
      </c>
      <c r="S19" s="72">
        <v>2244</v>
      </c>
      <c r="T19" s="72">
        <v>2656</v>
      </c>
      <c r="U19" s="72">
        <v>2169</v>
      </c>
      <c r="V19" s="72">
        <v>1895</v>
      </c>
      <c r="W19" s="72">
        <v>7222</v>
      </c>
      <c r="X19" s="72">
        <v>3808</v>
      </c>
      <c r="Y19" s="72">
        <v>1787</v>
      </c>
      <c r="Z19" s="72">
        <v>4159</v>
      </c>
      <c r="AA19" s="72">
        <v>3191</v>
      </c>
      <c r="AB19" s="72">
        <v>1686</v>
      </c>
      <c r="AC19" s="72">
        <v>1461</v>
      </c>
      <c r="AD19" s="72">
        <v>2844</v>
      </c>
      <c r="AE19" s="72">
        <v>1763</v>
      </c>
      <c r="AF19" s="72">
        <v>1457</v>
      </c>
      <c r="AG19" s="72">
        <v>3025</v>
      </c>
    </row>
    <row r="20" spans="1:33" s="6" customFormat="1" ht="30" customHeight="1">
      <c r="A20" s="84"/>
      <c r="B20" s="18" t="s">
        <v>195</v>
      </c>
      <c r="C20" s="10">
        <v>45123</v>
      </c>
      <c r="D20" s="8">
        <v>45693</v>
      </c>
      <c r="E20" s="11">
        <v>-570</v>
      </c>
      <c r="F20" s="9">
        <v>3493</v>
      </c>
      <c r="G20" s="8">
        <v>1408</v>
      </c>
      <c r="H20" s="8">
        <v>4901</v>
      </c>
      <c r="I20" s="8">
        <v>2462</v>
      </c>
      <c r="J20" s="8">
        <v>1305</v>
      </c>
      <c r="K20" s="8">
        <v>3767</v>
      </c>
      <c r="L20" s="8">
        <v>2950</v>
      </c>
      <c r="M20" s="8">
        <v>2493</v>
      </c>
      <c r="N20" s="8">
        <v>2534</v>
      </c>
      <c r="O20" s="8">
        <v>2816</v>
      </c>
      <c r="P20" s="8">
        <v>5350</v>
      </c>
      <c r="Q20" s="84"/>
      <c r="R20" s="18" t="s">
        <v>195</v>
      </c>
      <c r="S20" s="8">
        <v>1234</v>
      </c>
      <c r="T20" s="8">
        <v>1724</v>
      </c>
      <c r="U20" s="8">
        <v>1347</v>
      </c>
      <c r="V20" s="8">
        <v>1239</v>
      </c>
      <c r="W20" s="8">
        <v>4363</v>
      </c>
      <c r="X20" s="8">
        <v>2385</v>
      </c>
      <c r="Y20" s="8">
        <v>1152</v>
      </c>
      <c r="Z20" s="8">
        <v>2498</v>
      </c>
      <c r="AA20" s="8">
        <v>1882</v>
      </c>
      <c r="AB20" s="8">
        <v>1160</v>
      </c>
      <c r="AC20" s="8">
        <v>930</v>
      </c>
      <c r="AD20" s="8">
        <v>1805</v>
      </c>
      <c r="AE20" s="8">
        <v>1078</v>
      </c>
      <c r="AF20" s="8">
        <v>921</v>
      </c>
      <c r="AG20" s="8">
        <v>1944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43</v>
      </c>
      <c r="D22" s="72">
        <v>68</v>
      </c>
      <c r="E22" s="73">
        <v>-25</v>
      </c>
      <c r="F22" s="74">
        <v>6</v>
      </c>
      <c r="G22" s="72">
        <v>3</v>
      </c>
      <c r="H22" s="72">
        <v>9</v>
      </c>
      <c r="I22" s="72">
        <v>9</v>
      </c>
      <c r="J22" s="72">
        <v>0</v>
      </c>
      <c r="K22" s="72">
        <v>9</v>
      </c>
      <c r="L22" s="72">
        <v>4</v>
      </c>
      <c r="M22" s="72">
        <v>1</v>
      </c>
      <c r="N22" s="72">
        <v>1</v>
      </c>
      <c r="O22" s="72">
        <v>3</v>
      </c>
      <c r="P22" s="72">
        <v>4</v>
      </c>
      <c r="Q22" s="86"/>
      <c r="R22" s="70" t="s">
        <v>138</v>
      </c>
      <c r="S22" s="72">
        <v>3</v>
      </c>
      <c r="T22" s="72">
        <v>1</v>
      </c>
      <c r="U22" s="72">
        <v>0</v>
      </c>
      <c r="V22" s="72">
        <v>1</v>
      </c>
      <c r="W22" s="72">
        <v>1</v>
      </c>
      <c r="X22" s="72">
        <v>0</v>
      </c>
      <c r="Y22" s="72">
        <v>0</v>
      </c>
      <c r="Z22" s="72">
        <v>2</v>
      </c>
      <c r="AA22" s="72">
        <v>1</v>
      </c>
      <c r="AB22" s="72">
        <v>0</v>
      </c>
      <c r="AC22" s="72">
        <v>1</v>
      </c>
      <c r="AD22" s="72">
        <v>0</v>
      </c>
      <c r="AE22" s="72">
        <v>6</v>
      </c>
      <c r="AF22" s="72">
        <v>0</v>
      </c>
      <c r="AG22" s="72">
        <v>0</v>
      </c>
    </row>
    <row r="23" spans="1:33" s="6" customFormat="1" ht="30" customHeight="1">
      <c r="A23" s="86"/>
      <c r="B23" s="18" t="s">
        <v>196</v>
      </c>
      <c r="C23" s="10">
        <v>237</v>
      </c>
      <c r="D23" s="8">
        <v>194</v>
      </c>
      <c r="E23" s="11">
        <v>43</v>
      </c>
      <c r="F23" s="9">
        <v>43</v>
      </c>
      <c r="G23" s="8">
        <v>10</v>
      </c>
      <c r="H23" s="8">
        <v>53</v>
      </c>
      <c r="I23" s="8">
        <v>47</v>
      </c>
      <c r="J23" s="8">
        <v>14</v>
      </c>
      <c r="K23" s="8">
        <v>61</v>
      </c>
      <c r="L23" s="8">
        <v>10</v>
      </c>
      <c r="M23" s="8">
        <v>7</v>
      </c>
      <c r="N23" s="8">
        <v>4</v>
      </c>
      <c r="O23" s="8">
        <v>12</v>
      </c>
      <c r="P23" s="8">
        <v>16</v>
      </c>
      <c r="Q23" s="84"/>
      <c r="R23" s="18" t="s">
        <v>196</v>
      </c>
      <c r="S23" s="8">
        <v>3</v>
      </c>
      <c r="T23" s="8">
        <v>4</v>
      </c>
      <c r="U23" s="8">
        <v>6</v>
      </c>
      <c r="V23" s="8">
        <v>4</v>
      </c>
      <c r="W23" s="8">
        <v>24</v>
      </c>
      <c r="X23" s="8">
        <v>11</v>
      </c>
      <c r="Y23" s="8">
        <v>1</v>
      </c>
      <c r="Z23" s="8">
        <v>7</v>
      </c>
      <c r="AA23" s="8">
        <v>3</v>
      </c>
      <c r="AB23" s="8">
        <v>0</v>
      </c>
      <c r="AC23" s="8">
        <v>2</v>
      </c>
      <c r="AD23" s="8">
        <v>5</v>
      </c>
      <c r="AE23" s="8">
        <v>10</v>
      </c>
      <c r="AF23" s="8">
        <v>5</v>
      </c>
      <c r="AG23" s="8">
        <v>5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70</v>
      </c>
      <c r="D25" s="72">
        <v>81</v>
      </c>
      <c r="E25" s="73">
        <v>-11</v>
      </c>
      <c r="F25" s="74">
        <v>19</v>
      </c>
      <c r="G25" s="72">
        <v>7</v>
      </c>
      <c r="H25" s="72">
        <v>26</v>
      </c>
      <c r="I25" s="72">
        <v>11</v>
      </c>
      <c r="J25" s="72">
        <v>0</v>
      </c>
      <c r="K25" s="72">
        <v>11</v>
      </c>
      <c r="L25" s="72">
        <v>2</v>
      </c>
      <c r="M25" s="72">
        <v>2</v>
      </c>
      <c r="N25" s="72">
        <v>0</v>
      </c>
      <c r="O25" s="72">
        <v>1</v>
      </c>
      <c r="P25" s="72">
        <v>1</v>
      </c>
      <c r="Q25" s="86"/>
      <c r="R25" s="70" t="s">
        <v>138</v>
      </c>
      <c r="S25" s="72">
        <v>0</v>
      </c>
      <c r="T25" s="72">
        <v>4</v>
      </c>
      <c r="U25" s="72">
        <v>0</v>
      </c>
      <c r="V25" s="72">
        <v>5</v>
      </c>
      <c r="W25" s="72">
        <v>0</v>
      </c>
      <c r="X25" s="72">
        <v>0</v>
      </c>
      <c r="Y25" s="72">
        <v>5</v>
      </c>
      <c r="Z25" s="72">
        <v>1</v>
      </c>
      <c r="AA25" s="72">
        <v>1</v>
      </c>
      <c r="AB25" s="72">
        <v>0</v>
      </c>
      <c r="AC25" s="72">
        <v>1</v>
      </c>
      <c r="AD25" s="72">
        <v>0</v>
      </c>
      <c r="AE25" s="72">
        <v>2</v>
      </c>
      <c r="AF25" s="72">
        <v>1</v>
      </c>
      <c r="AG25" s="72">
        <v>8</v>
      </c>
    </row>
    <row r="26" spans="1:33" s="6" customFormat="1" ht="30" customHeight="1">
      <c r="A26" s="86"/>
      <c r="B26" s="18" t="s">
        <v>196</v>
      </c>
      <c r="C26" s="10">
        <v>326</v>
      </c>
      <c r="D26" s="8">
        <v>256</v>
      </c>
      <c r="E26" s="11">
        <v>70</v>
      </c>
      <c r="F26" s="9">
        <v>108</v>
      </c>
      <c r="G26" s="8">
        <v>22</v>
      </c>
      <c r="H26" s="8">
        <v>130</v>
      </c>
      <c r="I26" s="8">
        <v>57</v>
      </c>
      <c r="J26" s="8">
        <v>17</v>
      </c>
      <c r="K26" s="8">
        <v>74</v>
      </c>
      <c r="L26" s="8">
        <v>10</v>
      </c>
      <c r="M26" s="8">
        <v>8</v>
      </c>
      <c r="N26" s="8">
        <v>0</v>
      </c>
      <c r="O26" s="8">
        <v>4</v>
      </c>
      <c r="P26" s="8">
        <v>4</v>
      </c>
      <c r="Q26" s="86"/>
      <c r="R26" s="18" t="s">
        <v>196</v>
      </c>
      <c r="S26" s="8">
        <v>3</v>
      </c>
      <c r="T26" s="8">
        <v>8</v>
      </c>
      <c r="U26" s="8">
        <v>4</v>
      </c>
      <c r="V26" s="8">
        <v>16</v>
      </c>
      <c r="W26" s="8">
        <v>4</v>
      </c>
      <c r="X26" s="8">
        <v>8</v>
      </c>
      <c r="Y26" s="8">
        <v>8</v>
      </c>
      <c r="Z26" s="8">
        <v>7</v>
      </c>
      <c r="AA26" s="8">
        <v>5</v>
      </c>
      <c r="AB26" s="8">
        <v>0</v>
      </c>
      <c r="AC26" s="8">
        <v>2</v>
      </c>
      <c r="AD26" s="8">
        <v>3</v>
      </c>
      <c r="AE26" s="8">
        <v>6</v>
      </c>
      <c r="AF26" s="8">
        <v>7</v>
      </c>
      <c r="AG26" s="8">
        <v>19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8</v>
      </c>
      <c r="D28" s="72">
        <v>16</v>
      </c>
      <c r="E28" s="73">
        <v>-8</v>
      </c>
      <c r="F28" s="74">
        <v>2</v>
      </c>
      <c r="G28" s="72">
        <v>0</v>
      </c>
      <c r="H28" s="72">
        <v>2</v>
      </c>
      <c r="I28" s="72">
        <v>2</v>
      </c>
      <c r="J28" s="72">
        <v>0</v>
      </c>
      <c r="K28" s="72">
        <v>2</v>
      </c>
      <c r="L28" s="72">
        <v>0</v>
      </c>
      <c r="M28" s="72">
        <v>0</v>
      </c>
      <c r="N28" s="72">
        <v>0</v>
      </c>
      <c r="O28" s="72">
        <v>1</v>
      </c>
      <c r="P28" s="72">
        <v>1</v>
      </c>
      <c r="Q28" s="86"/>
      <c r="R28" s="70" t="s">
        <v>138</v>
      </c>
      <c r="S28" s="72">
        <v>0</v>
      </c>
      <c r="T28" s="72">
        <v>1</v>
      </c>
      <c r="U28" s="72">
        <v>0</v>
      </c>
      <c r="V28" s="72">
        <v>1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0</v>
      </c>
      <c r="AE28" s="72">
        <v>1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63</v>
      </c>
      <c r="D29" s="8">
        <v>55</v>
      </c>
      <c r="E29" s="11">
        <v>8</v>
      </c>
      <c r="F29" s="9">
        <v>5</v>
      </c>
      <c r="G29" s="8">
        <v>2</v>
      </c>
      <c r="H29" s="8">
        <v>7</v>
      </c>
      <c r="I29" s="8">
        <v>17</v>
      </c>
      <c r="J29" s="8">
        <v>12</v>
      </c>
      <c r="K29" s="8">
        <v>29</v>
      </c>
      <c r="L29" s="8">
        <v>2</v>
      </c>
      <c r="M29" s="8">
        <v>0</v>
      </c>
      <c r="N29" s="8">
        <v>0</v>
      </c>
      <c r="O29" s="8">
        <v>3</v>
      </c>
      <c r="P29" s="8">
        <v>3</v>
      </c>
      <c r="Q29" s="84"/>
      <c r="R29" s="18" t="s">
        <v>196</v>
      </c>
      <c r="S29" s="8">
        <v>0</v>
      </c>
      <c r="T29" s="8">
        <v>2</v>
      </c>
      <c r="U29" s="8">
        <v>3</v>
      </c>
      <c r="V29" s="8">
        <v>1</v>
      </c>
      <c r="W29" s="8">
        <v>0</v>
      </c>
      <c r="X29" s="8">
        <v>7</v>
      </c>
      <c r="Y29" s="8">
        <v>0</v>
      </c>
      <c r="Z29" s="8">
        <v>3</v>
      </c>
      <c r="AA29" s="8">
        <v>0</v>
      </c>
      <c r="AB29" s="8">
        <v>0</v>
      </c>
      <c r="AC29" s="8">
        <v>0</v>
      </c>
      <c r="AD29" s="8">
        <v>2</v>
      </c>
      <c r="AE29" s="8">
        <v>2</v>
      </c>
      <c r="AF29" s="8">
        <v>2</v>
      </c>
      <c r="AG29" s="8">
        <v>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33</v>
      </c>
      <c r="D31" s="72">
        <v>39</v>
      </c>
      <c r="E31" s="73">
        <v>-6</v>
      </c>
      <c r="F31" s="74">
        <v>0</v>
      </c>
      <c r="G31" s="72">
        <v>0</v>
      </c>
      <c r="H31" s="72">
        <v>0</v>
      </c>
      <c r="I31" s="72">
        <v>3</v>
      </c>
      <c r="J31" s="72">
        <v>0</v>
      </c>
      <c r="K31" s="72">
        <v>3</v>
      </c>
      <c r="L31" s="72">
        <v>2</v>
      </c>
      <c r="M31" s="72">
        <v>0</v>
      </c>
      <c r="N31" s="72">
        <v>1</v>
      </c>
      <c r="O31" s="72">
        <v>2</v>
      </c>
      <c r="P31" s="72">
        <v>3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0</v>
      </c>
      <c r="W31" s="72">
        <v>12</v>
      </c>
      <c r="X31" s="72">
        <v>0</v>
      </c>
      <c r="Y31" s="72">
        <v>2</v>
      </c>
      <c r="Z31" s="72">
        <v>4</v>
      </c>
      <c r="AA31" s="72">
        <v>1</v>
      </c>
      <c r="AB31" s="72">
        <v>0</v>
      </c>
      <c r="AC31" s="72">
        <v>1</v>
      </c>
      <c r="AD31" s="72">
        <v>3</v>
      </c>
      <c r="AE31" s="72">
        <v>2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131</v>
      </c>
      <c r="D32" s="8">
        <v>98</v>
      </c>
      <c r="E32" s="11">
        <v>33</v>
      </c>
      <c r="F32" s="9">
        <v>0</v>
      </c>
      <c r="G32" s="8">
        <v>0</v>
      </c>
      <c r="H32" s="8">
        <v>0</v>
      </c>
      <c r="I32" s="8">
        <v>20</v>
      </c>
      <c r="J32" s="8">
        <v>5</v>
      </c>
      <c r="K32" s="8">
        <v>25</v>
      </c>
      <c r="L32" s="8">
        <v>4</v>
      </c>
      <c r="M32" s="8">
        <v>0</v>
      </c>
      <c r="N32" s="8">
        <v>4</v>
      </c>
      <c r="O32" s="8">
        <v>8</v>
      </c>
      <c r="P32" s="8">
        <v>12</v>
      </c>
      <c r="Q32" s="84"/>
      <c r="R32" s="18" t="s">
        <v>196</v>
      </c>
      <c r="S32" s="8">
        <v>0</v>
      </c>
      <c r="T32" s="8">
        <v>2</v>
      </c>
      <c r="U32" s="8">
        <v>0</v>
      </c>
      <c r="V32" s="8">
        <v>5</v>
      </c>
      <c r="W32" s="8">
        <v>41</v>
      </c>
      <c r="X32" s="8">
        <v>0</v>
      </c>
      <c r="Y32" s="8">
        <v>7</v>
      </c>
      <c r="Z32" s="8">
        <v>18</v>
      </c>
      <c r="AA32" s="8">
        <v>1</v>
      </c>
      <c r="AB32" s="8">
        <v>0</v>
      </c>
      <c r="AC32" s="8">
        <v>1</v>
      </c>
      <c r="AD32" s="8">
        <v>4</v>
      </c>
      <c r="AE32" s="8">
        <v>10</v>
      </c>
      <c r="AF32" s="8">
        <v>1</v>
      </c>
      <c r="AG32" s="8">
        <v>0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735</v>
      </c>
      <c r="D34" s="44">
        <v>754</v>
      </c>
      <c r="E34" s="90">
        <v>-19</v>
      </c>
      <c r="F34" s="74">
        <v>3</v>
      </c>
      <c r="G34" s="44">
        <v>1</v>
      </c>
      <c r="H34" s="44">
        <v>4</v>
      </c>
      <c r="I34" s="44">
        <v>149</v>
      </c>
      <c r="J34" s="44">
        <v>39</v>
      </c>
      <c r="K34" s="44">
        <v>188</v>
      </c>
      <c r="L34" s="44">
        <v>58</v>
      </c>
      <c r="M34" s="44">
        <v>55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6</v>
      </c>
      <c r="T34" s="44">
        <v>35</v>
      </c>
      <c r="U34" s="44">
        <v>18</v>
      </c>
      <c r="V34" s="44">
        <v>9</v>
      </c>
      <c r="W34" s="44">
        <v>72</v>
      </c>
      <c r="X34" s="44">
        <v>0</v>
      </c>
      <c r="Y34" s="44">
        <v>44</v>
      </c>
      <c r="Z34" s="44">
        <v>67</v>
      </c>
      <c r="AA34" s="44">
        <v>17</v>
      </c>
      <c r="AB34" s="44">
        <v>0</v>
      </c>
      <c r="AC34" s="44">
        <v>1</v>
      </c>
      <c r="AD34" s="44">
        <v>50</v>
      </c>
      <c r="AE34" s="44">
        <v>44</v>
      </c>
      <c r="AF34" s="44">
        <v>18</v>
      </c>
      <c r="AG34" s="44">
        <v>49</v>
      </c>
    </row>
    <row r="35" spans="1:33" s="81" customFormat="1" ht="30" customHeight="1" thickBot="1">
      <c r="A35" s="84"/>
      <c r="B35" s="91" t="s">
        <v>195</v>
      </c>
      <c r="C35" s="92">
        <v>350</v>
      </c>
      <c r="D35" s="93">
        <v>356</v>
      </c>
      <c r="E35" s="94">
        <v>-6</v>
      </c>
      <c r="F35" s="9">
        <v>1</v>
      </c>
      <c r="G35" s="95">
        <v>0</v>
      </c>
      <c r="H35" s="95">
        <v>1</v>
      </c>
      <c r="I35" s="95">
        <v>78</v>
      </c>
      <c r="J35" s="95">
        <v>25</v>
      </c>
      <c r="K35" s="95">
        <v>103</v>
      </c>
      <c r="L35" s="95">
        <v>26</v>
      </c>
      <c r="M35" s="95">
        <v>25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3</v>
      </c>
      <c r="T35" s="95">
        <v>16</v>
      </c>
      <c r="U35" s="95">
        <v>8</v>
      </c>
      <c r="V35" s="95">
        <v>5</v>
      </c>
      <c r="W35" s="95">
        <v>31</v>
      </c>
      <c r="X35" s="95">
        <v>0</v>
      </c>
      <c r="Y35" s="95">
        <v>20</v>
      </c>
      <c r="Z35" s="95">
        <v>29</v>
      </c>
      <c r="AA35" s="95">
        <v>11</v>
      </c>
      <c r="AB35" s="95">
        <v>0</v>
      </c>
      <c r="AC35" s="95">
        <v>1</v>
      </c>
      <c r="AD35" s="95">
        <v>26</v>
      </c>
      <c r="AE35" s="95">
        <v>18</v>
      </c>
      <c r="AF35" s="95">
        <v>6</v>
      </c>
      <c r="AG35" s="95">
        <v>21</v>
      </c>
    </row>
  </sheetData>
  <mergeCells count="34"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39. OSOBY UPRAWNIONE DO DODATKU AKTYWIZACYJNEGO ORAZ CUDZOZIEMCY Z PRAWEM DO ZASIŁKU W KWIETNIU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IV 2019</v>
      </c>
      <c r="D4" s="270" t="str">
        <f>'1-STRUKTURA-PODST'!D4:D5</f>
        <v>III 2019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1</v>
      </c>
      <c r="D8" s="72">
        <v>2</v>
      </c>
      <c r="E8" s="96">
        <v>-1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1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4</v>
      </c>
      <c r="D9" s="8">
        <v>3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702</v>
      </c>
      <c r="D11" s="72">
        <v>669</v>
      </c>
      <c r="E11" s="73">
        <v>33</v>
      </c>
      <c r="F11" s="74">
        <v>72</v>
      </c>
      <c r="G11" s="72">
        <v>32</v>
      </c>
      <c r="H11" s="72">
        <v>104</v>
      </c>
      <c r="I11" s="72">
        <v>20</v>
      </c>
      <c r="J11" s="72">
        <v>12</v>
      </c>
      <c r="K11" s="72">
        <v>32</v>
      </c>
      <c r="L11" s="72">
        <v>67</v>
      </c>
      <c r="M11" s="72">
        <v>42</v>
      </c>
      <c r="N11" s="72">
        <v>44</v>
      </c>
      <c r="O11" s="72">
        <v>35</v>
      </c>
      <c r="P11" s="72">
        <v>79</v>
      </c>
      <c r="Q11" s="86"/>
      <c r="R11" s="70" t="s">
        <v>222</v>
      </c>
      <c r="S11" s="72">
        <v>17</v>
      </c>
      <c r="T11" s="72">
        <v>21</v>
      </c>
      <c r="U11" s="72">
        <v>24</v>
      </c>
      <c r="V11" s="72">
        <v>20</v>
      </c>
      <c r="W11" s="72">
        <v>77</v>
      </c>
      <c r="X11" s="72">
        <v>19</v>
      </c>
      <c r="Y11" s="72">
        <v>18</v>
      </c>
      <c r="Z11" s="72">
        <v>41</v>
      </c>
      <c r="AA11" s="72">
        <v>12</v>
      </c>
      <c r="AB11" s="72">
        <v>25</v>
      </c>
      <c r="AC11" s="72">
        <v>13</v>
      </c>
      <c r="AD11" s="72">
        <v>24</v>
      </c>
      <c r="AE11" s="72">
        <v>17</v>
      </c>
      <c r="AF11" s="72">
        <v>11</v>
      </c>
      <c r="AG11" s="72">
        <v>39</v>
      </c>
    </row>
    <row r="12" spans="1:33" s="6" customFormat="1" ht="32.1" customHeight="1">
      <c r="A12" s="86"/>
      <c r="B12" s="18" t="s">
        <v>218</v>
      </c>
      <c r="C12" s="10">
        <v>2710</v>
      </c>
      <c r="D12" s="8">
        <v>2008</v>
      </c>
      <c r="E12" s="11">
        <v>702</v>
      </c>
      <c r="F12" s="9">
        <v>321</v>
      </c>
      <c r="G12" s="8">
        <v>126</v>
      </c>
      <c r="H12" s="8">
        <v>447</v>
      </c>
      <c r="I12" s="8">
        <v>88</v>
      </c>
      <c r="J12" s="8">
        <v>39</v>
      </c>
      <c r="K12" s="8">
        <v>127</v>
      </c>
      <c r="L12" s="8">
        <v>196</v>
      </c>
      <c r="M12" s="8">
        <v>195</v>
      </c>
      <c r="N12" s="8">
        <v>169</v>
      </c>
      <c r="O12" s="8">
        <v>123</v>
      </c>
      <c r="P12" s="8">
        <v>292</v>
      </c>
      <c r="Q12" s="86"/>
      <c r="R12" s="18" t="s">
        <v>218</v>
      </c>
      <c r="S12" s="8">
        <v>84</v>
      </c>
      <c r="T12" s="8">
        <v>75</v>
      </c>
      <c r="U12" s="8">
        <v>102</v>
      </c>
      <c r="V12" s="8">
        <v>85</v>
      </c>
      <c r="W12" s="8">
        <v>271</v>
      </c>
      <c r="X12" s="8">
        <v>71</v>
      </c>
      <c r="Y12" s="8">
        <v>77</v>
      </c>
      <c r="Z12" s="8">
        <v>168</v>
      </c>
      <c r="AA12" s="8">
        <v>48</v>
      </c>
      <c r="AB12" s="8">
        <v>91</v>
      </c>
      <c r="AC12" s="8">
        <v>58</v>
      </c>
      <c r="AD12" s="8">
        <v>81</v>
      </c>
      <c r="AE12" s="8">
        <v>68</v>
      </c>
      <c r="AF12" s="8">
        <v>54</v>
      </c>
      <c r="AG12" s="8">
        <v>120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2082</v>
      </c>
      <c r="D14" s="72">
        <v>2003</v>
      </c>
      <c r="E14" s="73">
        <v>79</v>
      </c>
      <c r="F14" s="74">
        <v>138</v>
      </c>
      <c r="G14" s="72">
        <v>49</v>
      </c>
      <c r="H14" s="72">
        <v>187</v>
      </c>
      <c r="I14" s="72">
        <v>103</v>
      </c>
      <c r="J14" s="72">
        <v>43</v>
      </c>
      <c r="K14" s="72">
        <v>146</v>
      </c>
      <c r="L14" s="72">
        <v>108</v>
      </c>
      <c r="M14" s="72">
        <v>157</v>
      </c>
      <c r="N14" s="72">
        <v>162</v>
      </c>
      <c r="O14" s="72">
        <v>110</v>
      </c>
      <c r="P14" s="72">
        <v>272</v>
      </c>
      <c r="Q14" s="86"/>
      <c r="R14" s="70" t="s">
        <v>225</v>
      </c>
      <c r="S14" s="72">
        <v>77</v>
      </c>
      <c r="T14" s="72">
        <v>36</v>
      </c>
      <c r="U14" s="72">
        <v>79</v>
      </c>
      <c r="V14" s="72">
        <v>76</v>
      </c>
      <c r="W14" s="72">
        <v>250</v>
      </c>
      <c r="X14" s="72">
        <v>65</v>
      </c>
      <c r="Y14" s="72">
        <v>69</v>
      </c>
      <c r="Z14" s="72">
        <v>151</v>
      </c>
      <c r="AA14" s="72">
        <v>39</v>
      </c>
      <c r="AB14" s="72">
        <v>73</v>
      </c>
      <c r="AC14" s="72">
        <v>44</v>
      </c>
      <c r="AD14" s="72">
        <v>39</v>
      </c>
      <c r="AE14" s="72">
        <v>52</v>
      </c>
      <c r="AF14" s="72">
        <v>56</v>
      </c>
      <c r="AG14" s="72">
        <v>106</v>
      </c>
    </row>
    <row r="15" spans="1:33" s="6" customFormat="1" ht="32.1" customHeight="1">
      <c r="A15" s="84"/>
      <c r="B15" s="19" t="s">
        <v>226</v>
      </c>
      <c r="C15" s="10">
        <v>1061</v>
      </c>
      <c r="D15" s="8">
        <v>1044</v>
      </c>
      <c r="E15" s="11">
        <v>17</v>
      </c>
      <c r="F15" s="9">
        <v>81</v>
      </c>
      <c r="G15" s="8">
        <v>30</v>
      </c>
      <c r="H15" s="8">
        <v>111</v>
      </c>
      <c r="I15" s="8">
        <v>50</v>
      </c>
      <c r="J15" s="8">
        <v>22</v>
      </c>
      <c r="K15" s="8">
        <v>72</v>
      </c>
      <c r="L15" s="8">
        <v>58</v>
      </c>
      <c r="M15" s="8">
        <v>94</v>
      </c>
      <c r="N15" s="8">
        <v>71</v>
      </c>
      <c r="O15" s="8">
        <v>54</v>
      </c>
      <c r="P15" s="8">
        <v>125</v>
      </c>
      <c r="Q15" s="84"/>
      <c r="R15" s="19" t="s">
        <v>226</v>
      </c>
      <c r="S15" s="8">
        <v>42</v>
      </c>
      <c r="T15" s="8">
        <v>21</v>
      </c>
      <c r="U15" s="8">
        <v>32</v>
      </c>
      <c r="V15" s="8">
        <v>38</v>
      </c>
      <c r="W15" s="8">
        <v>134</v>
      </c>
      <c r="X15" s="8">
        <v>24</v>
      </c>
      <c r="Y15" s="8">
        <v>37</v>
      </c>
      <c r="Z15" s="8">
        <v>84</v>
      </c>
      <c r="AA15" s="8">
        <v>20</v>
      </c>
      <c r="AB15" s="8">
        <v>37</v>
      </c>
      <c r="AC15" s="8">
        <v>24</v>
      </c>
      <c r="AD15" s="8">
        <v>18</v>
      </c>
      <c r="AE15" s="8">
        <v>25</v>
      </c>
      <c r="AF15" s="8">
        <v>25</v>
      </c>
      <c r="AG15" s="8">
        <v>40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0</v>
      </c>
      <c r="D17" s="72">
        <v>2</v>
      </c>
      <c r="E17" s="73">
        <v>-2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4</v>
      </c>
      <c r="D19" s="8">
        <v>4</v>
      </c>
      <c r="E19" s="11">
        <v>0</v>
      </c>
      <c r="F19" s="9">
        <v>1</v>
      </c>
      <c r="G19" s="8">
        <v>0</v>
      </c>
      <c r="H19" s="8">
        <v>1</v>
      </c>
      <c r="I19" s="8">
        <v>1</v>
      </c>
      <c r="J19" s="8">
        <v>0</v>
      </c>
      <c r="K19" s="8">
        <v>1</v>
      </c>
      <c r="L19" s="8">
        <v>0</v>
      </c>
      <c r="M19" s="8">
        <v>1</v>
      </c>
      <c r="N19" s="8">
        <v>0</v>
      </c>
      <c r="O19" s="8">
        <v>0</v>
      </c>
      <c r="P19" s="8">
        <v>0</v>
      </c>
      <c r="Q19" s="267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6</v>
      </c>
      <c r="D21" s="8">
        <v>10</v>
      </c>
      <c r="E21" s="11">
        <v>-4</v>
      </c>
      <c r="F21" s="9">
        <v>2</v>
      </c>
      <c r="G21" s="8">
        <v>0</v>
      </c>
      <c r="H21" s="8">
        <v>2</v>
      </c>
      <c r="I21" s="8">
        <v>1</v>
      </c>
      <c r="J21" s="8">
        <v>0</v>
      </c>
      <c r="K21" s="8">
        <v>1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267"/>
      <c r="R21" s="19" t="s">
        <v>229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0</v>
      </c>
      <c r="D22" s="8">
        <v>1</v>
      </c>
      <c r="E22" s="11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11</v>
      </c>
      <c r="D24" s="72">
        <v>14</v>
      </c>
      <c r="E24" s="73">
        <v>-3</v>
      </c>
      <c r="F24" s="74">
        <v>4</v>
      </c>
      <c r="G24" s="72">
        <v>1</v>
      </c>
      <c r="H24" s="72">
        <v>5</v>
      </c>
      <c r="I24" s="72">
        <v>1</v>
      </c>
      <c r="J24" s="72">
        <v>2</v>
      </c>
      <c r="K24" s="72">
        <v>3</v>
      </c>
      <c r="L24" s="72">
        <v>1</v>
      </c>
      <c r="M24" s="72">
        <v>0</v>
      </c>
      <c r="N24" s="72">
        <v>1</v>
      </c>
      <c r="O24" s="72">
        <v>0</v>
      </c>
      <c r="P24" s="206">
        <v>1</v>
      </c>
      <c r="Q24" s="267"/>
      <c r="R24" s="70" t="s">
        <v>217</v>
      </c>
      <c r="S24" s="72">
        <v>0</v>
      </c>
      <c r="T24" s="72">
        <v>0</v>
      </c>
      <c r="U24" s="72">
        <v>0</v>
      </c>
      <c r="V24" s="72">
        <v>0</v>
      </c>
      <c r="W24" s="72">
        <v>1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3</v>
      </c>
      <c r="D25" s="8">
        <v>3</v>
      </c>
      <c r="E25" s="11">
        <v>0</v>
      </c>
      <c r="F25" s="9">
        <v>2</v>
      </c>
      <c r="G25" s="8">
        <v>1</v>
      </c>
      <c r="H25" s="8">
        <v>3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7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60</v>
      </c>
      <c r="D26" s="8">
        <v>49</v>
      </c>
      <c r="E26" s="11">
        <v>11</v>
      </c>
      <c r="F26" s="9">
        <v>22</v>
      </c>
      <c r="G26" s="8">
        <v>3</v>
      </c>
      <c r="H26" s="8">
        <v>25</v>
      </c>
      <c r="I26" s="8">
        <v>4</v>
      </c>
      <c r="J26" s="8">
        <v>2</v>
      </c>
      <c r="K26" s="8">
        <v>6</v>
      </c>
      <c r="L26" s="8">
        <v>6</v>
      </c>
      <c r="M26" s="8">
        <v>4</v>
      </c>
      <c r="N26" s="8">
        <v>4</v>
      </c>
      <c r="O26" s="8">
        <v>1</v>
      </c>
      <c r="P26" s="8">
        <v>5</v>
      </c>
      <c r="Q26" s="267"/>
      <c r="R26" s="18" t="s">
        <v>218</v>
      </c>
      <c r="S26" s="8">
        <v>1</v>
      </c>
      <c r="T26" s="8">
        <v>1</v>
      </c>
      <c r="U26" s="8">
        <v>0</v>
      </c>
      <c r="V26" s="8">
        <v>0</v>
      </c>
      <c r="W26" s="8">
        <v>4</v>
      </c>
      <c r="X26" s="8">
        <v>0</v>
      </c>
      <c r="Y26" s="8">
        <v>0</v>
      </c>
      <c r="Z26" s="8">
        <v>1</v>
      </c>
      <c r="AA26" s="8">
        <v>3</v>
      </c>
      <c r="AB26" s="8">
        <v>1</v>
      </c>
      <c r="AC26" s="8">
        <v>0</v>
      </c>
      <c r="AD26" s="8">
        <v>3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67"/>
      <c r="B27" s="19" t="s">
        <v>228</v>
      </c>
      <c r="C27" s="10">
        <v>13</v>
      </c>
      <c r="D27" s="8">
        <v>10</v>
      </c>
      <c r="E27" s="11">
        <v>3</v>
      </c>
      <c r="F27" s="9">
        <v>3</v>
      </c>
      <c r="G27" s="8">
        <v>3</v>
      </c>
      <c r="H27" s="8">
        <v>6</v>
      </c>
      <c r="I27" s="8">
        <v>0</v>
      </c>
      <c r="J27" s="8">
        <v>0</v>
      </c>
      <c r="K27" s="8">
        <v>0</v>
      </c>
      <c r="L27" s="8">
        <v>3</v>
      </c>
      <c r="M27" s="8">
        <v>0</v>
      </c>
      <c r="N27" s="8">
        <v>1</v>
      </c>
      <c r="O27" s="8">
        <v>0</v>
      </c>
      <c r="P27" s="8">
        <v>1</v>
      </c>
      <c r="Q27" s="267"/>
      <c r="R27" s="19" t="s">
        <v>228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100</v>
      </c>
      <c r="D28" s="8">
        <v>107</v>
      </c>
      <c r="E28" s="11">
        <v>-7</v>
      </c>
      <c r="F28" s="9">
        <v>26</v>
      </c>
      <c r="G28" s="8">
        <v>4</v>
      </c>
      <c r="H28" s="8">
        <v>30</v>
      </c>
      <c r="I28" s="8">
        <v>12</v>
      </c>
      <c r="J28" s="8">
        <v>0</v>
      </c>
      <c r="K28" s="8">
        <v>12</v>
      </c>
      <c r="L28" s="8">
        <v>9</v>
      </c>
      <c r="M28" s="8">
        <v>2</v>
      </c>
      <c r="N28" s="8">
        <v>15</v>
      </c>
      <c r="O28" s="8">
        <v>1</v>
      </c>
      <c r="P28" s="8">
        <v>16</v>
      </c>
      <c r="Q28" s="267"/>
      <c r="R28" s="18" t="s">
        <v>229</v>
      </c>
      <c r="S28" s="8">
        <v>4</v>
      </c>
      <c r="T28" s="8">
        <v>2</v>
      </c>
      <c r="U28" s="8">
        <v>1</v>
      </c>
      <c r="V28" s="8">
        <v>0</v>
      </c>
      <c r="W28" s="8">
        <v>8</v>
      </c>
      <c r="X28" s="8">
        <v>0</v>
      </c>
      <c r="Y28" s="8">
        <v>0</v>
      </c>
      <c r="Z28" s="8">
        <v>2</v>
      </c>
      <c r="AA28" s="8">
        <v>7</v>
      </c>
      <c r="AB28" s="8">
        <v>1</v>
      </c>
      <c r="AC28" s="8">
        <v>0</v>
      </c>
      <c r="AD28" s="8">
        <v>4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30</v>
      </c>
      <c r="D29" s="8">
        <v>29</v>
      </c>
      <c r="E29" s="11">
        <v>1</v>
      </c>
      <c r="F29" s="9">
        <v>5</v>
      </c>
      <c r="G29" s="8">
        <v>3</v>
      </c>
      <c r="H29" s="8">
        <v>8</v>
      </c>
      <c r="I29" s="8">
        <v>0</v>
      </c>
      <c r="J29" s="8">
        <v>0</v>
      </c>
      <c r="K29" s="8">
        <v>0</v>
      </c>
      <c r="L29" s="8">
        <v>3</v>
      </c>
      <c r="M29" s="8">
        <v>0</v>
      </c>
      <c r="N29" s="8">
        <v>6</v>
      </c>
      <c r="O29" s="8">
        <v>0</v>
      </c>
      <c r="P29" s="8">
        <v>6</v>
      </c>
      <c r="Q29" s="268"/>
      <c r="R29" s="19" t="s">
        <v>228</v>
      </c>
      <c r="S29" s="8">
        <v>2</v>
      </c>
      <c r="T29" s="8">
        <v>0</v>
      </c>
      <c r="U29" s="8">
        <v>0</v>
      </c>
      <c r="V29" s="8">
        <v>0</v>
      </c>
      <c r="W29" s="8">
        <v>2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1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20</v>
      </c>
      <c r="D31" s="72">
        <v>22</v>
      </c>
      <c r="E31" s="73">
        <v>-2</v>
      </c>
      <c r="F31" s="74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1</v>
      </c>
      <c r="N31" s="72">
        <v>1</v>
      </c>
      <c r="O31" s="72">
        <v>0</v>
      </c>
      <c r="P31" s="72">
        <v>1</v>
      </c>
      <c r="Q31" s="267"/>
      <c r="R31" s="76" t="s">
        <v>217</v>
      </c>
      <c r="S31" s="72">
        <v>1</v>
      </c>
      <c r="T31" s="72">
        <v>3</v>
      </c>
      <c r="U31" s="72">
        <v>1</v>
      </c>
      <c r="V31" s="72">
        <v>1</v>
      </c>
      <c r="W31" s="72">
        <v>0</v>
      </c>
      <c r="X31" s="72">
        <v>5</v>
      </c>
      <c r="Y31" s="72">
        <v>2</v>
      </c>
      <c r="Z31" s="72">
        <v>2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1</v>
      </c>
      <c r="AG31" s="72">
        <v>2</v>
      </c>
    </row>
    <row r="32" spans="1:33" s="6" customFormat="1" ht="32.1" customHeight="1">
      <c r="A32" s="267"/>
      <c r="B32" s="18" t="s">
        <v>21</v>
      </c>
      <c r="C32" s="10">
        <v>4</v>
      </c>
      <c r="D32" s="8">
        <v>8</v>
      </c>
      <c r="E32" s="11">
        <v>-4</v>
      </c>
      <c r="F32" s="9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67"/>
      <c r="R32" s="18" t="s">
        <v>21</v>
      </c>
      <c r="S32" s="8">
        <v>0</v>
      </c>
      <c r="T32" s="8">
        <v>2</v>
      </c>
      <c r="U32" s="8">
        <v>0</v>
      </c>
      <c r="V32" s="8">
        <v>0</v>
      </c>
      <c r="W32" s="8">
        <v>0</v>
      </c>
      <c r="X32" s="8">
        <v>1</v>
      </c>
      <c r="Y32" s="8">
        <v>1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67"/>
      <c r="B33" s="19" t="s">
        <v>218</v>
      </c>
      <c r="C33" s="10">
        <v>75</v>
      </c>
      <c r="D33" s="8">
        <v>55</v>
      </c>
      <c r="E33" s="11">
        <v>20</v>
      </c>
      <c r="F33" s="9">
        <v>0</v>
      </c>
      <c r="G33" s="8">
        <v>1</v>
      </c>
      <c r="H33" s="8">
        <v>1</v>
      </c>
      <c r="I33" s="8">
        <v>4</v>
      </c>
      <c r="J33" s="8">
        <v>4</v>
      </c>
      <c r="K33" s="8">
        <v>8</v>
      </c>
      <c r="L33" s="8">
        <v>0</v>
      </c>
      <c r="M33" s="8">
        <v>7</v>
      </c>
      <c r="N33" s="8">
        <v>1</v>
      </c>
      <c r="O33" s="8">
        <v>0</v>
      </c>
      <c r="P33" s="8">
        <v>1</v>
      </c>
      <c r="Q33" s="267"/>
      <c r="R33" s="19" t="s">
        <v>218</v>
      </c>
      <c r="S33" s="8">
        <v>3</v>
      </c>
      <c r="T33" s="8">
        <v>11</v>
      </c>
      <c r="U33" s="8">
        <v>3</v>
      </c>
      <c r="V33" s="8">
        <v>2</v>
      </c>
      <c r="W33" s="8">
        <v>0</v>
      </c>
      <c r="X33" s="8">
        <v>14</v>
      </c>
      <c r="Y33" s="8">
        <v>4</v>
      </c>
      <c r="Z33" s="8">
        <v>8</v>
      </c>
      <c r="AA33" s="8">
        <v>4</v>
      </c>
      <c r="AB33" s="8">
        <v>0</v>
      </c>
      <c r="AC33" s="8">
        <v>0</v>
      </c>
      <c r="AD33" s="8">
        <v>0</v>
      </c>
      <c r="AE33" s="8">
        <v>0</v>
      </c>
      <c r="AF33" s="8">
        <v>1</v>
      </c>
      <c r="AG33" s="8">
        <v>8</v>
      </c>
    </row>
    <row r="34" spans="1:33" s="6" customFormat="1" ht="32.1" customHeight="1">
      <c r="A34" s="267"/>
      <c r="B34" s="19" t="s">
        <v>21</v>
      </c>
      <c r="C34" s="10">
        <v>24</v>
      </c>
      <c r="D34" s="8">
        <v>20</v>
      </c>
      <c r="E34" s="11">
        <v>4</v>
      </c>
      <c r="F34" s="9">
        <v>0</v>
      </c>
      <c r="G34" s="8">
        <v>0</v>
      </c>
      <c r="H34" s="8">
        <v>0</v>
      </c>
      <c r="I34" s="8">
        <v>3</v>
      </c>
      <c r="J34" s="8">
        <v>1</v>
      </c>
      <c r="K34" s="8">
        <v>4</v>
      </c>
      <c r="L34" s="8">
        <v>0</v>
      </c>
      <c r="M34" s="8">
        <v>2</v>
      </c>
      <c r="N34" s="8">
        <v>0</v>
      </c>
      <c r="O34" s="8">
        <v>0</v>
      </c>
      <c r="P34" s="8">
        <v>0</v>
      </c>
      <c r="Q34" s="267"/>
      <c r="R34" s="19" t="s">
        <v>21</v>
      </c>
      <c r="S34" s="8">
        <v>0</v>
      </c>
      <c r="T34" s="8">
        <v>5</v>
      </c>
      <c r="U34" s="8">
        <v>1</v>
      </c>
      <c r="V34" s="8">
        <v>0</v>
      </c>
      <c r="W34" s="8">
        <v>0</v>
      </c>
      <c r="X34" s="8">
        <v>6</v>
      </c>
      <c r="Y34" s="8">
        <v>3</v>
      </c>
      <c r="Z34" s="8">
        <v>2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</v>
      </c>
    </row>
    <row r="35" spans="1:33" s="6" customFormat="1" ht="32.1" customHeight="1">
      <c r="A35" s="267"/>
      <c r="B35" s="19" t="s">
        <v>219</v>
      </c>
      <c r="C35" s="10">
        <v>78</v>
      </c>
      <c r="D35" s="8">
        <v>73</v>
      </c>
      <c r="E35" s="11">
        <v>5</v>
      </c>
      <c r="F35" s="9">
        <v>2</v>
      </c>
      <c r="G35" s="8">
        <v>2</v>
      </c>
      <c r="H35" s="8">
        <v>4</v>
      </c>
      <c r="I35" s="8">
        <v>6</v>
      </c>
      <c r="J35" s="8">
        <v>2</v>
      </c>
      <c r="K35" s="8">
        <v>8</v>
      </c>
      <c r="L35" s="8">
        <v>0</v>
      </c>
      <c r="M35" s="8">
        <v>6</v>
      </c>
      <c r="N35" s="8">
        <v>1</v>
      </c>
      <c r="O35" s="8">
        <v>0</v>
      </c>
      <c r="P35" s="8">
        <v>1</v>
      </c>
      <c r="Q35" s="267"/>
      <c r="R35" s="19" t="s">
        <v>219</v>
      </c>
      <c r="S35" s="8">
        <v>2</v>
      </c>
      <c r="T35" s="8">
        <v>9</v>
      </c>
      <c r="U35" s="8">
        <v>6</v>
      </c>
      <c r="V35" s="8">
        <v>2</v>
      </c>
      <c r="W35" s="8">
        <v>0</v>
      </c>
      <c r="X35" s="8">
        <v>12</v>
      </c>
      <c r="Y35" s="8">
        <v>4</v>
      </c>
      <c r="Z35" s="8">
        <v>7</v>
      </c>
      <c r="AA35" s="8">
        <v>3</v>
      </c>
      <c r="AB35" s="8">
        <v>0</v>
      </c>
      <c r="AC35" s="8">
        <v>0</v>
      </c>
      <c r="AD35" s="8">
        <v>0</v>
      </c>
      <c r="AE35" s="8">
        <v>0</v>
      </c>
      <c r="AF35" s="8">
        <v>3</v>
      </c>
      <c r="AG35" s="8">
        <v>11</v>
      </c>
    </row>
    <row r="36" spans="1:33" s="6" customFormat="1" ht="32.1" customHeight="1" thickBot="1">
      <c r="A36" s="268"/>
      <c r="B36" s="19" t="s">
        <v>21</v>
      </c>
      <c r="C36" s="12">
        <f t="shared" ref="C31:C36" si="0">H36+K36+L36+M36+P36+SUM(S36:AG36)</f>
        <v>25</v>
      </c>
      <c r="D36" s="13">
        <v>26</v>
      </c>
      <c r="E36" s="14">
        <f t="shared" ref="E31:E36" si="1">C36-D36</f>
        <v>-1</v>
      </c>
      <c r="F36" s="9">
        <f>'[1]str 5'!$J$14</f>
        <v>0</v>
      </c>
      <c r="G36" s="8">
        <f>'[2]str 5'!$J$14</f>
        <v>1</v>
      </c>
      <c r="H36" s="8">
        <f t="shared" ref="H31:H36" si="2">F36+G36</f>
        <v>1</v>
      </c>
      <c r="I36" s="8">
        <f>'[3]str 5'!$J$14</f>
        <v>5</v>
      </c>
      <c r="J36" s="8">
        <f>'[4]str 5'!$J$14</f>
        <v>0</v>
      </c>
      <c r="K36" s="8">
        <f t="shared" ref="K31:K36" si="3">I36+J36</f>
        <v>5</v>
      </c>
      <c r="L36" s="8">
        <f>'[5]str 5'!$J$14</f>
        <v>0</v>
      </c>
      <c r="M36" s="8">
        <f>'[6]str 5'!$J$14</f>
        <v>1</v>
      </c>
      <c r="N36" s="8">
        <f>'[7]str 5'!$J$14</f>
        <v>0</v>
      </c>
      <c r="O36" s="8">
        <f>'[8]str 5'!$J$14</f>
        <v>0</v>
      </c>
      <c r="P36" s="8">
        <f t="shared" ref="P31:P36" si="4">N36+O36</f>
        <v>0</v>
      </c>
      <c r="Q36" s="268"/>
      <c r="R36" s="19" t="str">
        <f>B36</f>
        <v>- w tym kobiety</v>
      </c>
      <c r="S36" s="8">
        <f>'[9]str 5'!$J$14</f>
        <v>0</v>
      </c>
      <c r="T36" s="8">
        <f>'[10]str 5'!$J$14</f>
        <v>4</v>
      </c>
      <c r="U36" s="8">
        <f>'[11]str 5'!$J$14</f>
        <v>2</v>
      </c>
      <c r="V36" s="8">
        <f>'[12]str 5'!$J$14</f>
        <v>0</v>
      </c>
      <c r="W36" s="8">
        <f>'[13]str 5'!$J$14</f>
        <v>0</v>
      </c>
      <c r="X36" s="8">
        <f>'[14]str 5'!$J$14</f>
        <v>4</v>
      </c>
      <c r="Y36" s="8">
        <f>'[15]str 5'!$J$14</f>
        <v>3</v>
      </c>
      <c r="Z36" s="8">
        <f>'[16]str 5'!$J$14</f>
        <v>2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3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topLeftCell="A4" zoomScale="75" zoomScaleNormal="75" workbookViewId="0">
      <selection sqref="A1:G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36" t="s">
        <v>508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KWIETNIU</v>
      </c>
      <c r="R1" s="269"/>
      <c r="S1" s="269"/>
      <c r="T1" s="269"/>
      <c r="U1" s="269"/>
      <c r="V1" s="269"/>
      <c r="W1" s="269"/>
      <c r="X1" s="36" t="s">
        <v>509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IV 2019</v>
      </c>
      <c r="D4" s="241" t="str">
        <f>'1-STRUKTURA-PODST'!D4:D5</f>
        <v>III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217</v>
      </c>
      <c r="D6" s="8">
        <v>215</v>
      </c>
      <c r="E6" s="11">
        <v>2</v>
      </c>
      <c r="F6" s="9">
        <v>46</v>
      </c>
      <c r="G6" s="8">
        <v>14</v>
      </c>
      <c r="H6" s="8">
        <v>60</v>
      </c>
      <c r="I6" s="8">
        <v>5</v>
      </c>
      <c r="J6" s="8">
        <v>2</v>
      </c>
      <c r="K6" s="8">
        <v>7</v>
      </c>
      <c r="L6" s="8">
        <v>20</v>
      </c>
      <c r="M6" s="8">
        <v>9</v>
      </c>
      <c r="N6" s="8">
        <v>24</v>
      </c>
      <c r="O6" s="8">
        <v>9</v>
      </c>
      <c r="P6" s="8">
        <v>33</v>
      </c>
      <c r="Q6" s="266" t="s">
        <v>12</v>
      </c>
      <c r="R6" s="38" t="s">
        <v>232</v>
      </c>
      <c r="S6" s="8">
        <v>14</v>
      </c>
      <c r="T6" s="8">
        <v>6</v>
      </c>
      <c r="U6" s="8">
        <v>6</v>
      </c>
      <c r="V6" s="8">
        <v>8</v>
      </c>
      <c r="W6" s="8">
        <v>10</v>
      </c>
      <c r="X6" s="8">
        <v>8</v>
      </c>
      <c r="Y6" s="8">
        <v>8</v>
      </c>
      <c r="Z6" s="8">
        <v>4</v>
      </c>
      <c r="AA6" s="8">
        <v>2</v>
      </c>
      <c r="AB6" s="8">
        <v>4</v>
      </c>
      <c r="AC6" s="8">
        <v>7</v>
      </c>
      <c r="AD6" s="8">
        <v>3</v>
      </c>
      <c r="AE6" s="8">
        <v>3</v>
      </c>
      <c r="AF6" s="8">
        <v>2</v>
      </c>
      <c r="AG6" s="8">
        <v>3</v>
      </c>
    </row>
    <row r="7" spans="1:33" s="6" customFormat="1" ht="32.1" customHeight="1">
      <c r="A7" s="267"/>
      <c r="B7" s="18" t="s">
        <v>21</v>
      </c>
      <c r="C7" s="10">
        <v>89</v>
      </c>
      <c r="D7" s="8">
        <v>84</v>
      </c>
      <c r="E7" s="11">
        <v>5</v>
      </c>
      <c r="F7" s="9">
        <v>24</v>
      </c>
      <c r="G7" s="8">
        <v>6</v>
      </c>
      <c r="H7" s="8">
        <v>30</v>
      </c>
      <c r="I7" s="8">
        <v>3</v>
      </c>
      <c r="J7" s="8">
        <v>2</v>
      </c>
      <c r="K7" s="8">
        <v>5</v>
      </c>
      <c r="L7" s="8">
        <v>11</v>
      </c>
      <c r="M7" s="8">
        <v>4</v>
      </c>
      <c r="N7" s="8">
        <v>12</v>
      </c>
      <c r="O7" s="8">
        <v>4</v>
      </c>
      <c r="P7" s="8">
        <v>16</v>
      </c>
      <c r="Q7" s="267"/>
      <c r="R7" s="18" t="s">
        <v>21</v>
      </c>
      <c r="S7" s="8">
        <v>4</v>
      </c>
      <c r="T7" s="8">
        <v>2</v>
      </c>
      <c r="U7" s="8">
        <v>1</v>
      </c>
      <c r="V7" s="8">
        <v>2</v>
      </c>
      <c r="W7" s="8">
        <v>2</v>
      </c>
      <c r="X7" s="8">
        <v>1</v>
      </c>
      <c r="Y7" s="8">
        <v>2</v>
      </c>
      <c r="Z7" s="8">
        <v>1</v>
      </c>
      <c r="AA7" s="8">
        <v>2</v>
      </c>
      <c r="AB7" s="8">
        <v>1</v>
      </c>
      <c r="AC7" s="8">
        <v>3</v>
      </c>
      <c r="AD7" s="8">
        <v>1</v>
      </c>
      <c r="AE7" s="8">
        <v>1</v>
      </c>
      <c r="AF7" s="8">
        <v>0</v>
      </c>
      <c r="AG7" s="8">
        <v>0</v>
      </c>
    </row>
    <row r="8" spans="1:33" s="6" customFormat="1" ht="32.1" customHeight="1">
      <c r="A8" s="267"/>
      <c r="B8" s="18" t="s">
        <v>218</v>
      </c>
      <c r="C8" s="10">
        <v>941</v>
      </c>
      <c r="D8" s="8">
        <v>724</v>
      </c>
      <c r="E8" s="27">
        <v>217</v>
      </c>
      <c r="F8" s="9">
        <v>237</v>
      </c>
      <c r="G8" s="8">
        <v>52</v>
      </c>
      <c r="H8" s="8">
        <v>289</v>
      </c>
      <c r="I8" s="8">
        <v>46</v>
      </c>
      <c r="J8" s="8">
        <v>6</v>
      </c>
      <c r="K8" s="8">
        <v>52</v>
      </c>
      <c r="L8" s="8">
        <v>89</v>
      </c>
      <c r="M8" s="8">
        <v>48</v>
      </c>
      <c r="N8" s="8">
        <v>105</v>
      </c>
      <c r="O8" s="8">
        <v>26</v>
      </c>
      <c r="P8" s="8">
        <v>131</v>
      </c>
      <c r="Q8" s="267"/>
      <c r="R8" s="18" t="s">
        <v>218</v>
      </c>
      <c r="S8" s="8">
        <v>33</v>
      </c>
      <c r="T8" s="8">
        <v>21</v>
      </c>
      <c r="U8" s="8">
        <v>16</v>
      </c>
      <c r="V8" s="8">
        <v>22</v>
      </c>
      <c r="W8" s="8">
        <v>43</v>
      </c>
      <c r="X8" s="8">
        <v>42</v>
      </c>
      <c r="Y8" s="8">
        <v>23</v>
      </c>
      <c r="Z8" s="8">
        <v>34</v>
      </c>
      <c r="AA8" s="8">
        <v>9</v>
      </c>
      <c r="AB8" s="8">
        <v>12</v>
      </c>
      <c r="AC8" s="8">
        <v>24</v>
      </c>
      <c r="AD8" s="8">
        <v>18</v>
      </c>
      <c r="AE8" s="8">
        <v>16</v>
      </c>
      <c r="AF8" s="8">
        <v>4</v>
      </c>
      <c r="AG8" s="8">
        <v>15</v>
      </c>
    </row>
    <row r="9" spans="1:33" s="152" customFormat="1" ht="32.1" customHeight="1">
      <c r="A9" s="268"/>
      <c r="B9" s="151" t="s">
        <v>21</v>
      </c>
      <c r="C9" s="10">
        <v>354</v>
      </c>
      <c r="D9" s="8">
        <v>265</v>
      </c>
      <c r="E9" s="27">
        <v>89</v>
      </c>
      <c r="F9" s="9">
        <v>102</v>
      </c>
      <c r="G9" s="8">
        <v>23</v>
      </c>
      <c r="H9" s="8">
        <v>125</v>
      </c>
      <c r="I9" s="8">
        <v>17</v>
      </c>
      <c r="J9" s="8">
        <v>3</v>
      </c>
      <c r="K9" s="8">
        <v>20</v>
      </c>
      <c r="L9" s="8">
        <v>40</v>
      </c>
      <c r="M9" s="8">
        <v>17</v>
      </c>
      <c r="N9" s="8">
        <v>39</v>
      </c>
      <c r="O9" s="8">
        <v>9</v>
      </c>
      <c r="P9" s="8">
        <v>48</v>
      </c>
      <c r="Q9" s="268"/>
      <c r="R9" s="151" t="s">
        <v>21</v>
      </c>
      <c r="S9" s="8">
        <v>5</v>
      </c>
      <c r="T9" s="8">
        <v>8</v>
      </c>
      <c r="U9" s="8">
        <v>4</v>
      </c>
      <c r="V9" s="8">
        <v>7</v>
      </c>
      <c r="W9" s="8">
        <v>16</v>
      </c>
      <c r="X9" s="8">
        <v>18</v>
      </c>
      <c r="Y9" s="8">
        <v>7</v>
      </c>
      <c r="Z9" s="8">
        <v>11</v>
      </c>
      <c r="AA9" s="8">
        <v>2</v>
      </c>
      <c r="AB9" s="8">
        <v>2</v>
      </c>
      <c r="AC9" s="8">
        <v>10</v>
      </c>
      <c r="AD9" s="8">
        <v>6</v>
      </c>
      <c r="AE9" s="8">
        <v>5</v>
      </c>
      <c r="AF9" s="8">
        <v>0</v>
      </c>
      <c r="AG9" s="8">
        <v>3</v>
      </c>
    </row>
    <row r="10" spans="1:33" s="152" customFormat="1" ht="32.1" customHeight="1">
      <c r="A10" s="188" t="s">
        <v>17</v>
      </c>
      <c r="B10" s="158" t="s">
        <v>233</v>
      </c>
      <c r="C10" s="153">
        <v>224</v>
      </c>
      <c r="D10" s="8">
        <v>212</v>
      </c>
      <c r="E10" s="27">
        <v>12</v>
      </c>
      <c r="F10" s="9">
        <v>43</v>
      </c>
      <c r="G10" s="8">
        <v>18</v>
      </c>
      <c r="H10" s="8">
        <v>61</v>
      </c>
      <c r="I10" s="8">
        <v>19</v>
      </c>
      <c r="J10" s="8">
        <v>4</v>
      </c>
      <c r="K10" s="8">
        <v>23</v>
      </c>
      <c r="L10" s="8">
        <v>13</v>
      </c>
      <c r="M10" s="8">
        <v>12</v>
      </c>
      <c r="N10" s="8">
        <v>22</v>
      </c>
      <c r="O10" s="8">
        <v>10</v>
      </c>
      <c r="P10" s="8">
        <v>32</v>
      </c>
      <c r="Q10" s="188" t="s">
        <v>17</v>
      </c>
      <c r="R10" s="158" t="s">
        <v>233</v>
      </c>
      <c r="S10" s="8">
        <v>8</v>
      </c>
      <c r="T10" s="8">
        <v>8</v>
      </c>
      <c r="U10" s="8">
        <v>1</v>
      </c>
      <c r="V10" s="8">
        <v>4</v>
      </c>
      <c r="W10" s="8">
        <v>12</v>
      </c>
      <c r="X10" s="8">
        <v>18</v>
      </c>
      <c r="Y10" s="8">
        <v>2</v>
      </c>
      <c r="Z10" s="8">
        <v>11</v>
      </c>
      <c r="AA10" s="8">
        <v>2</v>
      </c>
      <c r="AB10" s="8">
        <v>1</v>
      </c>
      <c r="AC10" s="8">
        <v>6</v>
      </c>
      <c r="AD10" s="8">
        <v>3</v>
      </c>
      <c r="AE10" s="8">
        <v>4</v>
      </c>
      <c r="AF10" s="8">
        <v>0</v>
      </c>
      <c r="AG10" s="8">
        <v>3</v>
      </c>
    </row>
    <row r="11" spans="1:33" s="6" customFormat="1" ht="32.1" customHeight="1">
      <c r="A11" s="86"/>
      <c r="B11" s="18" t="s">
        <v>21</v>
      </c>
      <c r="C11" s="10">
        <v>90</v>
      </c>
      <c r="D11" s="8">
        <v>76</v>
      </c>
      <c r="E11" s="11">
        <v>14</v>
      </c>
      <c r="F11" s="9">
        <v>21</v>
      </c>
      <c r="G11" s="8">
        <v>8</v>
      </c>
      <c r="H11" s="8">
        <v>29</v>
      </c>
      <c r="I11" s="8">
        <v>10</v>
      </c>
      <c r="J11" s="8">
        <v>3</v>
      </c>
      <c r="K11" s="8">
        <v>13</v>
      </c>
      <c r="L11" s="8">
        <v>5</v>
      </c>
      <c r="M11" s="8">
        <v>5</v>
      </c>
      <c r="N11" s="8">
        <v>4</v>
      </c>
      <c r="O11" s="8">
        <v>3</v>
      </c>
      <c r="P11" s="8">
        <v>7</v>
      </c>
      <c r="Q11" s="86"/>
      <c r="R11" s="18" t="s">
        <v>21</v>
      </c>
      <c r="S11" s="8">
        <v>1</v>
      </c>
      <c r="T11" s="8">
        <v>3</v>
      </c>
      <c r="U11" s="8">
        <v>1</v>
      </c>
      <c r="V11" s="8">
        <v>2</v>
      </c>
      <c r="W11" s="8">
        <v>7</v>
      </c>
      <c r="X11" s="8">
        <v>6</v>
      </c>
      <c r="Y11" s="8">
        <v>2</v>
      </c>
      <c r="Z11" s="8">
        <v>3</v>
      </c>
      <c r="AA11" s="8">
        <v>1</v>
      </c>
      <c r="AB11" s="8">
        <v>0</v>
      </c>
      <c r="AC11" s="8">
        <v>3</v>
      </c>
      <c r="AD11" s="8">
        <v>0</v>
      </c>
      <c r="AE11" s="8">
        <v>1</v>
      </c>
      <c r="AF11" s="8">
        <v>0</v>
      </c>
      <c r="AG11" s="8">
        <v>1</v>
      </c>
    </row>
    <row r="12" spans="1:33" s="6" customFormat="1" ht="32.1" customHeight="1">
      <c r="A12" s="86"/>
      <c r="B12" s="19" t="s">
        <v>218</v>
      </c>
      <c r="C12" s="10">
        <v>930</v>
      </c>
      <c r="D12" s="8">
        <v>706</v>
      </c>
      <c r="E12" s="11">
        <v>224</v>
      </c>
      <c r="F12" s="9">
        <v>228</v>
      </c>
      <c r="G12" s="8">
        <v>58</v>
      </c>
      <c r="H12" s="8">
        <v>286</v>
      </c>
      <c r="I12" s="8">
        <v>51</v>
      </c>
      <c r="J12" s="8">
        <v>10</v>
      </c>
      <c r="K12" s="8">
        <v>61</v>
      </c>
      <c r="L12" s="8">
        <v>69</v>
      </c>
      <c r="M12" s="8">
        <v>34</v>
      </c>
      <c r="N12" s="8">
        <v>121</v>
      </c>
      <c r="O12" s="8">
        <v>38</v>
      </c>
      <c r="P12" s="8">
        <v>159</v>
      </c>
      <c r="Q12" s="86"/>
      <c r="R12" s="19" t="s">
        <v>218</v>
      </c>
      <c r="S12" s="8">
        <v>26</v>
      </c>
      <c r="T12" s="8">
        <v>31</v>
      </c>
      <c r="U12" s="8">
        <v>11</v>
      </c>
      <c r="V12" s="8">
        <v>10</v>
      </c>
      <c r="W12" s="8">
        <v>39</v>
      </c>
      <c r="X12" s="8">
        <v>62</v>
      </c>
      <c r="Y12" s="8">
        <v>12</v>
      </c>
      <c r="Z12" s="8">
        <v>45</v>
      </c>
      <c r="AA12" s="8">
        <v>7</v>
      </c>
      <c r="AB12" s="8">
        <v>17</v>
      </c>
      <c r="AC12" s="8">
        <v>14</v>
      </c>
      <c r="AD12" s="8">
        <v>17</v>
      </c>
      <c r="AE12" s="8">
        <v>16</v>
      </c>
      <c r="AF12" s="8">
        <v>2</v>
      </c>
      <c r="AG12" s="8">
        <v>12</v>
      </c>
    </row>
    <row r="13" spans="1:33" s="6" customFormat="1" ht="32.1" customHeight="1">
      <c r="A13" s="86"/>
      <c r="B13" s="18" t="s">
        <v>21</v>
      </c>
      <c r="C13" s="10">
        <v>356</v>
      </c>
      <c r="D13" s="8">
        <v>266</v>
      </c>
      <c r="E13" s="11">
        <v>90</v>
      </c>
      <c r="F13" s="9">
        <v>99</v>
      </c>
      <c r="G13" s="8">
        <v>29</v>
      </c>
      <c r="H13" s="8">
        <v>128</v>
      </c>
      <c r="I13" s="8">
        <v>21</v>
      </c>
      <c r="J13" s="8">
        <v>6</v>
      </c>
      <c r="K13" s="8">
        <v>27</v>
      </c>
      <c r="L13" s="8">
        <v>23</v>
      </c>
      <c r="M13" s="8">
        <v>12</v>
      </c>
      <c r="N13" s="8">
        <v>41</v>
      </c>
      <c r="O13" s="8">
        <v>12</v>
      </c>
      <c r="P13" s="8">
        <v>53</v>
      </c>
      <c r="Q13" s="86"/>
      <c r="R13" s="18" t="s">
        <v>21</v>
      </c>
      <c r="S13" s="8">
        <v>8</v>
      </c>
      <c r="T13" s="8">
        <v>9</v>
      </c>
      <c r="U13" s="8">
        <v>5</v>
      </c>
      <c r="V13" s="8">
        <v>3</v>
      </c>
      <c r="W13" s="8">
        <v>16</v>
      </c>
      <c r="X13" s="8">
        <v>23</v>
      </c>
      <c r="Y13" s="8">
        <v>5</v>
      </c>
      <c r="Z13" s="8">
        <v>16</v>
      </c>
      <c r="AA13" s="8">
        <v>2</v>
      </c>
      <c r="AB13" s="8">
        <v>1</v>
      </c>
      <c r="AC13" s="8">
        <v>6</v>
      </c>
      <c r="AD13" s="8">
        <v>7</v>
      </c>
      <c r="AE13" s="8">
        <v>7</v>
      </c>
      <c r="AF13" s="8">
        <v>0</v>
      </c>
      <c r="AG13" s="8">
        <v>5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2</v>
      </c>
      <c r="D18" s="8">
        <v>2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80</v>
      </c>
      <c r="D21" s="8">
        <v>59</v>
      </c>
      <c r="E21" s="11">
        <v>21</v>
      </c>
      <c r="F21" s="9">
        <v>10</v>
      </c>
      <c r="G21" s="8">
        <v>6</v>
      </c>
      <c r="H21" s="8">
        <v>16</v>
      </c>
      <c r="I21" s="8">
        <v>10</v>
      </c>
      <c r="J21" s="8">
        <v>0</v>
      </c>
      <c r="K21" s="8">
        <v>10</v>
      </c>
      <c r="L21" s="8">
        <v>6</v>
      </c>
      <c r="M21" s="8">
        <v>2</v>
      </c>
      <c r="N21" s="8">
        <v>11</v>
      </c>
      <c r="O21" s="8">
        <v>4</v>
      </c>
      <c r="P21" s="8">
        <v>15</v>
      </c>
      <c r="Q21" s="86" t="s">
        <v>243</v>
      </c>
      <c r="R21" s="19" t="s">
        <v>239</v>
      </c>
      <c r="S21" s="8">
        <v>1</v>
      </c>
      <c r="T21" s="8">
        <v>3</v>
      </c>
      <c r="U21" s="8">
        <v>1</v>
      </c>
      <c r="V21" s="8">
        <v>3</v>
      </c>
      <c r="W21" s="8">
        <v>1</v>
      </c>
      <c r="X21" s="8">
        <v>9</v>
      </c>
      <c r="Y21" s="8">
        <v>1</v>
      </c>
      <c r="Z21" s="8">
        <v>7</v>
      </c>
      <c r="AA21" s="8">
        <v>0</v>
      </c>
      <c r="AB21" s="8">
        <v>0</v>
      </c>
      <c r="AC21" s="8">
        <v>1</v>
      </c>
      <c r="AD21" s="8">
        <v>2</v>
      </c>
      <c r="AE21" s="8">
        <v>1</v>
      </c>
      <c r="AF21" s="8">
        <v>0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280</v>
      </c>
      <c r="D22" s="8">
        <v>200</v>
      </c>
      <c r="E22" s="11">
        <v>80</v>
      </c>
      <c r="F22" s="9">
        <v>22</v>
      </c>
      <c r="G22" s="8">
        <v>10</v>
      </c>
      <c r="H22" s="8">
        <v>32</v>
      </c>
      <c r="I22" s="8">
        <v>24</v>
      </c>
      <c r="J22" s="8">
        <v>0</v>
      </c>
      <c r="K22" s="8">
        <v>24</v>
      </c>
      <c r="L22" s="8">
        <v>36</v>
      </c>
      <c r="M22" s="8">
        <v>5</v>
      </c>
      <c r="N22" s="8">
        <v>58</v>
      </c>
      <c r="O22" s="8">
        <v>12</v>
      </c>
      <c r="P22" s="8">
        <v>70</v>
      </c>
      <c r="Q22" s="86"/>
      <c r="R22" s="6" t="s">
        <v>200</v>
      </c>
      <c r="S22" s="8">
        <v>10</v>
      </c>
      <c r="T22" s="8">
        <v>9</v>
      </c>
      <c r="U22" s="8">
        <v>8</v>
      </c>
      <c r="V22" s="8">
        <v>4</v>
      </c>
      <c r="W22" s="8">
        <v>11</v>
      </c>
      <c r="X22" s="8">
        <v>20</v>
      </c>
      <c r="Y22" s="8">
        <v>1</v>
      </c>
      <c r="Z22" s="8">
        <v>22</v>
      </c>
      <c r="AA22" s="8">
        <v>1</v>
      </c>
      <c r="AB22" s="8">
        <v>4</v>
      </c>
      <c r="AC22" s="8">
        <v>3</v>
      </c>
      <c r="AD22" s="8">
        <v>12</v>
      </c>
      <c r="AE22" s="8">
        <v>6</v>
      </c>
      <c r="AF22" s="8">
        <v>0</v>
      </c>
      <c r="AG22" s="8">
        <v>2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78</v>
      </c>
      <c r="D25" s="8">
        <v>65</v>
      </c>
      <c r="E25" s="11">
        <v>13</v>
      </c>
      <c r="F25" s="9">
        <v>3</v>
      </c>
      <c r="G25" s="8">
        <v>3</v>
      </c>
      <c r="H25" s="8">
        <v>6</v>
      </c>
      <c r="I25" s="8">
        <v>6</v>
      </c>
      <c r="J25" s="8">
        <v>2</v>
      </c>
      <c r="K25" s="8">
        <v>8</v>
      </c>
      <c r="L25" s="8">
        <v>6</v>
      </c>
      <c r="M25" s="8">
        <v>1</v>
      </c>
      <c r="N25" s="8">
        <v>10</v>
      </c>
      <c r="O25" s="8">
        <v>6</v>
      </c>
      <c r="P25" s="8">
        <v>16</v>
      </c>
      <c r="Q25" s="86" t="s">
        <v>245</v>
      </c>
      <c r="R25" s="19" t="s">
        <v>241</v>
      </c>
      <c r="S25" s="8">
        <v>1</v>
      </c>
      <c r="T25" s="8">
        <v>5</v>
      </c>
      <c r="U25" s="8">
        <v>0</v>
      </c>
      <c r="V25" s="8">
        <v>1</v>
      </c>
      <c r="W25" s="8">
        <v>10</v>
      </c>
      <c r="X25" s="8">
        <v>9</v>
      </c>
      <c r="Y25" s="8">
        <v>0</v>
      </c>
      <c r="Z25" s="8">
        <v>3</v>
      </c>
      <c r="AA25" s="8">
        <v>1</v>
      </c>
      <c r="AB25" s="8">
        <v>0</v>
      </c>
      <c r="AC25" s="8">
        <v>5</v>
      </c>
      <c r="AD25" s="8">
        <v>1</v>
      </c>
      <c r="AE25" s="8">
        <v>3</v>
      </c>
      <c r="AF25" s="8">
        <v>0</v>
      </c>
      <c r="AG25" s="8">
        <v>2</v>
      </c>
    </row>
    <row r="26" spans="1:33" s="6" customFormat="1" ht="32.1" customHeight="1">
      <c r="A26" s="86"/>
      <c r="B26" s="6" t="s">
        <v>200</v>
      </c>
      <c r="C26" s="10">
        <v>320</v>
      </c>
      <c r="D26" s="8">
        <v>242</v>
      </c>
      <c r="E26" s="11">
        <v>78</v>
      </c>
      <c r="F26" s="9">
        <v>26</v>
      </c>
      <c r="G26" s="8">
        <v>7</v>
      </c>
      <c r="H26" s="8">
        <v>33</v>
      </c>
      <c r="I26" s="8">
        <v>19</v>
      </c>
      <c r="J26" s="8">
        <v>8</v>
      </c>
      <c r="K26" s="8">
        <v>27</v>
      </c>
      <c r="L26" s="8">
        <v>22</v>
      </c>
      <c r="M26" s="8">
        <v>1</v>
      </c>
      <c r="N26" s="8">
        <v>59</v>
      </c>
      <c r="O26" s="8">
        <v>24</v>
      </c>
      <c r="P26" s="8">
        <v>83</v>
      </c>
      <c r="Q26" s="86"/>
      <c r="R26" s="6" t="s">
        <v>200</v>
      </c>
      <c r="S26" s="8">
        <v>5</v>
      </c>
      <c r="T26" s="8">
        <v>18</v>
      </c>
      <c r="U26" s="8">
        <v>3</v>
      </c>
      <c r="V26" s="8">
        <v>6</v>
      </c>
      <c r="W26" s="8">
        <v>18</v>
      </c>
      <c r="X26" s="8">
        <v>42</v>
      </c>
      <c r="Y26" s="8">
        <v>8</v>
      </c>
      <c r="Z26" s="8">
        <v>14</v>
      </c>
      <c r="AA26" s="8">
        <v>5</v>
      </c>
      <c r="AB26" s="8">
        <v>0</v>
      </c>
      <c r="AC26" s="8">
        <v>11</v>
      </c>
      <c r="AD26" s="8">
        <v>5</v>
      </c>
      <c r="AE26" s="8">
        <v>10</v>
      </c>
      <c r="AF26" s="8">
        <v>2</v>
      </c>
      <c r="AG26" s="8">
        <v>7</v>
      </c>
    </row>
    <row r="27" spans="1:33" s="6" customFormat="1" ht="32.1" customHeight="1">
      <c r="A27" s="86" t="s">
        <v>246</v>
      </c>
      <c r="B27" s="18" t="s">
        <v>237</v>
      </c>
      <c r="C27" s="10">
        <v>66</v>
      </c>
      <c r="D27" s="8">
        <v>88</v>
      </c>
      <c r="E27" s="11">
        <v>-22</v>
      </c>
      <c r="F27" s="9">
        <v>30</v>
      </c>
      <c r="G27" s="8">
        <v>9</v>
      </c>
      <c r="H27" s="8">
        <v>39</v>
      </c>
      <c r="I27" s="8">
        <v>3</v>
      </c>
      <c r="J27" s="8">
        <v>2</v>
      </c>
      <c r="K27" s="8">
        <v>5</v>
      </c>
      <c r="L27" s="8">
        <v>1</v>
      </c>
      <c r="M27" s="8">
        <v>9</v>
      </c>
      <c r="N27" s="8">
        <v>1</v>
      </c>
      <c r="O27" s="8">
        <v>0</v>
      </c>
      <c r="P27" s="8">
        <v>1</v>
      </c>
      <c r="Q27" s="86" t="s">
        <v>246</v>
      </c>
      <c r="R27" s="18" t="s">
        <v>237</v>
      </c>
      <c r="S27" s="8">
        <v>6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1</v>
      </c>
      <c r="Z27" s="8">
        <v>1</v>
      </c>
      <c r="AA27" s="8">
        <v>1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328</v>
      </c>
      <c r="D28" s="8">
        <v>262</v>
      </c>
      <c r="E28" s="11">
        <v>66</v>
      </c>
      <c r="F28" s="9">
        <v>180</v>
      </c>
      <c r="G28" s="8">
        <v>41</v>
      </c>
      <c r="H28" s="8">
        <v>221</v>
      </c>
      <c r="I28" s="8">
        <v>8</v>
      </c>
      <c r="J28" s="8">
        <v>2</v>
      </c>
      <c r="K28" s="8">
        <v>10</v>
      </c>
      <c r="L28" s="8">
        <v>9</v>
      </c>
      <c r="M28" s="8">
        <v>28</v>
      </c>
      <c r="N28" s="8">
        <v>4</v>
      </c>
      <c r="O28" s="8">
        <v>2</v>
      </c>
      <c r="P28" s="8">
        <v>6</v>
      </c>
      <c r="Q28" s="84"/>
      <c r="R28" s="6" t="s">
        <v>200</v>
      </c>
      <c r="S28" s="8">
        <v>11</v>
      </c>
      <c r="T28" s="8">
        <v>4</v>
      </c>
      <c r="U28" s="8">
        <v>0</v>
      </c>
      <c r="V28" s="8">
        <v>0</v>
      </c>
      <c r="W28" s="8">
        <v>10</v>
      </c>
      <c r="X28" s="8">
        <v>0</v>
      </c>
      <c r="Y28" s="8">
        <v>3</v>
      </c>
      <c r="Z28" s="8">
        <v>9</v>
      </c>
      <c r="AA28" s="8">
        <v>1</v>
      </c>
      <c r="AB28" s="8">
        <v>13</v>
      </c>
      <c r="AC28" s="8">
        <v>0</v>
      </c>
      <c r="AD28" s="8">
        <v>0</v>
      </c>
      <c r="AE28" s="8">
        <v>0</v>
      </c>
      <c r="AF28" s="8">
        <v>0</v>
      </c>
      <c r="AG28" s="8">
        <v>3</v>
      </c>
    </row>
    <row r="29" spans="1:33" s="6" customFormat="1" ht="32.1" customHeight="1">
      <c r="A29" s="266" t="s">
        <v>19</v>
      </c>
      <c r="B29" s="38" t="s">
        <v>242</v>
      </c>
      <c r="C29" s="10">
        <v>1444</v>
      </c>
      <c r="D29" s="8">
        <v>1451</v>
      </c>
      <c r="E29" s="11">
        <v>-7</v>
      </c>
      <c r="F29" s="9">
        <v>152</v>
      </c>
      <c r="G29" s="8">
        <v>45</v>
      </c>
      <c r="H29" s="8">
        <v>197</v>
      </c>
      <c r="I29" s="8">
        <v>77</v>
      </c>
      <c r="J29" s="8">
        <v>15</v>
      </c>
      <c r="K29" s="8">
        <v>92</v>
      </c>
      <c r="L29" s="8">
        <v>210</v>
      </c>
      <c r="M29" s="8">
        <v>54</v>
      </c>
      <c r="N29" s="8">
        <v>152</v>
      </c>
      <c r="O29" s="8">
        <v>46</v>
      </c>
      <c r="P29" s="8">
        <v>198</v>
      </c>
      <c r="Q29" s="266" t="s">
        <v>19</v>
      </c>
      <c r="R29" s="38" t="s">
        <v>242</v>
      </c>
      <c r="S29" s="8">
        <v>77</v>
      </c>
      <c r="T29" s="8">
        <v>49</v>
      </c>
      <c r="U29" s="8">
        <v>60</v>
      </c>
      <c r="V29" s="8">
        <v>37</v>
      </c>
      <c r="W29" s="8">
        <v>52</v>
      </c>
      <c r="X29" s="8">
        <v>64</v>
      </c>
      <c r="Y29" s="8">
        <v>28</v>
      </c>
      <c r="Z29" s="8">
        <v>29</v>
      </c>
      <c r="AA29" s="8">
        <v>48</v>
      </c>
      <c r="AB29" s="8">
        <v>35</v>
      </c>
      <c r="AC29" s="8">
        <v>29</v>
      </c>
      <c r="AD29" s="8">
        <v>84</v>
      </c>
      <c r="AE29" s="8">
        <v>37</v>
      </c>
      <c r="AF29" s="8">
        <v>16</v>
      </c>
      <c r="AG29" s="8">
        <v>48</v>
      </c>
    </row>
    <row r="30" spans="1:33" s="6" customFormat="1" ht="32.1" customHeight="1" thickBot="1">
      <c r="A30" s="268"/>
      <c r="B30" s="18" t="s">
        <v>21</v>
      </c>
      <c r="C30" s="12">
        <v>534</v>
      </c>
      <c r="D30" s="13">
        <v>535</v>
      </c>
      <c r="E30" s="14">
        <v>-1</v>
      </c>
      <c r="F30" s="9">
        <v>46</v>
      </c>
      <c r="G30" s="8">
        <v>17</v>
      </c>
      <c r="H30" s="8">
        <v>63</v>
      </c>
      <c r="I30" s="8">
        <v>34</v>
      </c>
      <c r="J30" s="8">
        <v>8</v>
      </c>
      <c r="K30" s="8">
        <v>42</v>
      </c>
      <c r="L30" s="8">
        <v>83</v>
      </c>
      <c r="M30" s="8">
        <v>20</v>
      </c>
      <c r="N30" s="8">
        <v>56</v>
      </c>
      <c r="O30" s="8">
        <v>22</v>
      </c>
      <c r="P30" s="8">
        <v>78</v>
      </c>
      <c r="Q30" s="268"/>
      <c r="R30" s="18" t="s">
        <v>21</v>
      </c>
      <c r="S30" s="8">
        <v>21</v>
      </c>
      <c r="T30" s="8">
        <v>16</v>
      </c>
      <c r="U30" s="8">
        <v>24</v>
      </c>
      <c r="V30" s="8">
        <v>14</v>
      </c>
      <c r="W30" s="8">
        <v>19</v>
      </c>
      <c r="X30" s="8">
        <v>28</v>
      </c>
      <c r="Y30" s="8">
        <v>10</v>
      </c>
      <c r="Z30" s="8">
        <v>9</v>
      </c>
      <c r="AA30" s="8">
        <v>16</v>
      </c>
      <c r="AB30" s="8">
        <v>14</v>
      </c>
      <c r="AC30" s="8">
        <v>9</v>
      </c>
      <c r="AD30" s="8">
        <v>31</v>
      </c>
      <c r="AE30" s="8">
        <v>15</v>
      </c>
      <c r="AF30" s="8">
        <v>4</v>
      </c>
      <c r="AG30" s="8">
        <v>18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G199" sqref="G199:G200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506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30.04.2019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5927</v>
      </c>
      <c r="D5" s="131">
        <v>3380</v>
      </c>
      <c r="E5" s="131">
        <v>981</v>
      </c>
      <c r="F5" s="131">
        <v>625</v>
      </c>
      <c r="G5" s="132">
        <v>0.16551375063269783</v>
      </c>
    </row>
    <row r="6" spans="1:7" s="6" customFormat="1">
      <c r="A6" s="133" t="s">
        <v>277</v>
      </c>
      <c r="B6" s="133"/>
      <c r="C6" s="134">
        <v>2258</v>
      </c>
      <c r="D6" s="134">
        <v>1356</v>
      </c>
      <c r="E6" s="134">
        <v>408</v>
      </c>
      <c r="F6" s="134">
        <v>238</v>
      </c>
      <c r="G6" s="135">
        <v>0.18069087688219662</v>
      </c>
    </row>
    <row r="7" spans="1:7" s="6" customFormat="1">
      <c r="A7" s="136" t="s">
        <v>278</v>
      </c>
      <c r="B7" s="301" t="s">
        <v>279</v>
      </c>
      <c r="C7" s="137">
        <v>253</v>
      </c>
      <c r="D7" s="137">
        <v>148</v>
      </c>
      <c r="E7" s="137">
        <v>54</v>
      </c>
      <c r="F7" s="137">
        <v>30</v>
      </c>
      <c r="G7" s="138">
        <v>0.2134387351778656</v>
      </c>
    </row>
    <row r="8" spans="1:7" s="6" customFormat="1">
      <c r="A8" s="136" t="s">
        <v>280</v>
      </c>
      <c r="B8" s="301"/>
      <c r="C8" s="137">
        <v>356</v>
      </c>
      <c r="D8" s="137">
        <v>223</v>
      </c>
      <c r="E8" s="137">
        <v>52</v>
      </c>
      <c r="F8" s="137">
        <v>30</v>
      </c>
      <c r="G8" s="138">
        <v>0.14606741573033707</v>
      </c>
    </row>
    <row r="9" spans="1:7" s="6" customFormat="1">
      <c r="A9" s="136" t="s">
        <v>278</v>
      </c>
      <c r="B9" s="301" t="s">
        <v>281</v>
      </c>
      <c r="C9" s="137">
        <v>278</v>
      </c>
      <c r="D9" s="137">
        <v>156</v>
      </c>
      <c r="E9" s="137">
        <v>64</v>
      </c>
      <c r="F9" s="137">
        <v>36</v>
      </c>
      <c r="G9" s="138">
        <v>0.23021582733812951</v>
      </c>
    </row>
    <row r="10" spans="1:7" s="6" customFormat="1">
      <c r="A10" s="232" t="s">
        <v>280</v>
      </c>
      <c r="B10" s="301"/>
      <c r="C10" s="137">
        <v>14</v>
      </c>
      <c r="D10" s="137">
        <v>8</v>
      </c>
      <c r="E10" s="137">
        <v>5</v>
      </c>
      <c r="F10" s="137">
        <v>3</v>
      </c>
      <c r="G10" s="138">
        <v>0.35714285714285715</v>
      </c>
    </row>
    <row r="11" spans="1:7" s="6" customFormat="1">
      <c r="A11" s="136" t="s">
        <v>280</v>
      </c>
      <c r="B11" s="136" t="s">
        <v>282</v>
      </c>
      <c r="C11" s="137">
        <v>359</v>
      </c>
      <c r="D11" s="137">
        <v>211</v>
      </c>
      <c r="E11" s="137">
        <v>72</v>
      </c>
      <c r="F11" s="137">
        <v>50</v>
      </c>
      <c r="G11" s="138">
        <v>0.20055710306406685</v>
      </c>
    </row>
    <row r="12" spans="1:7" s="6" customFormat="1">
      <c r="A12" s="136" t="s">
        <v>280</v>
      </c>
      <c r="B12" s="136" t="s">
        <v>283</v>
      </c>
      <c r="C12" s="137">
        <v>178</v>
      </c>
      <c r="D12" s="137">
        <v>99</v>
      </c>
      <c r="E12" s="137">
        <v>25</v>
      </c>
      <c r="F12" s="137">
        <v>13</v>
      </c>
      <c r="G12" s="138">
        <v>0.1404494382022472</v>
      </c>
    </row>
    <row r="13" spans="1:7" s="6" customFormat="1">
      <c r="A13" s="136" t="s">
        <v>280</v>
      </c>
      <c r="B13" s="136" t="s">
        <v>284</v>
      </c>
      <c r="C13" s="137">
        <v>223</v>
      </c>
      <c r="D13" s="137">
        <v>144</v>
      </c>
      <c r="E13" s="137">
        <v>30</v>
      </c>
      <c r="F13" s="137">
        <v>17</v>
      </c>
      <c r="G13" s="138">
        <v>0.13452914798206278</v>
      </c>
    </row>
    <row r="14" spans="1:7" s="6" customFormat="1">
      <c r="A14" s="136" t="s">
        <v>280</v>
      </c>
      <c r="B14" s="136" t="s">
        <v>285</v>
      </c>
      <c r="C14" s="137">
        <v>171</v>
      </c>
      <c r="D14" s="137">
        <v>109</v>
      </c>
      <c r="E14" s="137">
        <v>34</v>
      </c>
      <c r="F14" s="137">
        <v>17</v>
      </c>
      <c r="G14" s="138">
        <v>0.19883040935672514</v>
      </c>
    </row>
    <row r="15" spans="1:7" s="6" customFormat="1">
      <c r="A15" s="136" t="s">
        <v>280</v>
      </c>
      <c r="B15" s="136" t="s">
        <v>286</v>
      </c>
      <c r="C15" s="137">
        <v>227</v>
      </c>
      <c r="D15" s="137">
        <v>134</v>
      </c>
      <c r="E15" s="137">
        <v>35</v>
      </c>
      <c r="F15" s="137">
        <v>21</v>
      </c>
      <c r="G15" s="138">
        <v>0.15418502202643172</v>
      </c>
    </row>
    <row r="16" spans="1:7" s="6" customFormat="1" ht="15.75" thickBot="1">
      <c r="A16" s="139" t="s">
        <v>280</v>
      </c>
      <c r="B16" s="139" t="s">
        <v>287</v>
      </c>
      <c r="C16" s="140">
        <v>199</v>
      </c>
      <c r="D16" s="140">
        <v>124</v>
      </c>
      <c r="E16" s="140">
        <v>37</v>
      </c>
      <c r="F16" s="140">
        <v>21</v>
      </c>
      <c r="G16" s="141">
        <v>0.18592964824120603</v>
      </c>
    </row>
    <row r="17" spans="1:16" s="6" customFormat="1" ht="15.75" thickBot="1">
      <c r="A17" s="124" t="s">
        <v>288</v>
      </c>
      <c r="B17" s="125"/>
      <c r="C17" s="126">
        <v>3101</v>
      </c>
      <c r="D17" s="126">
        <v>1928</v>
      </c>
      <c r="E17" s="126">
        <v>529</v>
      </c>
      <c r="F17" s="126">
        <v>331</v>
      </c>
      <c r="G17" s="142">
        <v>0.17059013221541439</v>
      </c>
    </row>
    <row r="18" spans="1:16" s="6" customFormat="1">
      <c r="A18" s="133" t="s">
        <v>289</v>
      </c>
      <c r="B18" s="133"/>
      <c r="C18" s="134">
        <v>1830</v>
      </c>
      <c r="D18" s="134">
        <v>1177</v>
      </c>
      <c r="E18" s="134">
        <v>293</v>
      </c>
      <c r="F18" s="134">
        <v>183</v>
      </c>
      <c r="G18" s="135">
        <v>0.16010928961748633</v>
      </c>
    </row>
    <row r="19" spans="1:16" s="6" customFormat="1">
      <c r="A19" s="136" t="s">
        <v>278</v>
      </c>
      <c r="B19" s="301" t="s">
        <v>290</v>
      </c>
      <c r="C19" s="137">
        <v>139</v>
      </c>
      <c r="D19" s="137">
        <v>70</v>
      </c>
      <c r="E19" s="137">
        <v>29</v>
      </c>
      <c r="F19" s="137">
        <v>15</v>
      </c>
      <c r="G19" s="138">
        <v>0.20863309352517986</v>
      </c>
    </row>
    <row r="20" spans="1:16" s="6" customFormat="1">
      <c r="A20" s="136" t="s">
        <v>280</v>
      </c>
      <c r="B20" s="301"/>
      <c r="C20" s="137">
        <v>236</v>
      </c>
      <c r="D20" s="137">
        <v>154</v>
      </c>
      <c r="E20" s="137">
        <v>49</v>
      </c>
      <c r="F20" s="137">
        <v>33</v>
      </c>
      <c r="G20" s="138">
        <v>0.2076271186440678</v>
      </c>
    </row>
    <row r="21" spans="1:16" s="6" customFormat="1">
      <c r="A21" s="136" t="s">
        <v>278</v>
      </c>
      <c r="B21" s="301" t="s">
        <v>291</v>
      </c>
      <c r="C21" s="137">
        <v>101</v>
      </c>
      <c r="D21" s="137">
        <v>68</v>
      </c>
      <c r="E21" s="137">
        <v>17</v>
      </c>
      <c r="F21" s="137">
        <v>12</v>
      </c>
      <c r="G21" s="138">
        <v>0.16831683168316833</v>
      </c>
    </row>
    <row r="22" spans="1:16" s="6" customFormat="1">
      <c r="A22" s="136" t="s">
        <v>280</v>
      </c>
      <c r="B22" s="301"/>
      <c r="C22" s="137">
        <v>156</v>
      </c>
      <c r="D22" s="137">
        <v>106</v>
      </c>
      <c r="E22" s="137">
        <v>16</v>
      </c>
      <c r="F22" s="137">
        <v>8</v>
      </c>
      <c r="G22" s="138">
        <v>0.10256410256410256</v>
      </c>
    </row>
    <row r="23" spans="1:16" s="6" customFormat="1">
      <c r="A23" s="136" t="s">
        <v>280</v>
      </c>
      <c r="B23" s="136" t="s">
        <v>292</v>
      </c>
      <c r="C23" s="137">
        <v>453</v>
      </c>
      <c r="D23" s="137">
        <v>285</v>
      </c>
      <c r="E23" s="137">
        <v>68</v>
      </c>
      <c r="F23" s="137">
        <v>43</v>
      </c>
      <c r="G23" s="138">
        <v>0.15011037527593818</v>
      </c>
    </row>
    <row r="24" spans="1:16" s="6" customFormat="1">
      <c r="A24" s="136" t="s">
        <v>280</v>
      </c>
      <c r="B24" s="136" t="s">
        <v>293</v>
      </c>
      <c r="C24" s="137">
        <v>301</v>
      </c>
      <c r="D24" s="137">
        <v>189</v>
      </c>
      <c r="E24" s="137">
        <v>53</v>
      </c>
      <c r="F24" s="137">
        <v>28</v>
      </c>
      <c r="G24" s="138">
        <v>0.17607973421926909</v>
      </c>
      <c r="P24" s="176"/>
    </row>
    <row r="25" spans="1:16" s="6" customFormat="1">
      <c r="A25" s="136" t="s">
        <v>280</v>
      </c>
      <c r="B25" s="136" t="s">
        <v>294</v>
      </c>
      <c r="C25" s="137">
        <v>203</v>
      </c>
      <c r="D25" s="137">
        <v>131</v>
      </c>
      <c r="E25" s="137">
        <v>24</v>
      </c>
      <c r="F25" s="137">
        <v>19</v>
      </c>
      <c r="G25" s="138">
        <v>0.11822660098522167</v>
      </c>
    </row>
    <row r="26" spans="1:16" s="6" customFormat="1" ht="15.75" thickBot="1">
      <c r="A26" s="139" t="s">
        <v>280</v>
      </c>
      <c r="B26" s="139" t="s">
        <v>295</v>
      </c>
      <c r="C26" s="140">
        <v>241</v>
      </c>
      <c r="D26" s="140">
        <v>174</v>
      </c>
      <c r="E26" s="140">
        <v>37</v>
      </c>
      <c r="F26" s="140">
        <v>25</v>
      </c>
      <c r="G26" s="141">
        <v>0.15352697095435686</v>
      </c>
    </row>
    <row r="27" spans="1:16" s="6" customFormat="1" ht="15.75" thickBot="1">
      <c r="A27" s="309" t="s">
        <v>296</v>
      </c>
      <c r="B27" s="310"/>
      <c r="C27" s="126">
        <v>4241</v>
      </c>
      <c r="D27" s="126">
        <v>2414</v>
      </c>
      <c r="E27" s="126">
        <v>688</v>
      </c>
      <c r="F27" s="126">
        <v>399</v>
      </c>
      <c r="G27" s="142">
        <v>0.16222589012025465</v>
      </c>
    </row>
    <row r="28" spans="1:16" s="6" customFormat="1">
      <c r="A28" s="133" t="s">
        <v>297</v>
      </c>
      <c r="B28" s="133"/>
      <c r="C28" s="134">
        <v>3771</v>
      </c>
      <c r="D28" s="134">
        <v>2374</v>
      </c>
      <c r="E28" s="134">
        <v>775</v>
      </c>
      <c r="F28" s="134">
        <v>495</v>
      </c>
      <c r="G28" s="135">
        <v>0.20551577830814108</v>
      </c>
    </row>
    <row r="29" spans="1:16" s="6" customFormat="1">
      <c r="A29" s="136" t="s">
        <v>278</v>
      </c>
      <c r="B29" s="127" t="s">
        <v>298</v>
      </c>
      <c r="C29" s="137">
        <v>680</v>
      </c>
      <c r="D29" s="137">
        <v>416</v>
      </c>
      <c r="E29" s="137">
        <v>131</v>
      </c>
      <c r="F29" s="137">
        <v>82</v>
      </c>
      <c r="G29" s="138">
        <v>0.19264705882352942</v>
      </c>
    </row>
    <row r="30" spans="1:16" s="6" customFormat="1">
      <c r="A30" s="136" t="s">
        <v>280</v>
      </c>
      <c r="B30" s="127" t="s">
        <v>298</v>
      </c>
      <c r="C30" s="137">
        <v>334</v>
      </c>
      <c r="D30" s="137">
        <v>202</v>
      </c>
      <c r="E30" s="137">
        <v>82</v>
      </c>
      <c r="F30" s="137">
        <v>49</v>
      </c>
      <c r="G30" s="138">
        <v>0.24550898203592814</v>
      </c>
    </row>
    <row r="31" spans="1:16" s="6" customFormat="1">
      <c r="A31" s="136" t="s">
        <v>280</v>
      </c>
      <c r="B31" s="136" t="s">
        <v>299</v>
      </c>
      <c r="C31" s="137">
        <v>641</v>
      </c>
      <c r="D31" s="137">
        <v>412</v>
      </c>
      <c r="E31" s="137">
        <v>95</v>
      </c>
      <c r="F31" s="137">
        <v>57</v>
      </c>
      <c r="G31" s="138">
        <v>0.1482059282371295</v>
      </c>
    </row>
    <row r="32" spans="1:16" s="6" customFormat="1">
      <c r="A32" s="136" t="s">
        <v>280</v>
      </c>
      <c r="B32" s="136" t="s">
        <v>300</v>
      </c>
      <c r="C32" s="137">
        <v>550</v>
      </c>
      <c r="D32" s="137">
        <v>349</v>
      </c>
      <c r="E32" s="137">
        <v>126</v>
      </c>
      <c r="F32" s="137">
        <v>81</v>
      </c>
      <c r="G32" s="138">
        <v>0.2290909090909091</v>
      </c>
    </row>
    <row r="33" spans="1:7" s="6" customFormat="1">
      <c r="A33" s="136" t="s">
        <v>280</v>
      </c>
      <c r="B33" s="136" t="s">
        <v>301</v>
      </c>
      <c r="C33" s="137">
        <v>168</v>
      </c>
      <c r="D33" s="137">
        <v>99</v>
      </c>
      <c r="E33" s="137">
        <v>39</v>
      </c>
      <c r="F33" s="137">
        <v>22</v>
      </c>
      <c r="G33" s="138">
        <v>0.23214285714285715</v>
      </c>
    </row>
    <row r="34" spans="1:7" s="6" customFormat="1">
      <c r="A34" s="136" t="s">
        <v>280</v>
      </c>
      <c r="B34" s="136" t="s">
        <v>302</v>
      </c>
      <c r="C34" s="137">
        <v>240</v>
      </c>
      <c r="D34" s="137">
        <v>156</v>
      </c>
      <c r="E34" s="137">
        <v>58</v>
      </c>
      <c r="F34" s="137">
        <v>37</v>
      </c>
      <c r="G34" s="138">
        <v>0.24166666666666667</v>
      </c>
    </row>
    <row r="35" spans="1:7" s="6" customFormat="1">
      <c r="A35" s="136" t="s">
        <v>280</v>
      </c>
      <c r="B35" s="136" t="s">
        <v>303</v>
      </c>
      <c r="C35" s="137">
        <v>619</v>
      </c>
      <c r="D35" s="137">
        <v>407</v>
      </c>
      <c r="E35" s="137">
        <v>132</v>
      </c>
      <c r="F35" s="137">
        <v>90</v>
      </c>
      <c r="G35" s="138">
        <v>0.21324717285945072</v>
      </c>
    </row>
    <row r="36" spans="1:7" s="6" customFormat="1">
      <c r="A36" s="136" t="s">
        <v>280</v>
      </c>
      <c r="B36" s="136" t="s">
        <v>304</v>
      </c>
      <c r="C36" s="137">
        <v>151</v>
      </c>
      <c r="D36" s="137">
        <v>92</v>
      </c>
      <c r="E36" s="137">
        <v>37</v>
      </c>
      <c r="F36" s="137">
        <v>27</v>
      </c>
      <c r="G36" s="138">
        <v>0.24503311258278146</v>
      </c>
    </row>
    <row r="37" spans="1:7" s="6" customFormat="1" ht="15.75" thickBot="1">
      <c r="A37" s="139" t="s">
        <v>280</v>
      </c>
      <c r="B37" s="139" t="s">
        <v>305</v>
      </c>
      <c r="C37" s="140">
        <v>388</v>
      </c>
      <c r="D37" s="140">
        <v>241</v>
      </c>
      <c r="E37" s="140">
        <v>75</v>
      </c>
      <c r="F37" s="140">
        <v>50</v>
      </c>
      <c r="G37" s="141">
        <v>0.19329896907216496</v>
      </c>
    </row>
    <row r="38" spans="1:7" s="6" customFormat="1" ht="15.75" thickBot="1">
      <c r="A38" s="124" t="s">
        <v>306</v>
      </c>
      <c r="B38" s="125"/>
      <c r="C38" s="126">
        <v>4643</v>
      </c>
      <c r="D38" s="126">
        <v>2606</v>
      </c>
      <c r="E38" s="126">
        <v>559</v>
      </c>
      <c r="F38" s="126">
        <v>322</v>
      </c>
      <c r="G38" s="142">
        <v>0.12039629549860004</v>
      </c>
    </row>
    <row r="39" spans="1:7" s="6" customFormat="1">
      <c r="A39" s="133" t="s">
        <v>307</v>
      </c>
      <c r="B39" s="133"/>
      <c r="C39" s="134">
        <v>4803</v>
      </c>
      <c r="D39" s="134">
        <v>2802</v>
      </c>
      <c r="E39" s="134">
        <v>591</v>
      </c>
      <c r="F39" s="134">
        <v>315</v>
      </c>
      <c r="G39" s="135">
        <v>0.12304809494066209</v>
      </c>
    </row>
    <row r="40" spans="1:7" s="6" customFormat="1">
      <c r="A40" s="136" t="s">
        <v>278</v>
      </c>
      <c r="B40" s="136" t="s">
        <v>308</v>
      </c>
      <c r="C40" s="137">
        <v>155</v>
      </c>
      <c r="D40" s="137">
        <v>81</v>
      </c>
      <c r="E40" s="137">
        <v>27</v>
      </c>
      <c r="F40" s="137">
        <v>13</v>
      </c>
      <c r="G40" s="138">
        <v>0.17419354838709677</v>
      </c>
    </row>
    <row r="41" spans="1:7" s="6" customFormat="1">
      <c r="A41" s="136" t="s">
        <v>278</v>
      </c>
      <c r="B41" s="301" t="s">
        <v>309</v>
      </c>
      <c r="C41" s="137">
        <v>264</v>
      </c>
      <c r="D41" s="137">
        <v>169</v>
      </c>
      <c r="E41" s="137">
        <v>36</v>
      </c>
      <c r="F41" s="137">
        <v>20</v>
      </c>
      <c r="G41" s="138">
        <v>0.13636363636363635</v>
      </c>
    </row>
    <row r="42" spans="1:7" s="6" customFormat="1">
      <c r="A42" s="136" t="s">
        <v>280</v>
      </c>
      <c r="B42" s="301" t="s">
        <v>309</v>
      </c>
      <c r="C42" s="137">
        <v>312</v>
      </c>
      <c r="D42" s="137">
        <v>181</v>
      </c>
      <c r="E42" s="137">
        <v>36</v>
      </c>
      <c r="F42" s="137">
        <v>15</v>
      </c>
      <c r="G42" s="138">
        <v>0.11538461538461539</v>
      </c>
    </row>
    <row r="43" spans="1:7" s="6" customFormat="1">
      <c r="A43" s="136" t="s">
        <v>278</v>
      </c>
      <c r="B43" s="301" t="s">
        <v>310</v>
      </c>
      <c r="C43" s="137">
        <v>105</v>
      </c>
      <c r="D43" s="137">
        <v>60</v>
      </c>
      <c r="E43" s="137">
        <v>6</v>
      </c>
      <c r="F43" s="137">
        <v>5</v>
      </c>
      <c r="G43" s="138">
        <v>5.7142857142857141E-2</v>
      </c>
    </row>
    <row r="44" spans="1:7" s="6" customFormat="1">
      <c r="A44" s="136" t="s">
        <v>280</v>
      </c>
      <c r="B44" s="301" t="s">
        <v>310</v>
      </c>
      <c r="C44" s="137">
        <v>288</v>
      </c>
      <c r="D44" s="137">
        <v>170</v>
      </c>
      <c r="E44" s="137">
        <v>17</v>
      </c>
      <c r="F44" s="137">
        <v>8</v>
      </c>
      <c r="G44" s="138">
        <v>5.9027777777777776E-2</v>
      </c>
    </row>
    <row r="45" spans="1:7" s="6" customFormat="1">
      <c r="A45" s="136" t="s">
        <v>278</v>
      </c>
      <c r="B45" s="301" t="s">
        <v>311</v>
      </c>
      <c r="C45" s="137">
        <v>172</v>
      </c>
      <c r="D45" s="137">
        <v>101</v>
      </c>
      <c r="E45" s="137">
        <v>21</v>
      </c>
      <c r="F45" s="137">
        <v>12</v>
      </c>
      <c r="G45" s="138">
        <v>0.12209302325581395</v>
      </c>
    </row>
    <row r="46" spans="1:7" s="6" customFormat="1">
      <c r="A46" s="136" t="s">
        <v>280</v>
      </c>
      <c r="B46" s="301" t="s">
        <v>311</v>
      </c>
      <c r="C46" s="137">
        <v>278</v>
      </c>
      <c r="D46" s="137">
        <v>164</v>
      </c>
      <c r="E46" s="137">
        <v>24</v>
      </c>
      <c r="F46" s="137">
        <v>15</v>
      </c>
      <c r="G46" s="138">
        <v>8.6330935251798566E-2</v>
      </c>
    </row>
    <row r="47" spans="1:7" s="6" customFormat="1">
      <c r="A47" s="136" t="s">
        <v>278</v>
      </c>
      <c r="B47" s="301" t="s">
        <v>312</v>
      </c>
      <c r="C47" s="137">
        <v>75</v>
      </c>
      <c r="D47" s="137">
        <v>48</v>
      </c>
      <c r="E47" s="137">
        <v>12</v>
      </c>
      <c r="F47" s="137">
        <v>6</v>
      </c>
      <c r="G47" s="138">
        <v>0.16</v>
      </c>
    </row>
    <row r="48" spans="1:7" s="6" customFormat="1">
      <c r="A48" s="136" t="s">
        <v>280</v>
      </c>
      <c r="B48" s="301" t="s">
        <v>312</v>
      </c>
      <c r="C48" s="137">
        <v>379</v>
      </c>
      <c r="D48" s="137">
        <v>219</v>
      </c>
      <c r="E48" s="137">
        <v>43</v>
      </c>
      <c r="F48" s="137">
        <v>16</v>
      </c>
      <c r="G48" s="138">
        <v>0.11345646437994723</v>
      </c>
    </row>
    <row r="49" spans="1:7" s="6" customFormat="1">
      <c r="A49" s="136" t="s">
        <v>278</v>
      </c>
      <c r="B49" s="301" t="s">
        <v>313</v>
      </c>
      <c r="C49" s="137">
        <v>182</v>
      </c>
      <c r="D49" s="137">
        <v>103</v>
      </c>
      <c r="E49" s="137">
        <v>31</v>
      </c>
      <c r="F49" s="137">
        <v>13</v>
      </c>
      <c r="G49" s="138">
        <v>0.17032967032967034</v>
      </c>
    </row>
    <row r="50" spans="1:7" s="6" customFormat="1">
      <c r="A50" s="136" t="s">
        <v>280</v>
      </c>
      <c r="B50" s="301" t="s">
        <v>313</v>
      </c>
      <c r="C50" s="137">
        <v>404</v>
      </c>
      <c r="D50" s="137">
        <v>221</v>
      </c>
      <c r="E50" s="137">
        <v>53</v>
      </c>
      <c r="F50" s="137">
        <v>28</v>
      </c>
      <c r="G50" s="138">
        <v>0.13118811881188119</v>
      </c>
    </row>
    <row r="51" spans="1:7" s="6" customFormat="1">
      <c r="A51" s="136" t="s">
        <v>280</v>
      </c>
      <c r="B51" s="136" t="s">
        <v>314</v>
      </c>
      <c r="C51" s="137">
        <v>175</v>
      </c>
      <c r="D51" s="137">
        <v>119</v>
      </c>
      <c r="E51" s="137">
        <v>26</v>
      </c>
      <c r="F51" s="137">
        <v>19</v>
      </c>
      <c r="G51" s="138">
        <v>0.14857142857142858</v>
      </c>
    </row>
    <row r="52" spans="1:7" s="6" customFormat="1">
      <c r="A52" s="136" t="s">
        <v>280</v>
      </c>
      <c r="B52" s="136" t="s">
        <v>315</v>
      </c>
      <c r="C52" s="137">
        <v>292</v>
      </c>
      <c r="D52" s="137">
        <v>153</v>
      </c>
      <c r="E52" s="137">
        <v>30</v>
      </c>
      <c r="F52" s="137">
        <v>18</v>
      </c>
      <c r="G52" s="138">
        <v>0.10273972602739725</v>
      </c>
    </row>
    <row r="53" spans="1:7" s="6" customFormat="1">
      <c r="A53" s="136" t="s">
        <v>280</v>
      </c>
      <c r="B53" s="136" t="s">
        <v>316</v>
      </c>
      <c r="C53" s="137">
        <v>538</v>
      </c>
      <c r="D53" s="137">
        <v>313</v>
      </c>
      <c r="E53" s="137">
        <v>60</v>
      </c>
      <c r="F53" s="137">
        <v>35</v>
      </c>
      <c r="G53" s="138">
        <v>0.11152416356877323</v>
      </c>
    </row>
    <row r="54" spans="1:7" s="6" customFormat="1">
      <c r="A54" s="136" t="s">
        <v>280</v>
      </c>
      <c r="B54" s="136" t="s">
        <v>317</v>
      </c>
      <c r="C54" s="137">
        <v>428</v>
      </c>
      <c r="D54" s="137">
        <v>248</v>
      </c>
      <c r="E54" s="137">
        <v>60</v>
      </c>
      <c r="F54" s="137">
        <v>32</v>
      </c>
      <c r="G54" s="138">
        <v>0.14018691588785046</v>
      </c>
    </row>
    <row r="55" spans="1:7" s="6" customFormat="1">
      <c r="A55" s="136" t="s">
        <v>280</v>
      </c>
      <c r="B55" s="136" t="s">
        <v>308</v>
      </c>
      <c r="C55" s="137">
        <v>172</v>
      </c>
      <c r="D55" s="137">
        <v>109</v>
      </c>
      <c r="E55" s="137">
        <v>30</v>
      </c>
      <c r="F55" s="137">
        <v>18</v>
      </c>
      <c r="G55" s="138">
        <v>0.1744186046511628</v>
      </c>
    </row>
    <row r="56" spans="1:7" s="6" customFormat="1">
      <c r="A56" s="136" t="s">
        <v>280</v>
      </c>
      <c r="B56" s="136" t="s">
        <v>318</v>
      </c>
      <c r="C56" s="137">
        <v>203</v>
      </c>
      <c r="D56" s="137">
        <v>135</v>
      </c>
      <c r="E56" s="137">
        <v>26</v>
      </c>
      <c r="F56" s="137">
        <v>14</v>
      </c>
      <c r="G56" s="138">
        <v>0.12807881773399016</v>
      </c>
    </row>
    <row r="57" spans="1:7" s="6" customFormat="1" ht="15.75" thickBot="1">
      <c r="A57" s="143" t="s">
        <v>280</v>
      </c>
      <c r="B57" s="143" t="s">
        <v>11</v>
      </c>
      <c r="C57" s="144">
        <v>381</v>
      </c>
      <c r="D57" s="144">
        <v>208</v>
      </c>
      <c r="E57" s="144">
        <v>53</v>
      </c>
      <c r="F57" s="144">
        <v>28</v>
      </c>
      <c r="G57" s="145">
        <v>0.13910761154855644</v>
      </c>
    </row>
    <row r="58" spans="1:7" s="6" customFormat="1">
      <c r="A58" s="133" t="s">
        <v>319</v>
      </c>
      <c r="B58" s="133"/>
      <c r="C58" s="134">
        <v>2403</v>
      </c>
      <c r="D58" s="134">
        <v>1289</v>
      </c>
      <c r="E58" s="134">
        <v>406</v>
      </c>
      <c r="F58" s="134">
        <v>228</v>
      </c>
      <c r="G58" s="135">
        <v>0.16895547232625885</v>
      </c>
    </row>
    <row r="59" spans="1:7" s="6" customFormat="1">
      <c r="A59" s="136" t="s">
        <v>278</v>
      </c>
      <c r="B59" s="136" t="s">
        <v>42</v>
      </c>
      <c r="C59" s="137">
        <v>598</v>
      </c>
      <c r="D59" s="137">
        <v>314</v>
      </c>
      <c r="E59" s="137">
        <v>112</v>
      </c>
      <c r="F59" s="137">
        <v>64</v>
      </c>
      <c r="G59" s="138">
        <v>0.18729096989966554</v>
      </c>
    </row>
    <row r="60" spans="1:7" s="6" customFormat="1">
      <c r="A60" s="136" t="s">
        <v>320</v>
      </c>
      <c r="B60" s="136" t="s">
        <v>321</v>
      </c>
      <c r="C60" s="137">
        <v>372</v>
      </c>
      <c r="D60" s="137">
        <v>173</v>
      </c>
      <c r="E60" s="137">
        <v>63</v>
      </c>
      <c r="F60" s="137">
        <v>30</v>
      </c>
      <c r="G60" s="138">
        <v>0.16935483870967741</v>
      </c>
    </row>
    <row r="61" spans="1:7" s="6" customFormat="1">
      <c r="A61" s="136" t="s">
        <v>320</v>
      </c>
      <c r="B61" s="136" t="s">
        <v>322</v>
      </c>
      <c r="C61" s="137">
        <v>129</v>
      </c>
      <c r="D61" s="137">
        <v>61</v>
      </c>
      <c r="E61" s="137">
        <v>26</v>
      </c>
      <c r="F61" s="137">
        <v>10</v>
      </c>
      <c r="G61" s="138">
        <v>0.20155038759689922</v>
      </c>
    </row>
    <row r="62" spans="1:7" s="6" customFormat="1">
      <c r="A62" s="136" t="s">
        <v>280</v>
      </c>
      <c r="B62" s="136" t="s">
        <v>42</v>
      </c>
      <c r="C62" s="137">
        <v>520</v>
      </c>
      <c r="D62" s="137">
        <v>302</v>
      </c>
      <c r="E62" s="137">
        <v>82</v>
      </c>
      <c r="F62" s="137">
        <v>51</v>
      </c>
      <c r="G62" s="138">
        <v>0.15769230769230769</v>
      </c>
    </row>
    <row r="63" spans="1:7" s="6" customFormat="1">
      <c r="A63" s="136" t="s">
        <v>280</v>
      </c>
      <c r="B63" s="136" t="s">
        <v>323</v>
      </c>
      <c r="C63" s="137">
        <v>131</v>
      </c>
      <c r="D63" s="137">
        <v>71</v>
      </c>
      <c r="E63" s="137">
        <v>18</v>
      </c>
      <c r="F63" s="137">
        <v>12</v>
      </c>
      <c r="G63" s="138">
        <v>0.13740458015267176</v>
      </c>
    </row>
    <row r="64" spans="1:7" s="6" customFormat="1">
      <c r="A64" s="136" t="s">
        <v>280</v>
      </c>
      <c r="B64" s="136" t="s">
        <v>324</v>
      </c>
      <c r="C64" s="137">
        <v>137</v>
      </c>
      <c r="D64" s="137">
        <v>69</v>
      </c>
      <c r="E64" s="137">
        <v>26</v>
      </c>
      <c r="F64" s="137">
        <v>13</v>
      </c>
      <c r="G64" s="138">
        <v>0.18978102189781021</v>
      </c>
    </row>
    <row r="65" spans="1:7" s="6" customFormat="1">
      <c r="A65" s="136" t="s">
        <v>280</v>
      </c>
      <c r="B65" s="136" t="s">
        <v>325</v>
      </c>
      <c r="C65" s="137">
        <v>131</v>
      </c>
      <c r="D65" s="137">
        <v>68</v>
      </c>
      <c r="E65" s="137">
        <v>19</v>
      </c>
      <c r="F65" s="137">
        <v>12</v>
      </c>
      <c r="G65" s="138">
        <v>0.14503816793893129</v>
      </c>
    </row>
    <row r="66" spans="1:7" s="6" customFormat="1">
      <c r="A66" s="136" t="s">
        <v>280</v>
      </c>
      <c r="B66" s="136" t="s">
        <v>326</v>
      </c>
      <c r="C66" s="137">
        <v>235</v>
      </c>
      <c r="D66" s="137">
        <v>140</v>
      </c>
      <c r="E66" s="137">
        <v>43</v>
      </c>
      <c r="F66" s="137">
        <v>28</v>
      </c>
      <c r="G66" s="138">
        <v>0.18297872340425531</v>
      </c>
    </row>
    <row r="67" spans="1:7" s="6" customFormat="1" ht="15.75" thickBot="1">
      <c r="A67" s="139" t="s">
        <v>280</v>
      </c>
      <c r="B67" s="139" t="s">
        <v>327</v>
      </c>
      <c r="C67" s="140">
        <v>150</v>
      </c>
      <c r="D67" s="140">
        <v>91</v>
      </c>
      <c r="E67" s="140">
        <v>17</v>
      </c>
      <c r="F67" s="140">
        <v>8</v>
      </c>
      <c r="G67" s="141">
        <v>0.11333333333333333</v>
      </c>
    </row>
    <row r="68" spans="1:7" s="6" customFormat="1">
      <c r="A68" s="133" t="s">
        <v>328</v>
      </c>
      <c r="B68" s="133"/>
      <c r="C68" s="134">
        <v>2350</v>
      </c>
      <c r="D68" s="134">
        <v>1562</v>
      </c>
      <c r="E68" s="134">
        <v>340</v>
      </c>
      <c r="F68" s="134">
        <v>220</v>
      </c>
      <c r="G68" s="135">
        <v>0.14468085106382977</v>
      </c>
    </row>
    <row r="69" spans="1:7" s="6" customFormat="1">
      <c r="A69" s="136" t="s">
        <v>278</v>
      </c>
      <c r="B69" s="136" t="s">
        <v>329</v>
      </c>
      <c r="C69" s="137">
        <v>814</v>
      </c>
      <c r="D69" s="137">
        <v>527</v>
      </c>
      <c r="E69" s="137">
        <v>121</v>
      </c>
      <c r="F69" s="146">
        <v>79</v>
      </c>
      <c r="G69" s="138">
        <v>0.14864864864864866</v>
      </c>
    </row>
    <row r="70" spans="1:7" s="6" customFormat="1">
      <c r="A70" s="136" t="s">
        <v>278</v>
      </c>
      <c r="B70" s="301" t="s">
        <v>330</v>
      </c>
      <c r="C70" s="137">
        <v>20</v>
      </c>
      <c r="D70" s="137">
        <v>12</v>
      </c>
      <c r="E70" s="137">
        <v>4</v>
      </c>
      <c r="F70" s="137">
        <v>2</v>
      </c>
      <c r="G70" s="138">
        <v>0.2</v>
      </c>
    </row>
    <row r="71" spans="1:7" s="6" customFormat="1">
      <c r="A71" s="136" t="s">
        <v>280</v>
      </c>
      <c r="B71" s="301"/>
      <c r="C71" s="137">
        <v>78</v>
      </c>
      <c r="D71" s="137">
        <v>51</v>
      </c>
      <c r="E71" s="137">
        <v>16</v>
      </c>
      <c r="F71" s="137">
        <v>8</v>
      </c>
      <c r="G71" s="138">
        <v>0.20512820512820512</v>
      </c>
    </row>
    <row r="72" spans="1:7" s="6" customFormat="1">
      <c r="A72" s="136" t="s">
        <v>278</v>
      </c>
      <c r="B72" s="308" t="s">
        <v>331</v>
      </c>
      <c r="C72" s="137">
        <v>126</v>
      </c>
      <c r="D72" s="137">
        <v>82</v>
      </c>
      <c r="E72" s="137">
        <v>13</v>
      </c>
      <c r="F72" s="137">
        <v>10</v>
      </c>
      <c r="G72" s="138">
        <v>0.10317460317460317</v>
      </c>
    </row>
    <row r="73" spans="1:7" s="6" customFormat="1">
      <c r="A73" s="136" t="s">
        <v>280</v>
      </c>
      <c r="B73" s="308"/>
      <c r="C73" s="137">
        <v>190</v>
      </c>
      <c r="D73" s="137">
        <v>143</v>
      </c>
      <c r="E73" s="137">
        <v>23</v>
      </c>
      <c r="F73" s="137">
        <v>16</v>
      </c>
      <c r="G73" s="138">
        <v>0.12105263157894737</v>
      </c>
    </row>
    <row r="74" spans="1:7" s="6" customFormat="1">
      <c r="A74" s="136" t="s">
        <v>280</v>
      </c>
      <c r="B74" s="147" t="s">
        <v>332</v>
      </c>
      <c r="C74" s="137">
        <v>142</v>
      </c>
      <c r="D74" s="137">
        <v>105</v>
      </c>
      <c r="E74" s="137">
        <v>20</v>
      </c>
      <c r="F74" s="137">
        <v>16</v>
      </c>
      <c r="G74" s="138">
        <v>0.14084507042253522</v>
      </c>
    </row>
    <row r="75" spans="1:7" s="6" customFormat="1">
      <c r="A75" s="136" t="s">
        <v>280</v>
      </c>
      <c r="B75" s="147" t="s">
        <v>333</v>
      </c>
      <c r="C75" s="137">
        <v>198</v>
      </c>
      <c r="D75" s="137">
        <v>131</v>
      </c>
      <c r="E75" s="137">
        <v>20</v>
      </c>
      <c r="F75" s="137">
        <v>13</v>
      </c>
      <c r="G75" s="138">
        <v>0.10101010101010101</v>
      </c>
    </row>
    <row r="76" spans="1:7" s="6" customFormat="1">
      <c r="A76" s="136" t="s">
        <v>280</v>
      </c>
      <c r="B76" s="147" t="s">
        <v>43</v>
      </c>
      <c r="C76" s="137">
        <v>211</v>
      </c>
      <c r="D76" s="137">
        <v>137</v>
      </c>
      <c r="E76" s="137">
        <v>34</v>
      </c>
      <c r="F76" s="137">
        <v>22</v>
      </c>
      <c r="G76" s="138">
        <v>0.16113744075829384</v>
      </c>
    </row>
    <row r="77" spans="1:7" s="6" customFormat="1">
      <c r="A77" s="136" t="s">
        <v>280</v>
      </c>
      <c r="B77" s="147" t="s">
        <v>334</v>
      </c>
      <c r="C77" s="137">
        <v>115</v>
      </c>
      <c r="D77" s="137">
        <v>71</v>
      </c>
      <c r="E77" s="137">
        <v>23</v>
      </c>
      <c r="F77" s="137">
        <v>15</v>
      </c>
      <c r="G77" s="138">
        <v>0.2</v>
      </c>
    </row>
    <row r="78" spans="1:7" s="6" customFormat="1">
      <c r="A78" s="136" t="s">
        <v>280</v>
      </c>
      <c r="B78" s="147" t="s">
        <v>335</v>
      </c>
      <c r="C78" s="137">
        <v>127</v>
      </c>
      <c r="D78" s="137">
        <v>88</v>
      </c>
      <c r="E78" s="137">
        <v>16</v>
      </c>
      <c r="F78" s="137">
        <v>8</v>
      </c>
      <c r="G78" s="138">
        <v>0.12598425196850394</v>
      </c>
    </row>
    <row r="79" spans="1:7" s="6" customFormat="1">
      <c r="A79" s="136" t="s">
        <v>280</v>
      </c>
      <c r="B79" s="136" t="s">
        <v>336</v>
      </c>
      <c r="C79" s="137">
        <v>147</v>
      </c>
      <c r="D79" s="137">
        <v>96</v>
      </c>
      <c r="E79" s="137">
        <v>12</v>
      </c>
      <c r="F79" s="137">
        <v>8</v>
      </c>
      <c r="G79" s="138">
        <v>8.1632653061224483E-2</v>
      </c>
    </row>
    <row r="80" spans="1:7" s="6" customFormat="1" ht="15.75" thickBot="1">
      <c r="A80" s="139" t="s">
        <v>280</v>
      </c>
      <c r="B80" s="139" t="s">
        <v>337</v>
      </c>
      <c r="C80" s="140">
        <v>182</v>
      </c>
      <c r="D80" s="140">
        <v>119</v>
      </c>
      <c r="E80" s="140">
        <v>38</v>
      </c>
      <c r="F80" s="140">
        <v>23</v>
      </c>
      <c r="G80" s="141">
        <v>0.2087912087912088</v>
      </c>
    </row>
    <row r="81" spans="1:7" s="6" customFormat="1">
      <c r="A81" s="133" t="s">
        <v>338</v>
      </c>
      <c r="B81" s="133"/>
      <c r="C81" s="134">
        <v>2108</v>
      </c>
      <c r="D81" s="134">
        <v>1243</v>
      </c>
      <c r="E81" s="134">
        <v>395</v>
      </c>
      <c r="F81" s="134">
        <v>217</v>
      </c>
      <c r="G81" s="135">
        <v>0.18738140417457305</v>
      </c>
    </row>
    <row r="82" spans="1:7" s="6" customFormat="1">
      <c r="A82" s="136" t="s">
        <v>278</v>
      </c>
      <c r="B82" s="136" t="s">
        <v>44</v>
      </c>
      <c r="C82" s="137">
        <v>796</v>
      </c>
      <c r="D82" s="137">
        <v>435</v>
      </c>
      <c r="E82" s="137">
        <v>123</v>
      </c>
      <c r="F82" s="137">
        <v>63</v>
      </c>
      <c r="G82" s="138">
        <v>0.15452261306532664</v>
      </c>
    </row>
    <row r="83" spans="1:7" s="6" customFormat="1">
      <c r="A83" s="136" t="s">
        <v>280</v>
      </c>
      <c r="B83" s="136" t="s">
        <v>339</v>
      </c>
      <c r="C83" s="137">
        <v>227</v>
      </c>
      <c r="D83" s="137">
        <v>150</v>
      </c>
      <c r="E83" s="137">
        <v>46</v>
      </c>
      <c r="F83" s="137">
        <v>25</v>
      </c>
      <c r="G83" s="138">
        <v>0.20264317180616739</v>
      </c>
    </row>
    <row r="84" spans="1:7" s="6" customFormat="1">
      <c r="A84" s="136" t="s">
        <v>280</v>
      </c>
      <c r="B84" s="136" t="s">
        <v>340</v>
      </c>
      <c r="C84" s="137">
        <v>156</v>
      </c>
      <c r="D84" s="137">
        <v>97</v>
      </c>
      <c r="E84" s="137">
        <v>30</v>
      </c>
      <c r="F84" s="137">
        <v>17</v>
      </c>
      <c r="G84" s="138">
        <v>0.19230769230769232</v>
      </c>
    </row>
    <row r="85" spans="1:7" s="6" customFormat="1">
      <c r="A85" s="136" t="s">
        <v>280</v>
      </c>
      <c r="B85" s="136" t="s">
        <v>341</v>
      </c>
      <c r="C85" s="137">
        <v>198</v>
      </c>
      <c r="D85" s="137">
        <v>112</v>
      </c>
      <c r="E85" s="137">
        <v>35</v>
      </c>
      <c r="F85" s="137">
        <v>15</v>
      </c>
      <c r="G85" s="138">
        <v>0.17676767676767677</v>
      </c>
    </row>
    <row r="86" spans="1:7" s="6" customFormat="1">
      <c r="A86" s="136" t="s">
        <v>280</v>
      </c>
      <c r="B86" s="136" t="s">
        <v>342</v>
      </c>
      <c r="C86" s="137">
        <v>252</v>
      </c>
      <c r="D86" s="137">
        <v>161</v>
      </c>
      <c r="E86" s="137">
        <v>35</v>
      </c>
      <c r="F86" s="137">
        <v>20</v>
      </c>
      <c r="G86" s="138">
        <v>0.1388888888888889</v>
      </c>
    </row>
    <row r="87" spans="1:7" s="6" customFormat="1">
      <c r="A87" s="136" t="s">
        <v>280</v>
      </c>
      <c r="B87" s="136" t="s">
        <v>343</v>
      </c>
      <c r="C87" s="137">
        <v>231</v>
      </c>
      <c r="D87" s="137">
        <v>140</v>
      </c>
      <c r="E87" s="137">
        <v>58</v>
      </c>
      <c r="F87" s="137">
        <v>33</v>
      </c>
      <c r="G87" s="138">
        <v>0.25108225108225107</v>
      </c>
    </row>
    <row r="88" spans="1:7" s="6" customFormat="1" ht="15.75" thickBot="1">
      <c r="A88" s="143" t="s">
        <v>280</v>
      </c>
      <c r="B88" s="143" t="s">
        <v>344</v>
      </c>
      <c r="C88" s="144">
        <v>248</v>
      </c>
      <c r="D88" s="144">
        <v>148</v>
      </c>
      <c r="E88" s="144">
        <v>68</v>
      </c>
      <c r="F88" s="144">
        <v>44</v>
      </c>
      <c r="G88" s="145">
        <v>0.27419354838709675</v>
      </c>
    </row>
    <row r="89" spans="1:7" s="6" customFormat="1">
      <c r="A89" s="133" t="s">
        <v>345</v>
      </c>
      <c r="B89" s="133"/>
      <c r="C89" s="134">
        <v>1855</v>
      </c>
      <c r="D89" s="134">
        <v>1197</v>
      </c>
      <c r="E89" s="134">
        <v>344</v>
      </c>
      <c r="F89" s="134">
        <v>192</v>
      </c>
      <c r="G89" s="135">
        <v>0.18544474393530996</v>
      </c>
    </row>
    <row r="90" spans="1:7" s="6" customFormat="1">
      <c r="A90" s="136" t="s">
        <v>278</v>
      </c>
      <c r="B90" s="136" t="s">
        <v>346</v>
      </c>
      <c r="C90" s="137">
        <v>594</v>
      </c>
      <c r="D90" s="137">
        <v>382</v>
      </c>
      <c r="E90" s="137">
        <v>99</v>
      </c>
      <c r="F90" s="137">
        <v>50</v>
      </c>
      <c r="G90" s="138">
        <v>0.16666666666666666</v>
      </c>
    </row>
    <row r="91" spans="1:7" s="6" customFormat="1">
      <c r="A91" s="136" t="s">
        <v>278</v>
      </c>
      <c r="B91" s="301" t="s">
        <v>347</v>
      </c>
      <c r="C91" s="137">
        <v>150</v>
      </c>
      <c r="D91" s="137">
        <v>101</v>
      </c>
      <c r="E91" s="137">
        <v>27</v>
      </c>
      <c r="F91" s="137">
        <v>15</v>
      </c>
      <c r="G91" s="138">
        <v>0.18</v>
      </c>
    </row>
    <row r="92" spans="1:7" s="6" customFormat="1">
      <c r="A92" s="136" t="s">
        <v>280</v>
      </c>
      <c r="B92" s="301"/>
      <c r="C92" s="137">
        <v>253</v>
      </c>
      <c r="D92" s="137">
        <v>161</v>
      </c>
      <c r="E92" s="137">
        <v>45</v>
      </c>
      <c r="F92" s="137">
        <v>30</v>
      </c>
      <c r="G92" s="138">
        <v>0.17786561264822134</v>
      </c>
    </row>
    <row r="93" spans="1:7" s="6" customFormat="1">
      <c r="A93" s="136" t="s">
        <v>280</v>
      </c>
      <c r="B93" s="136" t="s">
        <v>348</v>
      </c>
      <c r="C93" s="137">
        <v>139</v>
      </c>
      <c r="D93" s="137">
        <v>84</v>
      </c>
      <c r="E93" s="137">
        <v>36</v>
      </c>
      <c r="F93" s="137">
        <v>19</v>
      </c>
      <c r="G93" s="138">
        <v>0.25899280575539568</v>
      </c>
    </row>
    <row r="94" spans="1:7" s="6" customFormat="1">
      <c r="A94" s="136" t="s">
        <v>280</v>
      </c>
      <c r="B94" s="136" t="s">
        <v>45</v>
      </c>
      <c r="C94" s="137">
        <v>358</v>
      </c>
      <c r="D94" s="137">
        <v>240</v>
      </c>
      <c r="E94" s="137">
        <v>70</v>
      </c>
      <c r="F94" s="137">
        <v>34</v>
      </c>
      <c r="G94" s="138">
        <v>0.19553072625698323</v>
      </c>
    </row>
    <row r="95" spans="1:7" s="6" customFormat="1">
      <c r="A95" s="136" t="s">
        <v>280</v>
      </c>
      <c r="B95" s="136" t="s">
        <v>349</v>
      </c>
      <c r="C95" s="137">
        <v>155</v>
      </c>
      <c r="D95" s="137">
        <v>92</v>
      </c>
      <c r="E95" s="137">
        <v>46</v>
      </c>
      <c r="F95" s="137">
        <v>26</v>
      </c>
      <c r="G95" s="138">
        <v>0.29677419354838708</v>
      </c>
    </row>
    <row r="96" spans="1:7" s="6" customFormat="1" ht="15.75" thickBot="1">
      <c r="A96" s="139" t="s">
        <v>280</v>
      </c>
      <c r="B96" s="139" t="s">
        <v>350</v>
      </c>
      <c r="C96" s="140">
        <v>206</v>
      </c>
      <c r="D96" s="140">
        <v>137</v>
      </c>
      <c r="E96" s="140">
        <v>21</v>
      </c>
      <c r="F96" s="140">
        <v>18</v>
      </c>
      <c r="G96" s="141">
        <v>0.10194174757281553</v>
      </c>
    </row>
    <row r="97" spans="1:7" s="6" customFormat="1">
      <c r="A97" s="133" t="s">
        <v>351</v>
      </c>
      <c r="B97" s="133"/>
      <c r="C97" s="134">
        <v>7466</v>
      </c>
      <c r="D97" s="134">
        <v>4442</v>
      </c>
      <c r="E97" s="134">
        <v>1544</v>
      </c>
      <c r="F97" s="134">
        <v>887</v>
      </c>
      <c r="G97" s="135">
        <v>0.20680417894454861</v>
      </c>
    </row>
    <row r="98" spans="1:7" s="6" customFormat="1">
      <c r="A98" s="136" t="s">
        <v>278</v>
      </c>
      <c r="B98" s="136" t="s">
        <v>352</v>
      </c>
      <c r="C98" s="137">
        <v>3304</v>
      </c>
      <c r="D98" s="137">
        <v>1870</v>
      </c>
      <c r="E98" s="137">
        <v>634</v>
      </c>
      <c r="F98" s="137">
        <v>362</v>
      </c>
      <c r="G98" s="138">
        <v>0.19188861985472155</v>
      </c>
    </row>
    <row r="99" spans="1:7" s="6" customFormat="1">
      <c r="A99" s="136" t="s">
        <v>278</v>
      </c>
      <c r="B99" s="301" t="s">
        <v>353</v>
      </c>
      <c r="C99" s="137">
        <v>366</v>
      </c>
      <c r="D99" s="137">
        <v>214</v>
      </c>
      <c r="E99" s="137">
        <v>81</v>
      </c>
      <c r="F99" s="137">
        <v>50</v>
      </c>
      <c r="G99" s="138">
        <v>0.22131147540983606</v>
      </c>
    </row>
    <row r="100" spans="1:7" s="6" customFormat="1">
      <c r="A100" s="136" t="s">
        <v>280</v>
      </c>
      <c r="B100" s="301"/>
      <c r="C100" s="137">
        <v>384</v>
      </c>
      <c r="D100" s="137">
        <v>250</v>
      </c>
      <c r="E100" s="137">
        <v>93</v>
      </c>
      <c r="F100" s="137">
        <v>56</v>
      </c>
      <c r="G100" s="138">
        <v>0.2421875</v>
      </c>
    </row>
    <row r="101" spans="1:7" s="6" customFormat="1">
      <c r="A101" s="136" t="s">
        <v>278</v>
      </c>
      <c r="B101" s="301" t="s">
        <v>354</v>
      </c>
      <c r="C101" s="137">
        <v>346</v>
      </c>
      <c r="D101" s="137">
        <v>231</v>
      </c>
      <c r="E101" s="137">
        <v>83</v>
      </c>
      <c r="F101" s="137">
        <v>59</v>
      </c>
      <c r="G101" s="138">
        <v>0.23988439306358381</v>
      </c>
    </row>
    <row r="102" spans="1:7" s="6" customFormat="1">
      <c r="A102" s="136" t="s">
        <v>280</v>
      </c>
      <c r="B102" s="301"/>
      <c r="C102" s="137">
        <v>192</v>
      </c>
      <c r="D102" s="137">
        <v>138</v>
      </c>
      <c r="E102" s="137">
        <v>37</v>
      </c>
      <c r="F102" s="137">
        <v>32</v>
      </c>
      <c r="G102" s="138">
        <v>0.19270833333333334</v>
      </c>
    </row>
    <row r="103" spans="1:7" s="6" customFormat="1">
      <c r="A103" s="136" t="s">
        <v>278</v>
      </c>
      <c r="B103" s="301" t="s">
        <v>355</v>
      </c>
      <c r="C103" s="137">
        <v>413</v>
      </c>
      <c r="D103" s="137">
        <v>251</v>
      </c>
      <c r="E103" s="137">
        <v>95</v>
      </c>
      <c r="F103" s="137">
        <v>47</v>
      </c>
      <c r="G103" s="138">
        <v>0.23002421307506055</v>
      </c>
    </row>
    <row r="104" spans="1:7" s="6" customFormat="1">
      <c r="A104" s="136" t="s">
        <v>280</v>
      </c>
      <c r="B104" s="301" t="s">
        <v>356</v>
      </c>
      <c r="C104" s="137">
        <v>527</v>
      </c>
      <c r="D104" s="137">
        <v>330</v>
      </c>
      <c r="E104" s="137">
        <v>111</v>
      </c>
      <c r="F104" s="137">
        <v>60</v>
      </c>
      <c r="G104" s="138">
        <v>0.21062618595825428</v>
      </c>
    </row>
    <row r="105" spans="1:7" s="6" customFormat="1">
      <c r="A105" s="136" t="s">
        <v>278</v>
      </c>
      <c r="B105" s="301" t="s">
        <v>357</v>
      </c>
      <c r="C105" s="137">
        <v>289</v>
      </c>
      <c r="D105" s="137">
        <v>180</v>
      </c>
      <c r="E105" s="137">
        <v>72</v>
      </c>
      <c r="F105" s="137">
        <v>41</v>
      </c>
      <c r="G105" s="138">
        <v>0.2491349480968858</v>
      </c>
    </row>
    <row r="106" spans="1:7" s="6" customFormat="1">
      <c r="A106" s="136" t="s">
        <v>280</v>
      </c>
      <c r="B106" s="301" t="s">
        <v>358</v>
      </c>
      <c r="C106" s="137">
        <v>194</v>
      </c>
      <c r="D106" s="137">
        <v>124</v>
      </c>
      <c r="E106" s="137">
        <v>44</v>
      </c>
      <c r="F106" s="137">
        <v>24</v>
      </c>
      <c r="G106" s="138">
        <v>0.22680412371134021</v>
      </c>
    </row>
    <row r="107" spans="1:7" s="6" customFormat="1">
      <c r="A107" s="136" t="s">
        <v>280</v>
      </c>
      <c r="B107" s="136" t="s">
        <v>359</v>
      </c>
      <c r="C107" s="137">
        <v>246</v>
      </c>
      <c r="D107" s="137">
        <v>144</v>
      </c>
      <c r="E107" s="137">
        <v>47</v>
      </c>
      <c r="F107" s="137">
        <v>24</v>
      </c>
      <c r="G107" s="138">
        <v>0.1910569105691057</v>
      </c>
    </row>
    <row r="108" spans="1:7" s="6" customFormat="1">
      <c r="A108" s="136" t="s">
        <v>280</v>
      </c>
      <c r="B108" s="136" t="s">
        <v>352</v>
      </c>
      <c r="C108" s="137">
        <v>514</v>
      </c>
      <c r="D108" s="137">
        <v>312</v>
      </c>
      <c r="E108" s="137">
        <v>105</v>
      </c>
      <c r="F108" s="137">
        <v>55</v>
      </c>
      <c r="G108" s="138">
        <v>0.20428015564202334</v>
      </c>
    </row>
    <row r="109" spans="1:7" s="6" customFormat="1">
      <c r="A109" s="136" t="s">
        <v>280</v>
      </c>
      <c r="B109" s="136" t="s">
        <v>360</v>
      </c>
      <c r="C109" s="137">
        <v>227</v>
      </c>
      <c r="D109" s="137">
        <v>133</v>
      </c>
      <c r="E109" s="137">
        <v>56</v>
      </c>
      <c r="F109" s="137">
        <v>26</v>
      </c>
      <c r="G109" s="138">
        <v>0.24669603524229075</v>
      </c>
    </row>
    <row r="110" spans="1:7" s="6" customFormat="1" ht="15.75" thickBot="1">
      <c r="A110" s="143" t="s">
        <v>280</v>
      </c>
      <c r="B110" s="143" t="s">
        <v>361</v>
      </c>
      <c r="C110" s="144">
        <v>464</v>
      </c>
      <c r="D110" s="144">
        <v>265</v>
      </c>
      <c r="E110" s="144">
        <v>86</v>
      </c>
      <c r="F110" s="144">
        <v>51</v>
      </c>
      <c r="G110" s="145">
        <v>0.18534482758620691</v>
      </c>
    </row>
    <row r="111" spans="1:7" s="6" customFormat="1">
      <c r="A111" s="133" t="s">
        <v>362</v>
      </c>
      <c r="B111" s="133"/>
      <c r="C111" s="134">
        <v>3597</v>
      </c>
      <c r="D111" s="134">
        <v>2196</v>
      </c>
      <c r="E111" s="134">
        <v>567</v>
      </c>
      <c r="F111" s="134">
        <v>299</v>
      </c>
      <c r="G111" s="135">
        <v>0.15763135946622187</v>
      </c>
    </row>
    <row r="112" spans="1:7" s="6" customFormat="1">
      <c r="A112" s="136" t="s">
        <v>278</v>
      </c>
      <c r="B112" s="136" t="s">
        <v>47</v>
      </c>
      <c r="C112" s="137">
        <v>718</v>
      </c>
      <c r="D112" s="137">
        <v>419</v>
      </c>
      <c r="E112" s="137">
        <v>124</v>
      </c>
      <c r="F112" s="137">
        <v>79</v>
      </c>
      <c r="G112" s="138">
        <v>0.17270194986072424</v>
      </c>
    </row>
    <row r="113" spans="1:7" s="6" customFormat="1">
      <c r="A113" s="136" t="s">
        <v>278</v>
      </c>
      <c r="B113" s="301" t="s">
        <v>363</v>
      </c>
      <c r="C113" s="137">
        <v>163</v>
      </c>
      <c r="D113" s="137">
        <v>84</v>
      </c>
      <c r="E113" s="137">
        <v>19</v>
      </c>
      <c r="F113" s="137">
        <v>7</v>
      </c>
      <c r="G113" s="138">
        <v>0.1165644171779141</v>
      </c>
    </row>
    <row r="114" spans="1:7" s="6" customFormat="1">
      <c r="A114" s="136" t="s">
        <v>280</v>
      </c>
      <c r="B114" s="301" t="s">
        <v>364</v>
      </c>
      <c r="C114" s="137">
        <v>351</v>
      </c>
      <c r="D114" s="137">
        <v>194</v>
      </c>
      <c r="E114" s="137">
        <v>31</v>
      </c>
      <c r="F114" s="137">
        <v>15</v>
      </c>
      <c r="G114" s="138">
        <v>8.8319088319088315E-2</v>
      </c>
    </row>
    <row r="115" spans="1:7" s="6" customFormat="1">
      <c r="A115" s="136" t="s">
        <v>278</v>
      </c>
      <c r="B115" s="301" t="s">
        <v>365</v>
      </c>
      <c r="C115" s="137">
        <v>167</v>
      </c>
      <c r="D115" s="137">
        <v>102</v>
      </c>
      <c r="E115" s="140">
        <v>41</v>
      </c>
      <c r="F115" s="137">
        <v>23</v>
      </c>
      <c r="G115" s="138">
        <v>0.24550898203592814</v>
      </c>
    </row>
    <row r="116" spans="1:7" s="6" customFormat="1">
      <c r="A116" s="136" t="s">
        <v>280</v>
      </c>
      <c r="B116" s="301" t="s">
        <v>365</v>
      </c>
      <c r="C116" s="137">
        <v>244</v>
      </c>
      <c r="D116" s="137">
        <v>144</v>
      </c>
      <c r="E116" s="137">
        <v>43</v>
      </c>
      <c r="F116" s="137">
        <v>19</v>
      </c>
      <c r="G116" s="138">
        <v>0.17622950819672131</v>
      </c>
    </row>
    <row r="117" spans="1:7" s="6" customFormat="1">
      <c r="A117" s="136" t="s">
        <v>280</v>
      </c>
      <c r="B117" s="136" t="s">
        <v>366</v>
      </c>
      <c r="C117" s="137">
        <v>159</v>
      </c>
      <c r="D117" s="137">
        <v>98</v>
      </c>
      <c r="E117" s="137">
        <v>26</v>
      </c>
      <c r="F117" s="137">
        <v>16</v>
      </c>
      <c r="G117" s="138">
        <v>0.16352201257861634</v>
      </c>
    </row>
    <row r="118" spans="1:7" s="6" customFormat="1">
      <c r="A118" s="136" t="s">
        <v>280</v>
      </c>
      <c r="B118" s="136" t="s">
        <v>367</v>
      </c>
      <c r="C118" s="137">
        <v>135</v>
      </c>
      <c r="D118" s="137">
        <v>81</v>
      </c>
      <c r="E118" s="137">
        <v>20</v>
      </c>
      <c r="F118" s="137">
        <v>12</v>
      </c>
      <c r="G118" s="138">
        <v>0.14814814814814814</v>
      </c>
    </row>
    <row r="119" spans="1:7" s="6" customFormat="1">
      <c r="A119" s="136" t="s">
        <v>280</v>
      </c>
      <c r="B119" s="136" t="s">
        <v>368</v>
      </c>
      <c r="C119" s="137">
        <v>403</v>
      </c>
      <c r="D119" s="137">
        <v>279</v>
      </c>
      <c r="E119" s="137">
        <v>66</v>
      </c>
      <c r="F119" s="137">
        <v>26</v>
      </c>
      <c r="G119" s="138">
        <v>0.16377171215880892</v>
      </c>
    </row>
    <row r="120" spans="1:7" s="6" customFormat="1">
      <c r="A120" s="136" t="s">
        <v>280</v>
      </c>
      <c r="B120" s="136" t="s">
        <v>47</v>
      </c>
      <c r="C120" s="137">
        <v>655</v>
      </c>
      <c r="D120" s="137">
        <v>427</v>
      </c>
      <c r="E120" s="137">
        <v>104</v>
      </c>
      <c r="F120" s="137">
        <v>58</v>
      </c>
      <c r="G120" s="138">
        <v>0.15877862595419848</v>
      </c>
    </row>
    <row r="121" spans="1:7" s="6" customFormat="1">
      <c r="A121" s="136" t="s">
        <v>280</v>
      </c>
      <c r="B121" s="136" t="s">
        <v>369</v>
      </c>
      <c r="C121" s="137">
        <v>216</v>
      </c>
      <c r="D121" s="137">
        <v>144</v>
      </c>
      <c r="E121" s="137">
        <v>41</v>
      </c>
      <c r="F121" s="137">
        <v>22</v>
      </c>
      <c r="G121" s="138">
        <v>0.18981481481481483</v>
      </c>
    </row>
    <row r="122" spans="1:7" s="6" customFormat="1" ht="15.75" thickBot="1">
      <c r="A122" s="139" t="s">
        <v>280</v>
      </c>
      <c r="B122" s="139" t="s">
        <v>370</v>
      </c>
      <c r="C122" s="140">
        <v>386</v>
      </c>
      <c r="D122" s="140">
        <v>224</v>
      </c>
      <c r="E122" s="140">
        <v>52</v>
      </c>
      <c r="F122" s="140">
        <v>22</v>
      </c>
      <c r="G122" s="141">
        <v>0.13471502590673576</v>
      </c>
    </row>
    <row r="123" spans="1:7" s="6" customFormat="1">
      <c r="A123" s="133" t="s">
        <v>371</v>
      </c>
      <c r="B123" s="133"/>
      <c r="C123" s="134">
        <v>1759</v>
      </c>
      <c r="D123" s="134">
        <v>1161</v>
      </c>
      <c r="E123" s="134">
        <v>359</v>
      </c>
      <c r="F123" s="134">
        <v>195</v>
      </c>
      <c r="G123" s="135">
        <v>0.20409323479249575</v>
      </c>
    </row>
    <row r="124" spans="1:7" s="6" customFormat="1">
      <c r="A124" s="136" t="s">
        <v>278</v>
      </c>
      <c r="B124" s="301" t="s">
        <v>48</v>
      </c>
      <c r="C124" s="137">
        <v>399</v>
      </c>
      <c r="D124" s="137">
        <v>266</v>
      </c>
      <c r="E124" s="137">
        <v>80</v>
      </c>
      <c r="F124" s="137">
        <v>49</v>
      </c>
      <c r="G124" s="138">
        <v>0.20050125313283207</v>
      </c>
    </row>
    <row r="125" spans="1:7" s="6" customFormat="1">
      <c r="A125" s="136" t="s">
        <v>280</v>
      </c>
      <c r="B125" s="301" t="s">
        <v>48</v>
      </c>
      <c r="C125" s="137">
        <v>473</v>
      </c>
      <c r="D125" s="137">
        <v>318</v>
      </c>
      <c r="E125" s="137">
        <v>99</v>
      </c>
      <c r="F125" s="137">
        <v>57</v>
      </c>
      <c r="G125" s="138">
        <v>0.20930232558139536</v>
      </c>
    </row>
    <row r="126" spans="1:7" s="6" customFormat="1">
      <c r="A126" s="136" t="s">
        <v>278</v>
      </c>
      <c r="B126" s="301" t="s">
        <v>372</v>
      </c>
      <c r="C126" s="137">
        <v>249</v>
      </c>
      <c r="D126" s="137">
        <v>171</v>
      </c>
      <c r="E126" s="137">
        <v>47</v>
      </c>
      <c r="F126" s="137">
        <v>21</v>
      </c>
      <c r="G126" s="138">
        <v>0.18875502008032127</v>
      </c>
    </row>
    <row r="127" spans="1:7" s="6" customFormat="1">
      <c r="A127" s="136" t="s">
        <v>280</v>
      </c>
      <c r="B127" s="301" t="s">
        <v>372</v>
      </c>
      <c r="C127" s="137">
        <v>262</v>
      </c>
      <c r="D127" s="137">
        <v>171</v>
      </c>
      <c r="E127" s="137">
        <v>49</v>
      </c>
      <c r="F127" s="137">
        <v>24</v>
      </c>
      <c r="G127" s="138">
        <v>0.18702290076335878</v>
      </c>
    </row>
    <row r="128" spans="1:7" s="6" customFormat="1">
      <c r="A128" s="136" t="s">
        <v>280</v>
      </c>
      <c r="B128" s="136" t="s">
        <v>373</v>
      </c>
      <c r="C128" s="137">
        <v>148</v>
      </c>
      <c r="D128" s="137">
        <v>105</v>
      </c>
      <c r="E128" s="137">
        <v>30</v>
      </c>
      <c r="F128" s="137">
        <v>17</v>
      </c>
      <c r="G128" s="138">
        <v>0.20270270270270271</v>
      </c>
    </row>
    <row r="129" spans="1:7" s="6" customFormat="1" ht="15.75" thickBot="1">
      <c r="A129" s="143" t="s">
        <v>280</v>
      </c>
      <c r="B129" s="143" t="s">
        <v>374</v>
      </c>
      <c r="C129" s="144">
        <v>228</v>
      </c>
      <c r="D129" s="144">
        <v>130</v>
      </c>
      <c r="E129" s="144">
        <v>54</v>
      </c>
      <c r="F129" s="144">
        <v>27</v>
      </c>
      <c r="G129" s="145">
        <v>0.23684210526315788</v>
      </c>
    </row>
    <row r="130" spans="1:7" s="6" customFormat="1">
      <c r="A130" s="133" t="s">
        <v>375</v>
      </c>
      <c r="B130" s="133"/>
      <c r="C130" s="134">
        <v>3151</v>
      </c>
      <c r="D130" s="134">
        <v>2050</v>
      </c>
      <c r="E130" s="134">
        <v>630</v>
      </c>
      <c r="F130" s="134">
        <v>388</v>
      </c>
      <c r="G130" s="135">
        <v>0.19993652808632181</v>
      </c>
    </row>
    <row r="131" spans="1:7" s="6" customFormat="1">
      <c r="A131" s="136" t="s">
        <v>278</v>
      </c>
      <c r="B131" s="301" t="s">
        <v>376</v>
      </c>
      <c r="C131" s="137">
        <v>699</v>
      </c>
      <c r="D131" s="137">
        <v>460</v>
      </c>
      <c r="E131" s="137">
        <v>134</v>
      </c>
      <c r="F131" s="137">
        <v>77</v>
      </c>
      <c r="G131" s="138">
        <v>0.19170243204577969</v>
      </c>
    </row>
    <row r="132" spans="1:7" s="6" customFormat="1">
      <c r="A132" s="136" t="s">
        <v>280</v>
      </c>
      <c r="B132" s="301" t="s">
        <v>377</v>
      </c>
      <c r="C132" s="137">
        <v>491</v>
      </c>
      <c r="D132" s="137">
        <v>345</v>
      </c>
      <c r="E132" s="137">
        <v>112</v>
      </c>
      <c r="F132" s="137">
        <v>81</v>
      </c>
      <c r="G132" s="138">
        <v>0.22810590631364563</v>
      </c>
    </row>
    <row r="133" spans="1:7" s="6" customFormat="1">
      <c r="A133" s="136" t="s">
        <v>278</v>
      </c>
      <c r="B133" s="301" t="s">
        <v>378</v>
      </c>
      <c r="C133" s="137">
        <v>158</v>
      </c>
      <c r="D133" s="137">
        <v>95</v>
      </c>
      <c r="E133" s="137">
        <v>18</v>
      </c>
      <c r="F133" s="137">
        <v>8</v>
      </c>
      <c r="G133" s="138">
        <v>0.11392405063291139</v>
      </c>
    </row>
    <row r="134" spans="1:7" s="6" customFormat="1">
      <c r="A134" s="136" t="s">
        <v>280</v>
      </c>
      <c r="B134" s="301" t="s">
        <v>378</v>
      </c>
      <c r="C134" s="137">
        <v>350</v>
      </c>
      <c r="D134" s="137">
        <v>239</v>
      </c>
      <c r="E134" s="137">
        <v>52</v>
      </c>
      <c r="F134" s="137">
        <v>36</v>
      </c>
      <c r="G134" s="138">
        <v>0.14857142857142858</v>
      </c>
    </row>
    <row r="135" spans="1:7" s="6" customFormat="1">
      <c r="A135" s="136" t="s">
        <v>278</v>
      </c>
      <c r="B135" s="301" t="s">
        <v>379</v>
      </c>
      <c r="C135" s="137">
        <v>176</v>
      </c>
      <c r="D135" s="137">
        <v>103</v>
      </c>
      <c r="E135" s="137">
        <v>29</v>
      </c>
      <c r="F135" s="137">
        <v>17</v>
      </c>
      <c r="G135" s="138">
        <v>0.16477272727272727</v>
      </c>
    </row>
    <row r="136" spans="1:7" s="6" customFormat="1">
      <c r="A136" s="136" t="s">
        <v>280</v>
      </c>
      <c r="B136" s="301" t="s">
        <v>379</v>
      </c>
      <c r="C136" s="137">
        <v>250</v>
      </c>
      <c r="D136" s="137">
        <v>165</v>
      </c>
      <c r="E136" s="137">
        <v>35</v>
      </c>
      <c r="F136" s="137">
        <v>22</v>
      </c>
      <c r="G136" s="138">
        <v>0.14000000000000001</v>
      </c>
    </row>
    <row r="137" spans="1:7" s="6" customFormat="1">
      <c r="A137" s="136" t="s">
        <v>278</v>
      </c>
      <c r="B137" s="301" t="s">
        <v>380</v>
      </c>
      <c r="C137" s="137">
        <v>267</v>
      </c>
      <c r="D137" s="137">
        <v>168</v>
      </c>
      <c r="E137" s="137">
        <v>70</v>
      </c>
      <c r="F137" s="137">
        <v>44</v>
      </c>
      <c r="G137" s="138">
        <v>0.26217228464419473</v>
      </c>
    </row>
    <row r="138" spans="1:7" s="6" customFormat="1">
      <c r="A138" s="136" t="s">
        <v>280</v>
      </c>
      <c r="B138" s="301" t="s">
        <v>380</v>
      </c>
      <c r="C138" s="137">
        <v>467</v>
      </c>
      <c r="D138" s="137">
        <v>280</v>
      </c>
      <c r="E138" s="137">
        <v>136</v>
      </c>
      <c r="F138" s="137">
        <v>76</v>
      </c>
      <c r="G138" s="138">
        <v>0.29122055674518199</v>
      </c>
    </row>
    <row r="139" spans="1:7" s="6" customFormat="1" ht="15.75" thickBot="1">
      <c r="A139" s="139" t="s">
        <v>280</v>
      </c>
      <c r="B139" s="139" t="s">
        <v>381</v>
      </c>
      <c r="C139" s="140">
        <v>293</v>
      </c>
      <c r="D139" s="140">
        <v>195</v>
      </c>
      <c r="E139" s="140">
        <v>44</v>
      </c>
      <c r="F139" s="140">
        <v>27</v>
      </c>
      <c r="G139" s="141">
        <v>0.15017064846416384</v>
      </c>
    </row>
    <row r="140" spans="1:7" s="6" customFormat="1">
      <c r="A140" s="133" t="s">
        <v>382</v>
      </c>
      <c r="B140" s="133"/>
      <c r="C140" s="134">
        <v>2587</v>
      </c>
      <c r="D140" s="134">
        <v>1550</v>
      </c>
      <c r="E140" s="134">
        <v>348</v>
      </c>
      <c r="F140" s="134">
        <v>177</v>
      </c>
      <c r="G140" s="135">
        <v>0.13451874758407423</v>
      </c>
    </row>
    <row r="141" spans="1:7" s="6" customFormat="1">
      <c r="A141" s="136" t="s">
        <v>320</v>
      </c>
      <c r="B141" s="136" t="s">
        <v>383</v>
      </c>
      <c r="C141" s="137">
        <v>351</v>
      </c>
      <c r="D141" s="137">
        <v>186</v>
      </c>
      <c r="E141" s="137">
        <v>58</v>
      </c>
      <c r="F141" s="137">
        <v>22</v>
      </c>
      <c r="G141" s="138">
        <v>0.16524216524216523</v>
      </c>
    </row>
    <row r="142" spans="1:7" s="6" customFormat="1">
      <c r="A142" s="136" t="s">
        <v>320</v>
      </c>
      <c r="B142" s="301" t="s">
        <v>384</v>
      </c>
      <c r="C142" s="137">
        <v>301</v>
      </c>
      <c r="D142" s="137">
        <v>197</v>
      </c>
      <c r="E142" s="137">
        <v>36</v>
      </c>
      <c r="F142" s="137">
        <v>21</v>
      </c>
      <c r="G142" s="138">
        <v>0.11960132890365449</v>
      </c>
    </row>
    <row r="143" spans="1:7" s="6" customFormat="1">
      <c r="A143" s="136" t="s">
        <v>280</v>
      </c>
      <c r="B143" s="301" t="s">
        <v>385</v>
      </c>
      <c r="C143" s="137">
        <v>320</v>
      </c>
      <c r="D143" s="137">
        <v>201</v>
      </c>
      <c r="E143" s="137">
        <v>32</v>
      </c>
      <c r="F143" s="137">
        <v>19</v>
      </c>
      <c r="G143" s="138">
        <v>0.1</v>
      </c>
    </row>
    <row r="144" spans="1:7" s="6" customFormat="1">
      <c r="A144" s="136" t="s">
        <v>280</v>
      </c>
      <c r="B144" s="136" t="s">
        <v>386</v>
      </c>
      <c r="C144" s="137">
        <v>187</v>
      </c>
      <c r="D144" s="137">
        <v>106</v>
      </c>
      <c r="E144" s="137">
        <v>28</v>
      </c>
      <c r="F144" s="137">
        <v>16</v>
      </c>
      <c r="G144" s="138">
        <v>0.1497326203208556</v>
      </c>
    </row>
    <row r="145" spans="1:7" s="6" customFormat="1">
      <c r="A145" s="136" t="s">
        <v>280</v>
      </c>
      <c r="B145" s="136" t="s">
        <v>387</v>
      </c>
      <c r="C145" s="137">
        <v>424</v>
      </c>
      <c r="D145" s="137">
        <v>265</v>
      </c>
      <c r="E145" s="137">
        <v>50</v>
      </c>
      <c r="F145" s="137">
        <v>28</v>
      </c>
      <c r="G145" s="138">
        <v>0.11792452830188679</v>
      </c>
    </row>
    <row r="146" spans="1:7" s="6" customFormat="1">
      <c r="A146" s="136" t="s">
        <v>280</v>
      </c>
      <c r="B146" s="136" t="s">
        <v>388</v>
      </c>
      <c r="C146" s="137">
        <v>538</v>
      </c>
      <c r="D146" s="137">
        <v>335</v>
      </c>
      <c r="E146" s="137">
        <v>71</v>
      </c>
      <c r="F146" s="137">
        <v>30</v>
      </c>
      <c r="G146" s="138">
        <v>0.13197026022304834</v>
      </c>
    </row>
    <row r="147" spans="1:7" s="6" customFormat="1">
      <c r="A147" s="136" t="s">
        <v>280</v>
      </c>
      <c r="B147" s="136" t="s">
        <v>383</v>
      </c>
      <c r="C147" s="137">
        <v>201</v>
      </c>
      <c r="D147" s="137">
        <v>119</v>
      </c>
      <c r="E147" s="137">
        <v>34</v>
      </c>
      <c r="F147" s="137">
        <v>17</v>
      </c>
      <c r="G147" s="138">
        <v>0.1691542288557214</v>
      </c>
    </row>
    <row r="148" spans="1:7" s="6" customFormat="1" ht="15.75" thickBot="1">
      <c r="A148" s="139" t="s">
        <v>280</v>
      </c>
      <c r="B148" s="139" t="s">
        <v>389</v>
      </c>
      <c r="C148" s="140">
        <v>265</v>
      </c>
      <c r="D148" s="140">
        <v>141</v>
      </c>
      <c r="E148" s="140">
        <v>39</v>
      </c>
      <c r="F148" s="140">
        <v>24</v>
      </c>
      <c r="G148" s="141">
        <v>0.14716981132075471</v>
      </c>
    </row>
    <row r="149" spans="1:7" s="6" customFormat="1">
      <c r="A149" s="133" t="s">
        <v>390</v>
      </c>
      <c r="B149" s="133"/>
      <c r="C149" s="134">
        <v>1754</v>
      </c>
      <c r="D149" s="134">
        <v>1170</v>
      </c>
      <c r="E149" s="134">
        <v>367</v>
      </c>
      <c r="F149" s="134">
        <v>208</v>
      </c>
      <c r="G149" s="135">
        <v>0.20923603192702395</v>
      </c>
    </row>
    <row r="150" spans="1:7" s="6" customFormat="1">
      <c r="A150" s="136" t="s">
        <v>278</v>
      </c>
      <c r="B150" s="136" t="s">
        <v>391</v>
      </c>
      <c r="C150" s="137">
        <v>739</v>
      </c>
      <c r="D150" s="137">
        <v>487</v>
      </c>
      <c r="E150" s="137">
        <v>162</v>
      </c>
      <c r="F150" s="137">
        <v>89</v>
      </c>
      <c r="G150" s="138">
        <v>0.21921515561569688</v>
      </c>
    </row>
    <row r="151" spans="1:7" s="6" customFormat="1">
      <c r="A151" s="136" t="s">
        <v>280</v>
      </c>
      <c r="B151" s="136" t="s">
        <v>392</v>
      </c>
      <c r="C151" s="137">
        <v>233</v>
      </c>
      <c r="D151" s="137">
        <v>161</v>
      </c>
      <c r="E151" s="137">
        <v>45</v>
      </c>
      <c r="F151" s="137">
        <v>25</v>
      </c>
      <c r="G151" s="138">
        <v>0.19313304721030042</v>
      </c>
    </row>
    <row r="152" spans="1:7" s="6" customFormat="1">
      <c r="A152" s="136" t="s">
        <v>280</v>
      </c>
      <c r="B152" s="136" t="s">
        <v>393</v>
      </c>
      <c r="C152" s="137">
        <v>167</v>
      </c>
      <c r="D152" s="137">
        <v>115</v>
      </c>
      <c r="E152" s="137">
        <v>39</v>
      </c>
      <c r="F152" s="137">
        <v>25</v>
      </c>
      <c r="G152" s="138">
        <v>0.23353293413173654</v>
      </c>
    </row>
    <row r="153" spans="1:7" s="6" customFormat="1">
      <c r="A153" s="136" t="s">
        <v>280</v>
      </c>
      <c r="B153" s="136" t="s">
        <v>391</v>
      </c>
      <c r="C153" s="137">
        <v>249</v>
      </c>
      <c r="D153" s="137">
        <v>159</v>
      </c>
      <c r="E153" s="137">
        <v>53</v>
      </c>
      <c r="F153" s="137">
        <v>30</v>
      </c>
      <c r="G153" s="138">
        <v>0.21285140562248997</v>
      </c>
    </row>
    <row r="154" spans="1:7" s="6" customFormat="1">
      <c r="A154" s="136" t="s">
        <v>280</v>
      </c>
      <c r="B154" s="136" t="s">
        <v>394</v>
      </c>
      <c r="C154" s="137">
        <v>231</v>
      </c>
      <c r="D154" s="137">
        <v>156</v>
      </c>
      <c r="E154" s="137">
        <v>47</v>
      </c>
      <c r="F154" s="137">
        <v>28</v>
      </c>
      <c r="G154" s="138">
        <v>0.20346320346320346</v>
      </c>
    </row>
    <row r="155" spans="1:7" s="6" customFormat="1" ht="15.75" thickBot="1">
      <c r="A155" s="139" t="s">
        <v>280</v>
      </c>
      <c r="B155" s="139" t="s">
        <v>395</v>
      </c>
      <c r="C155" s="140">
        <v>135</v>
      </c>
      <c r="D155" s="140">
        <v>92</v>
      </c>
      <c r="E155" s="140">
        <v>21</v>
      </c>
      <c r="F155" s="140">
        <v>11</v>
      </c>
      <c r="G155" s="141">
        <v>0.15555555555555556</v>
      </c>
    </row>
    <row r="156" spans="1:7" s="6" customFormat="1">
      <c r="A156" s="133" t="s">
        <v>396</v>
      </c>
      <c r="B156" s="133"/>
      <c r="C156" s="134">
        <v>1664</v>
      </c>
      <c r="D156" s="134">
        <v>1039</v>
      </c>
      <c r="E156" s="134">
        <v>317</v>
      </c>
      <c r="F156" s="134">
        <v>164</v>
      </c>
      <c r="G156" s="135">
        <v>0.19050480769230768</v>
      </c>
    </row>
    <row r="157" spans="1:7" s="6" customFormat="1">
      <c r="A157" s="136" t="s">
        <v>278</v>
      </c>
      <c r="B157" s="301" t="s">
        <v>52</v>
      </c>
      <c r="C157" s="137">
        <v>329</v>
      </c>
      <c r="D157" s="137">
        <v>194</v>
      </c>
      <c r="E157" s="137">
        <v>74</v>
      </c>
      <c r="F157" s="137">
        <v>41</v>
      </c>
      <c r="G157" s="138">
        <v>0.22492401215805471</v>
      </c>
    </row>
    <row r="158" spans="1:7" s="6" customFormat="1">
      <c r="A158" s="136" t="s">
        <v>280</v>
      </c>
      <c r="B158" s="301" t="s">
        <v>52</v>
      </c>
      <c r="C158" s="137">
        <v>293</v>
      </c>
      <c r="D158" s="137">
        <v>199</v>
      </c>
      <c r="E158" s="137">
        <v>58</v>
      </c>
      <c r="F158" s="137">
        <v>31</v>
      </c>
      <c r="G158" s="138">
        <v>0.19795221843003413</v>
      </c>
    </row>
    <row r="159" spans="1:7" s="6" customFormat="1">
      <c r="A159" s="136" t="s">
        <v>278</v>
      </c>
      <c r="B159" s="301" t="s">
        <v>397</v>
      </c>
      <c r="C159" s="137">
        <v>81</v>
      </c>
      <c r="D159" s="137">
        <v>49</v>
      </c>
      <c r="E159" s="137">
        <v>22</v>
      </c>
      <c r="F159" s="137">
        <v>7</v>
      </c>
      <c r="G159" s="138">
        <v>0.27160493827160492</v>
      </c>
    </row>
    <row r="160" spans="1:7" s="6" customFormat="1">
      <c r="A160" s="136" t="s">
        <v>280</v>
      </c>
      <c r="B160" s="301" t="s">
        <v>397</v>
      </c>
      <c r="C160" s="137">
        <v>196</v>
      </c>
      <c r="D160" s="137">
        <v>129</v>
      </c>
      <c r="E160" s="137">
        <v>32</v>
      </c>
      <c r="F160" s="137">
        <v>17</v>
      </c>
      <c r="G160" s="138">
        <v>0.16326530612244897</v>
      </c>
    </row>
    <row r="161" spans="1:7" s="6" customFormat="1">
      <c r="A161" s="136" t="s">
        <v>278</v>
      </c>
      <c r="B161" s="301" t="s">
        <v>398</v>
      </c>
      <c r="C161" s="137">
        <v>236</v>
      </c>
      <c r="D161" s="137">
        <v>145</v>
      </c>
      <c r="E161" s="137">
        <v>43</v>
      </c>
      <c r="F161" s="137">
        <v>25</v>
      </c>
      <c r="G161" s="138">
        <v>0.18220338983050846</v>
      </c>
    </row>
    <row r="162" spans="1:7" s="6" customFormat="1">
      <c r="A162" s="136" t="s">
        <v>280</v>
      </c>
      <c r="B162" s="301" t="s">
        <v>398</v>
      </c>
      <c r="C162" s="137">
        <v>285</v>
      </c>
      <c r="D162" s="137">
        <v>176</v>
      </c>
      <c r="E162" s="137">
        <v>46</v>
      </c>
      <c r="F162" s="137">
        <v>22</v>
      </c>
      <c r="G162" s="138">
        <v>0.16140350877192983</v>
      </c>
    </row>
    <row r="163" spans="1:7" s="6" customFormat="1" ht="15.75" thickBot="1">
      <c r="A163" s="143" t="s">
        <v>280</v>
      </c>
      <c r="B163" s="143" t="s">
        <v>399</v>
      </c>
      <c r="C163" s="144">
        <v>244</v>
      </c>
      <c r="D163" s="144">
        <v>147</v>
      </c>
      <c r="E163" s="144">
        <v>42</v>
      </c>
      <c r="F163" s="144">
        <v>21</v>
      </c>
      <c r="G163" s="145">
        <v>0.1721311475409836</v>
      </c>
    </row>
    <row r="164" spans="1:7" s="6" customFormat="1">
      <c r="A164" s="133" t="s">
        <v>400</v>
      </c>
      <c r="B164" s="133"/>
      <c r="C164" s="134">
        <v>2437</v>
      </c>
      <c r="D164" s="134">
        <v>1558</v>
      </c>
      <c r="E164" s="134">
        <v>314</v>
      </c>
      <c r="F164" s="134">
        <v>178</v>
      </c>
      <c r="G164" s="135">
        <v>0.128846942962659</v>
      </c>
    </row>
    <row r="165" spans="1:7" s="6" customFormat="1">
      <c r="A165" s="136" t="s">
        <v>278</v>
      </c>
      <c r="B165" s="301" t="s">
        <v>401</v>
      </c>
      <c r="C165" s="137">
        <v>489</v>
      </c>
      <c r="D165" s="137">
        <v>296</v>
      </c>
      <c r="E165" s="137">
        <v>77</v>
      </c>
      <c r="F165" s="137">
        <v>42</v>
      </c>
      <c r="G165" s="138">
        <v>0.15746421267893659</v>
      </c>
    </row>
    <row r="166" spans="1:7" s="6" customFormat="1">
      <c r="A166" s="136" t="s">
        <v>280</v>
      </c>
      <c r="B166" s="301" t="s">
        <v>53</v>
      </c>
      <c r="C166" s="137">
        <v>212</v>
      </c>
      <c r="D166" s="137">
        <v>142</v>
      </c>
      <c r="E166" s="137">
        <v>27</v>
      </c>
      <c r="F166" s="137">
        <v>16</v>
      </c>
      <c r="G166" s="138">
        <v>0.12735849056603774</v>
      </c>
    </row>
    <row r="167" spans="1:7" s="6" customFormat="1">
      <c r="A167" s="136" t="s">
        <v>278</v>
      </c>
      <c r="B167" s="301" t="s">
        <v>402</v>
      </c>
      <c r="C167" s="137">
        <v>215</v>
      </c>
      <c r="D167" s="137">
        <v>136</v>
      </c>
      <c r="E167" s="137">
        <v>15</v>
      </c>
      <c r="F167" s="137">
        <v>10</v>
      </c>
      <c r="G167" s="138">
        <v>6.9767441860465115E-2</v>
      </c>
    </row>
    <row r="168" spans="1:7" s="6" customFormat="1">
      <c r="A168" s="136" t="s">
        <v>280</v>
      </c>
      <c r="B168" s="301" t="s">
        <v>403</v>
      </c>
      <c r="C168" s="137">
        <v>245</v>
      </c>
      <c r="D168" s="137">
        <v>163</v>
      </c>
      <c r="E168" s="137">
        <v>24</v>
      </c>
      <c r="F168" s="137">
        <v>12</v>
      </c>
      <c r="G168" s="138">
        <v>9.7959183673469383E-2</v>
      </c>
    </row>
    <row r="169" spans="1:7" s="6" customFormat="1">
      <c r="A169" s="136" t="s">
        <v>280</v>
      </c>
      <c r="B169" s="136" t="s">
        <v>404</v>
      </c>
      <c r="C169" s="137">
        <v>119</v>
      </c>
      <c r="D169" s="137">
        <v>72</v>
      </c>
      <c r="E169" s="137">
        <v>14</v>
      </c>
      <c r="F169" s="137">
        <v>8</v>
      </c>
      <c r="G169" s="138">
        <v>0.11764705882352941</v>
      </c>
    </row>
    <row r="170" spans="1:7" s="6" customFormat="1">
      <c r="A170" s="136" t="s">
        <v>280</v>
      </c>
      <c r="B170" s="136" t="s">
        <v>405</v>
      </c>
      <c r="C170" s="137">
        <v>195</v>
      </c>
      <c r="D170" s="137">
        <v>125</v>
      </c>
      <c r="E170" s="137">
        <v>17</v>
      </c>
      <c r="F170" s="137">
        <v>9</v>
      </c>
      <c r="G170" s="138">
        <v>8.7179487179487175E-2</v>
      </c>
    </row>
    <row r="171" spans="1:7" s="6" customFormat="1">
      <c r="A171" s="136" t="s">
        <v>280</v>
      </c>
      <c r="B171" s="136" t="s">
        <v>406</v>
      </c>
      <c r="C171" s="137">
        <v>116</v>
      </c>
      <c r="D171" s="137">
        <v>77</v>
      </c>
      <c r="E171" s="137">
        <v>13</v>
      </c>
      <c r="F171" s="137">
        <v>6</v>
      </c>
      <c r="G171" s="138">
        <v>0.11206896551724138</v>
      </c>
    </row>
    <row r="172" spans="1:7" s="6" customFormat="1">
      <c r="A172" s="136" t="s">
        <v>280</v>
      </c>
      <c r="B172" s="136" t="s">
        <v>407</v>
      </c>
      <c r="C172" s="137">
        <v>157</v>
      </c>
      <c r="D172" s="137">
        <v>97</v>
      </c>
      <c r="E172" s="137">
        <v>20</v>
      </c>
      <c r="F172" s="137">
        <v>12</v>
      </c>
      <c r="G172" s="138">
        <v>0.12738853503184713</v>
      </c>
    </row>
    <row r="173" spans="1:7" s="6" customFormat="1">
      <c r="A173" s="136" t="s">
        <v>280</v>
      </c>
      <c r="B173" s="136" t="s">
        <v>408</v>
      </c>
      <c r="C173" s="137">
        <v>84</v>
      </c>
      <c r="D173" s="137">
        <v>51</v>
      </c>
      <c r="E173" s="137">
        <v>19</v>
      </c>
      <c r="F173" s="137">
        <v>12</v>
      </c>
      <c r="G173" s="138">
        <v>0.22619047619047619</v>
      </c>
    </row>
    <row r="174" spans="1:7" s="6" customFormat="1">
      <c r="A174" s="136" t="s">
        <v>280</v>
      </c>
      <c r="B174" s="136" t="s">
        <v>409</v>
      </c>
      <c r="C174" s="137">
        <v>120</v>
      </c>
      <c r="D174" s="137">
        <v>83</v>
      </c>
      <c r="E174" s="137">
        <v>14</v>
      </c>
      <c r="F174" s="137">
        <v>11</v>
      </c>
      <c r="G174" s="138">
        <v>0.11666666666666667</v>
      </c>
    </row>
    <row r="175" spans="1:7" s="6" customFormat="1">
      <c r="A175" s="136" t="s">
        <v>280</v>
      </c>
      <c r="B175" s="136" t="s">
        <v>410</v>
      </c>
      <c r="C175" s="137">
        <v>173</v>
      </c>
      <c r="D175" s="137">
        <v>99</v>
      </c>
      <c r="E175" s="137">
        <v>25</v>
      </c>
      <c r="F175" s="137">
        <v>13</v>
      </c>
      <c r="G175" s="138">
        <v>0.14450867052023122</v>
      </c>
    </row>
    <row r="176" spans="1:7" s="6" customFormat="1">
      <c r="A176" s="136" t="s">
        <v>280</v>
      </c>
      <c r="B176" s="136" t="s">
        <v>411</v>
      </c>
      <c r="C176" s="137">
        <v>67</v>
      </c>
      <c r="D176" s="137">
        <v>43</v>
      </c>
      <c r="E176" s="137">
        <v>19</v>
      </c>
      <c r="F176" s="137">
        <v>10</v>
      </c>
      <c r="G176" s="138">
        <v>0.28358208955223879</v>
      </c>
    </row>
    <row r="177" spans="1:7" s="6" customFormat="1" ht="15.75" thickBot="1">
      <c r="A177" s="143" t="s">
        <v>280</v>
      </c>
      <c r="B177" s="143" t="s">
        <v>412</v>
      </c>
      <c r="C177" s="144">
        <v>245</v>
      </c>
      <c r="D177" s="144">
        <v>174</v>
      </c>
      <c r="E177" s="144">
        <v>30</v>
      </c>
      <c r="F177" s="144">
        <v>17</v>
      </c>
      <c r="G177" s="145">
        <v>0.12244897959183673</v>
      </c>
    </row>
    <row r="178" spans="1:7" s="6" customFormat="1">
      <c r="A178" s="133" t="s">
        <v>413</v>
      </c>
      <c r="B178" s="133"/>
      <c r="C178" s="134">
        <v>1791</v>
      </c>
      <c r="D178" s="134">
        <v>1071</v>
      </c>
      <c r="E178" s="134">
        <v>347</v>
      </c>
      <c r="F178" s="134">
        <v>205</v>
      </c>
      <c r="G178" s="135">
        <v>0.19374651032942491</v>
      </c>
    </row>
    <row r="179" spans="1:7" s="6" customFormat="1">
      <c r="A179" s="136" t="s">
        <v>278</v>
      </c>
      <c r="B179" s="301" t="s">
        <v>414</v>
      </c>
      <c r="C179" s="137">
        <v>510</v>
      </c>
      <c r="D179" s="137">
        <v>284</v>
      </c>
      <c r="E179" s="137">
        <v>103</v>
      </c>
      <c r="F179" s="137">
        <v>50</v>
      </c>
      <c r="G179" s="138">
        <v>0.20196078431372549</v>
      </c>
    </row>
    <row r="180" spans="1:7" s="6" customFormat="1">
      <c r="A180" s="136" t="s">
        <v>280</v>
      </c>
      <c r="B180" s="301" t="s">
        <v>54</v>
      </c>
      <c r="C180" s="137">
        <v>275</v>
      </c>
      <c r="D180" s="137">
        <v>175</v>
      </c>
      <c r="E180" s="137">
        <v>41</v>
      </c>
      <c r="F180" s="137">
        <v>27</v>
      </c>
      <c r="G180" s="138">
        <v>0.14909090909090908</v>
      </c>
    </row>
    <row r="181" spans="1:7" s="6" customFormat="1">
      <c r="A181" s="136" t="s">
        <v>280</v>
      </c>
      <c r="B181" s="136" t="s">
        <v>415</v>
      </c>
      <c r="C181" s="137">
        <v>226</v>
      </c>
      <c r="D181" s="137">
        <v>144</v>
      </c>
      <c r="E181" s="137">
        <v>47</v>
      </c>
      <c r="F181" s="137">
        <v>29</v>
      </c>
      <c r="G181" s="138">
        <v>0.20796460176991149</v>
      </c>
    </row>
    <row r="182" spans="1:7" s="6" customFormat="1">
      <c r="A182" s="136" t="s">
        <v>280</v>
      </c>
      <c r="B182" s="136" t="s">
        <v>416</v>
      </c>
      <c r="C182" s="137">
        <v>210</v>
      </c>
      <c r="D182" s="137">
        <v>121</v>
      </c>
      <c r="E182" s="137">
        <v>30</v>
      </c>
      <c r="F182" s="137">
        <v>19</v>
      </c>
      <c r="G182" s="138">
        <v>0.14285714285714285</v>
      </c>
    </row>
    <row r="183" spans="1:7" s="6" customFormat="1">
      <c r="A183" s="136" t="s">
        <v>280</v>
      </c>
      <c r="B183" s="136" t="s">
        <v>417</v>
      </c>
      <c r="C183" s="137">
        <v>184</v>
      </c>
      <c r="D183" s="137">
        <v>113</v>
      </c>
      <c r="E183" s="137">
        <v>41</v>
      </c>
      <c r="F183" s="137">
        <v>27</v>
      </c>
      <c r="G183" s="138">
        <v>0.22282608695652173</v>
      </c>
    </row>
    <row r="184" spans="1:7" s="6" customFormat="1">
      <c r="A184" s="136" t="s">
        <v>280</v>
      </c>
      <c r="B184" s="136" t="s">
        <v>418</v>
      </c>
      <c r="C184" s="137">
        <v>188</v>
      </c>
      <c r="D184" s="137">
        <v>125</v>
      </c>
      <c r="E184" s="137">
        <v>39</v>
      </c>
      <c r="F184" s="137">
        <v>27</v>
      </c>
      <c r="G184" s="138">
        <v>0.20744680851063829</v>
      </c>
    </row>
    <row r="185" spans="1:7" s="6" customFormat="1" ht="15.75" thickBot="1">
      <c r="A185" s="139" t="s">
        <v>280</v>
      </c>
      <c r="B185" s="139" t="s">
        <v>419</v>
      </c>
      <c r="C185" s="140">
        <v>198</v>
      </c>
      <c r="D185" s="140">
        <v>109</v>
      </c>
      <c r="E185" s="140">
        <v>46</v>
      </c>
      <c r="F185" s="140">
        <v>26</v>
      </c>
      <c r="G185" s="141">
        <v>0.23232323232323232</v>
      </c>
    </row>
    <row r="186" spans="1:7" s="6" customFormat="1">
      <c r="A186" s="133" t="s">
        <v>420</v>
      </c>
      <c r="B186" s="133"/>
      <c r="C186" s="134">
        <v>1517</v>
      </c>
      <c r="D186" s="134">
        <v>957</v>
      </c>
      <c r="E186" s="134">
        <v>256</v>
      </c>
      <c r="F186" s="134">
        <v>154</v>
      </c>
      <c r="G186" s="135">
        <v>0.16875411997363216</v>
      </c>
    </row>
    <row r="187" spans="1:7" s="6" customFormat="1">
      <c r="A187" s="136" t="s">
        <v>278</v>
      </c>
      <c r="B187" s="136" t="s">
        <v>421</v>
      </c>
      <c r="C187" s="137">
        <v>613</v>
      </c>
      <c r="D187" s="137">
        <v>391</v>
      </c>
      <c r="E187" s="137">
        <v>111</v>
      </c>
      <c r="F187" s="137">
        <v>67</v>
      </c>
      <c r="G187" s="138">
        <v>0.18107667210440456</v>
      </c>
    </row>
    <row r="188" spans="1:7" s="6" customFormat="1">
      <c r="A188" s="136" t="s">
        <v>280</v>
      </c>
      <c r="B188" s="136" t="s">
        <v>422</v>
      </c>
      <c r="C188" s="137">
        <v>143</v>
      </c>
      <c r="D188" s="137">
        <v>102</v>
      </c>
      <c r="E188" s="137">
        <v>21</v>
      </c>
      <c r="F188" s="137">
        <v>13</v>
      </c>
      <c r="G188" s="138">
        <v>0.14685314685314685</v>
      </c>
    </row>
    <row r="189" spans="1:7" s="6" customFormat="1">
      <c r="A189" s="136" t="s">
        <v>280</v>
      </c>
      <c r="B189" s="136" t="s">
        <v>423</v>
      </c>
      <c r="C189" s="137">
        <v>164</v>
      </c>
      <c r="D189" s="137">
        <v>99</v>
      </c>
      <c r="E189" s="137">
        <v>31</v>
      </c>
      <c r="F189" s="137">
        <v>18</v>
      </c>
      <c r="G189" s="138">
        <v>0.18902439024390244</v>
      </c>
    </row>
    <row r="190" spans="1:7" s="6" customFormat="1">
      <c r="A190" s="136" t="s">
        <v>280</v>
      </c>
      <c r="B190" s="136" t="s">
        <v>424</v>
      </c>
      <c r="C190" s="137">
        <v>203</v>
      </c>
      <c r="D190" s="137">
        <v>114</v>
      </c>
      <c r="E190" s="137">
        <v>29</v>
      </c>
      <c r="F190" s="137">
        <v>19</v>
      </c>
      <c r="G190" s="138">
        <v>0.14285714285714285</v>
      </c>
    </row>
    <row r="191" spans="1:7" s="6" customFormat="1" ht="15.75" thickBot="1">
      <c r="A191" s="139" t="s">
        <v>280</v>
      </c>
      <c r="B191" s="139" t="s">
        <v>502</v>
      </c>
      <c r="C191" s="140">
        <v>394</v>
      </c>
      <c r="D191" s="140">
        <v>251</v>
      </c>
      <c r="E191" s="140">
        <v>64</v>
      </c>
      <c r="F191" s="140">
        <v>37</v>
      </c>
      <c r="G191" s="141">
        <v>0.16243654822335024</v>
      </c>
    </row>
    <row r="192" spans="1:7" s="6" customFormat="1">
      <c r="A192" s="133" t="s">
        <v>425</v>
      </c>
      <c r="B192" s="133"/>
      <c r="C192" s="134">
        <v>2422</v>
      </c>
      <c r="D192" s="134">
        <v>1622</v>
      </c>
      <c r="E192" s="134">
        <v>530</v>
      </c>
      <c r="F192" s="134">
        <v>331</v>
      </c>
      <c r="G192" s="135">
        <v>0.21882741535920727</v>
      </c>
    </row>
    <row r="193" spans="1:11" s="6" customFormat="1">
      <c r="A193" s="136" t="s">
        <v>278</v>
      </c>
      <c r="B193" s="301" t="s">
        <v>55</v>
      </c>
      <c r="C193" s="137">
        <v>395</v>
      </c>
      <c r="D193" s="137">
        <v>243</v>
      </c>
      <c r="E193" s="137">
        <v>97</v>
      </c>
      <c r="F193" s="137">
        <v>65</v>
      </c>
      <c r="G193" s="138">
        <v>0.24556962025316456</v>
      </c>
    </row>
    <row r="194" spans="1:11" s="6" customFormat="1">
      <c r="A194" s="136" t="s">
        <v>280</v>
      </c>
      <c r="B194" s="301" t="s">
        <v>55</v>
      </c>
      <c r="C194" s="137">
        <v>326</v>
      </c>
      <c r="D194" s="137">
        <v>228</v>
      </c>
      <c r="E194" s="137">
        <v>84</v>
      </c>
      <c r="F194" s="137">
        <v>57</v>
      </c>
      <c r="G194" s="138">
        <v>0.25766871165644173</v>
      </c>
    </row>
    <row r="195" spans="1:11" s="6" customFormat="1">
      <c r="A195" s="136" t="s">
        <v>278</v>
      </c>
      <c r="B195" s="301" t="s">
        <v>426</v>
      </c>
      <c r="C195" s="137">
        <v>219</v>
      </c>
      <c r="D195" s="137">
        <v>141</v>
      </c>
      <c r="E195" s="137">
        <v>36</v>
      </c>
      <c r="F195" s="137">
        <v>16</v>
      </c>
      <c r="G195" s="138">
        <v>0.16438356164383561</v>
      </c>
    </row>
    <row r="196" spans="1:11" s="6" customFormat="1">
      <c r="A196" s="136" t="s">
        <v>280</v>
      </c>
      <c r="B196" s="301" t="s">
        <v>427</v>
      </c>
      <c r="C196" s="137">
        <v>276</v>
      </c>
      <c r="D196" s="137">
        <v>191</v>
      </c>
      <c r="E196" s="137">
        <v>45</v>
      </c>
      <c r="F196" s="137">
        <v>31</v>
      </c>
      <c r="G196" s="138">
        <v>0.16304347826086957</v>
      </c>
    </row>
    <row r="197" spans="1:11" s="6" customFormat="1">
      <c r="A197" s="136" t="s">
        <v>278</v>
      </c>
      <c r="B197" s="301" t="s">
        <v>428</v>
      </c>
      <c r="C197" s="137">
        <v>154</v>
      </c>
      <c r="D197" s="137">
        <v>107</v>
      </c>
      <c r="E197" s="137">
        <v>40</v>
      </c>
      <c r="F197" s="137">
        <v>24</v>
      </c>
      <c r="G197" s="138">
        <v>0.25974025974025972</v>
      </c>
    </row>
    <row r="198" spans="1:11" s="6" customFormat="1">
      <c r="A198" s="136" t="s">
        <v>280</v>
      </c>
      <c r="B198" s="301" t="s">
        <v>428</v>
      </c>
      <c r="C198" s="137">
        <v>219</v>
      </c>
      <c r="D198" s="137">
        <v>144</v>
      </c>
      <c r="E198" s="137">
        <v>41</v>
      </c>
      <c r="F198" s="137">
        <v>19</v>
      </c>
      <c r="G198" s="138">
        <v>0.18721461187214611</v>
      </c>
    </row>
    <row r="199" spans="1:11" s="6" customFormat="1">
      <c r="A199" s="136" t="s">
        <v>278</v>
      </c>
      <c r="B199" s="301" t="s">
        <v>429</v>
      </c>
      <c r="C199" s="137">
        <v>157</v>
      </c>
      <c r="D199" s="137">
        <v>100</v>
      </c>
      <c r="E199" s="137">
        <v>34</v>
      </c>
      <c r="F199" s="137">
        <v>20</v>
      </c>
      <c r="G199" s="138">
        <v>0.21656050955414013</v>
      </c>
    </row>
    <row r="200" spans="1:11" s="6" customFormat="1">
      <c r="A200" s="136" t="s">
        <v>280</v>
      </c>
      <c r="B200" s="301" t="s">
        <v>429</v>
      </c>
      <c r="C200" s="137">
        <v>191</v>
      </c>
      <c r="D200" s="137">
        <v>128</v>
      </c>
      <c r="E200" s="137">
        <v>45</v>
      </c>
      <c r="F200" s="137">
        <v>27</v>
      </c>
      <c r="G200" s="138">
        <v>0.2356020942408377</v>
      </c>
    </row>
    <row r="201" spans="1:11" s="6" customFormat="1">
      <c r="A201" s="136" t="s">
        <v>280</v>
      </c>
      <c r="B201" s="136" t="s">
        <v>430</v>
      </c>
      <c r="C201" s="137">
        <v>229</v>
      </c>
      <c r="D201" s="137">
        <v>161</v>
      </c>
      <c r="E201" s="137">
        <v>55</v>
      </c>
      <c r="F201" s="137">
        <v>35</v>
      </c>
      <c r="G201" s="138">
        <v>0.24017467248908297</v>
      </c>
    </row>
    <row r="202" spans="1:11" s="6" customFormat="1" ht="15.75" thickBot="1">
      <c r="A202" s="139" t="s">
        <v>280</v>
      </c>
      <c r="B202" s="139" t="s">
        <v>393</v>
      </c>
      <c r="C202" s="140">
        <v>256</v>
      </c>
      <c r="D202" s="140">
        <v>179</v>
      </c>
      <c r="E202" s="140">
        <v>53</v>
      </c>
      <c r="F202" s="140">
        <v>37</v>
      </c>
      <c r="G202" s="141">
        <v>0.20703125</v>
      </c>
    </row>
    <row r="203" spans="1:11" s="6" customFormat="1">
      <c r="A203" s="148" t="s">
        <v>431</v>
      </c>
      <c r="B203" s="148"/>
      <c r="C203" s="134">
        <v>69435</v>
      </c>
      <c r="D203" s="134">
        <v>42144</v>
      </c>
      <c r="E203" s="134">
        <v>11888</v>
      </c>
      <c r="F203" s="134">
        <v>6951</v>
      </c>
      <c r="G203" s="135">
        <v>0.17121048462590913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D11" sqref="D11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555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[24]IV!B5</f>
        <v>0</v>
      </c>
      <c r="C5" s="220">
        <f>[24]IV!C5</f>
        <v>1</v>
      </c>
      <c r="D5" s="220">
        <f>[24]IV!D5</f>
        <v>0</v>
      </c>
      <c r="E5" s="220">
        <f>[24]IV!E5</f>
        <v>18</v>
      </c>
      <c r="F5" s="220">
        <f>[24]IV!F5</f>
        <v>100</v>
      </c>
      <c r="G5" s="220">
        <f>[24]IV!G5</f>
        <v>96</v>
      </c>
      <c r="I5" s="217" t="e">
        <f>F5=B5+[25]I!D5</f>
        <v>#REF!</v>
      </c>
      <c r="J5" s="217" t="e">
        <f>G5=C5+[25]I!E5</f>
        <v>#REF!</v>
      </c>
    </row>
    <row r="6" spans="1:10" ht="21" customHeight="1">
      <c r="A6" s="219" t="s">
        <v>479</v>
      </c>
      <c r="B6" s="220">
        <f>[24]IV!B6</f>
        <v>0</v>
      </c>
      <c r="C6" s="220">
        <v>1</v>
      </c>
      <c r="D6" s="220">
        <v>0</v>
      </c>
      <c r="E6" s="220">
        <v>3</v>
      </c>
      <c r="F6" s="220">
        <v>38</v>
      </c>
      <c r="G6" s="220">
        <v>44</v>
      </c>
      <c r="I6" s="217" t="e">
        <v>#REF!</v>
      </c>
      <c r="J6" s="217" t="e">
        <v>#REF!</v>
      </c>
    </row>
    <row r="7" spans="1:10" ht="21" customHeight="1">
      <c r="A7" s="219" t="s">
        <v>8</v>
      </c>
      <c r="B7" s="220">
        <f>[24]IV!B7</f>
        <v>0</v>
      </c>
      <c r="C7" s="220">
        <v>6</v>
      </c>
      <c r="D7" s="220">
        <v>0</v>
      </c>
      <c r="E7" s="220">
        <v>39</v>
      </c>
      <c r="F7" s="220">
        <v>104</v>
      </c>
      <c r="G7" s="220">
        <v>163</v>
      </c>
      <c r="I7" s="217" t="e">
        <v>#REF!</v>
      </c>
      <c r="J7" s="217" t="e">
        <v>#REF!</v>
      </c>
    </row>
    <row r="8" spans="1:10" ht="21" customHeight="1">
      <c r="A8" s="219" t="s">
        <v>480</v>
      </c>
      <c r="B8" s="220">
        <f>[24]IV!B8</f>
        <v>0</v>
      </c>
      <c r="C8" s="220">
        <v>4</v>
      </c>
      <c r="D8" s="220">
        <v>0</v>
      </c>
      <c r="E8" s="220">
        <v>7</v>
      </c>
      <c r="F8" s="220">
        <v>40</v>
      </c>
      <c r="G8" s="220">
        <v>48</v>
      </c>
      <c r="I8" s="217" t="e">
        <v>#REF!</v>
      </c>
      <c r="J8" s="217" t="e">
        <v>#REF!</v>
      </c>
    </row>
    <row r="9" spans="1:10" ht="21" customHeight="1">
      <c r="A9" s="219" t="s">
        <v>481</v>
      </c>
      <c r="B9" s="220">
        <f>[24]IV!B9</f>
        <v>0</v>
      </c>
      <c r="C9" s="220">
        <v>0</v>
      </c>
      <c r="D9" s="220">
        <v>0</v>
      </c>
      <c r="E9" s="220">
        <v>0</v>
      </c>
      <c r="F9" s="220">
        <v>162</v>
      </c>
      <c r="G9" s="220">
        <v>177</v>
      </c>
      <c r="I9" s="217" t="e">
        <v>#REF!</v>
      </c>
      <c r="J9" s="217" t="e">
        <v>#REF!</v>
      </c>
    </row>
    <row r="10" spans="1:10" ht="21" customHeight="1">
      <c r="A10" s="219" t="s">
        <v>482</v>
      </c>
      <c r="B10" s="220">
        <f>[24]IV!B10</f>
        <v>0</v>
      </c>
      <c r="C10" s="220">
        <v>3</v>
      </c>
      <c r="D10" s="220">
        <v>0</v>
      </c>
      <c r="E10" s="220">
        <v>10</v>
      </c>
      <c r="F10" s="220">
        <v>150</v>
      </c>
      <c r="G10" s="220">
        <v>195</v>
      </c>
      <c r="I10" s="217" t="e">
        <v>#REF!</v>
      </c>
      <c r="J10" s="217" t="e">
        <v>#REF!</v>
      </c>
    </row>
    <row r="11" spans="1:10" ht="21" customHeight="1">
      <c r="A11" s="219" t="s">
        <v>11</v>
      </c>
      <c r="B11" s="220">
        <f>[24]IV!B11</f>
        <v>0</v>
      </c>
      <c r="C11" s="220">
        <v>0</v>
      </c>
      <c r="D11" s="220">
        <v>0</v>
      </c>
      <c r="E11" s="220">
        <v>9</v>
      </c>
      <c r="F11" s="220">
        <v>293</v>
      </c>
      <c r="G11" s="220">
        <v>525</v>
      </c>
      <c r="I11" s="217" t="e">
        <v>#REF!</v>
      </c>
      <c r="J11" s="217" t="e">
        <v>#REF!</v>
      </c>
    </row>
    <row r="12" spans="1:10" ht="21" customHeight="1">
      <c r="A12" s="219" t="s">
        <v>483</v>
      </c>
      <c r="B12" s="220">
        <f>[24]IV!B12</f>
        <v>0</v>
      </c>
      <c r="C12" s="220">
        <v>0</v>
      </c>
      <c r="D12" s="220">
        <v>0</v>
      </c>
      <c r="E12" s="220">
        <v>7</v>
      </c>
      <c r="F12" s="220">
        <v>163</v>
      </c>
      <c r="G12" s="220">
        <v>382</v>
      </c>
      <c r="I12" s="217" t="e">
        <v>#REF!</v>
      </c>
      <c r="J12" s="217" t="e">
        <v>#REF!</v>
      </c>
    </row>
    <row r="13" spans="1:10" ht="21" customHeight="1">
      <c r="A13" s="219" t="s">
        <v>484</v>
      </c>
      <c r="B13" s="220">
        <f>[24]IV!B13</f>
        <v>0</v>
      </c>
      <c r="C13" s="220">
        <v>2</v>
      </c>
      <c r="D13" s="220">
        <v>0</v>
      </c>
      <c r="E13" s="220">
        <v>8</v>
      </c>
      <c r="F13" s="220">
        <v>50</v>
      </c>
      <c r="G13" s="220">
        <v>68</v>
      </c>
      <c r="I13" s="217" t="e">
        <v>#REF!</v>
      </c>
      <c r="J13" s="217" t="e">
        <v>#REF!</v>
      </c>
    </row>
    <row r="14" spans="1:10" ht="21" customHeight="1">
      <c r="A14" s="219" t="s">
        <v>485</v>
      </c>
      <c r="B14" s="220">
        <f>[24]IV!B14</f>
        <v>0</v>
      </c>
      <c r="C14" s="220">
        <v>3</v>
      </c>
      <c r="D14" s="220">
        <v>0</v>
      </c>
      <c r="E14" s="220">
        <v>6</v>
      </c>
      <c r="F14" s="220">
        <v>53</v>
      </c>
      <c r="G14" s="220">
        <v>70</v>
      </c>
      <c r="I14" s="217" t="e">
        <v>#REF!</v>
      </c>
      <c r="J14" s="217" t="e">
        <v>#REF!</v>
      </c>
    </row>
    <row r="15" spans="1:10" ht="21" customHeight="1">
      <c r="A15" s="219" t="s">
        <v>486</v>
      </c>
      <c r="B15" s="220">
        <f>[24]IV!B15</f>
        <v>0</v>
      </c>
      <c r="C15" s="220">
        <v>0</v>
      </c>
      <c r="D15" s="220">
        <v>0</v>
      </c>
      <c r="E15" s="220">
        <v>5</v>
      </c>
      <c r="F15" s="220">
        <v>135</v>
      </c>
      <c r="G15" s="220">
        <v>234</v>
      </c>
      <c r="I15" s="217" t="e">
        <v>#REF!</v>
      </c>
      <c r="J15" s="217" t="e">
        <v>#REF!</v>
      </c>
    </row>
    <row r="16" spans="1:10" ht="21" customHeight="1">
      <c r="A16" s="219" t="s">
        <v>487</v>
      </c>
      <c r="B16" s="220">
        <f>[24]IV!B16</f>
        <v>0</v>
      </c>
      <c r="C16" s="220">
        <v>2</v>
      </c>
      <c r="D16" s="220">
        <v>0</v>
      </c>
      <c r="E16" s="220">
        <v>4</v>
      </c>
      <c r="F16" s="220">
        <v>54</v>
      </c>
      <c r="G16" s="220">
        <v>63</v>
      </c>
      <c r="I16" s="217" t="e">
        <v>#REF!</v>
      </c>
      <c r="J16" s="217" t="e">
        <v>#REF!</v>
      </c>
    </row>
    <row r="17" spans="1:11" ht="21" customHeight="1">
      <c r="A17" s="219" t="s">
        <v>488</v>
      </c>
      <c r="B17" s="220">
        <f>[24]IV!B17</f>
        <v>0</v>
      </c>
      <c r="C17" s="220">
        <v>1</v>
      </c>
      <c r="D17" s="220">
        <v>0</v>
      </c>
      <c r="E17" s="220">
        <v>15</v>
      </c>
      <c r="F17" s="220">
        <v>407</v>
      </c>
      <c r="G17" s="220">
        <v>555</v>
      </c>
      <c r="I17" s="217" t="e">
        <v>#REF!</v>
      </c>
      <c r="J17" s="217" t="e">
        <v>#REF!</v>
      </c>
    </row>
    <row r="18" spans="1:11" ht="21" customHeight="1">
      <c r="A18" s="219" t="s">
        <v>489</v>
      </c>
      <c r="B18" s="220">
        <f>[24]IV!B18</f>
        <v>0</v>
      </c>
      <c r="C18" s="220">
        <v>5</v>
      </c>
      <c r="D18" s="220">
        <v>0</v>
      </c>
      <c r="E18" s="220">
        <v>17</v>
      </c>
      <c r="F18" s="220">
        <v>260</v>
      </c>
      <c r="G18" s="220">
        <v>642</v>
      </c>
      <c r="I18" s="217" t="e">
        <v>#REF!</v>
      </c>
      <c r="J18" s="217" t="e">
        <v>#REF!</v>
      </c>
    </row>
    <row r="19" spans="1:11" ht="21" customHeight="1">
      <c r="A19" s="219" t="s">
        <v>490</v>
      </c>
      <c r="B19" s="220">
        <f>[24]IV!B19</f>
        <v>0</v>
      </c>
      <c r="C19" s="220">
        <v>0</v>
      </c>
      <c r="D19" s="220">
        <v>0</v>
      </c>
      <c r="E19" s="220">
        <v>0</v>
      </c>
      <c r="F19" s="220">
        <v>49</v>
      </c>
      <c r="G19" s="220">
        <v>65</v>
      </c>
      <c r="I19" s="217" t="e">
        <v>#REF!</v>
      </c>
      <c r="J19" s="217" t="e">
        <v>#REF!</v>
      </c>
    </row>
    <row r="20" spans="1:11" ht="21" customHeight="1">
      <c r="A20" s="219" t="s">
        <v>491</v>
      </c>
      <c r="B20" s="220">
        <f>[24]IV!B20</f>
        <v>0</v>
      </c>
      <c r="C20" s="220">
        <v>0</v>
      </c>
      <c r="D20" s="220">
        <v>0</v>
      </c>
      <c r="E20" s="220">
        <v>13</v>
      </c>
      <c r="F20" s="220">
        <v>106</v>
      </c>
      <c r="G20" s="220">
        <v>138</v>
      </c>
      <c r="I20" s="217" t="e">
        <v>#REF!</v>
      </c>
      <c r="J20" s="217" t="e">
        <v>#REF!</v>
      </c>
    </row>
    <row r="21" spans="1:11" ht="21" customHeight="1">
      <c r="A21" s="219" t="s">
        <v>492</v>
      </c>
      <c r="B21" s="220">
        <f>[24]IV!B21</f>
        <v>0</v>
      </c>
      <c r="C21" s="220">
        <v>0</v>
      </c>
      <c r="D21" s="220">
        <v>0</v>
      </c>
      <c r="E21" s="220">
        <v>0</v>
      </c>
      <c r="F21" s="220">
        <v>90</v>
      </c>
      <c r="G21" s="220">
        <v>52</v>
      </c>
      <c r="I21" s="217" t="e">
        <v>#REF!</v>
      </c>
      <c r="J21" s="217" t="e">
        <v>#REF!</v>
      </c>
    </row>
    <row r="22" spans="1:11" ht="21" customHeight="1">
      <c r="A22" s="219" t="s">
        <v>493</v>
      </c>
      <c r="B22" s="220">
        <f>[24]IV!B22</f>
        <v>0</v>
      </c>
      <c r="C22" s="220">
        <v>5</v>
      </c>
      <c r="D22" s="220">
        <v>0</v>
      </c>
      <c r="E22" s="220">
        <v>16</v>
      </c>
      <c r="F22" s="220">
        <v>83</v>
      </c>
      <c r="G22" s="220">
        <v>104</v>
      </c>
      <c r="I22" s="217" t="e">
        <v>#REF!</v>
      </c>
      <c r="J22" s="221" t="e">
        <v>#REF!</v>
      </c>
      <c r="K22" s="217" t="s">
        <v>494</v>
      </c>
    </row>
    <row r="23" spans="1:11" ht="21" customHeight="1">
      <c r="A23" s="219" t="s">
        <v>495</v>
      </c>
      <c r="B23" s="220">
        <f>[24]IV!B23</f>
        <v>0</v>
      </c>
      <c r="C23" s="220">
        <v>0</v>
      </c>
      <c r="D23" s="220">
        <v>0</v>
      </c>
      <c r="E23" s="220">
        <v>0</v>
      </c>
      <c r="F23" s="220">
        <v>73</v>
      </c>
      <c r="G23" s="220">
        <v>97</v>
      </c>
      <c r="I23" s="217" t="e">
        <v>#REF!</v>
      </c>
      <c r="J23" s="217" t="e">
        <v>#REF!</v>
      </c>
    </row>
    <row r="24" spans="1:11" ht="21" customHeight="1">
      <c r="A24" s="219" t="s">
        <v>496</v>
      </c>
      <c r="B24" s="220">
        <f>[24]IV!B24</f>
        <v>0</v>
      </c>
      <c r="C24" s="220">
        <v>0</v>
      </c>
      <c r="D24" s="220">
        <v>0</v>
      </c>
      <c r="E24" s="220">
        <v>11</v>
      </c>
      <c r="F24" s="220">
        <v>55</v>
      </c>
      <c r="G24" s="220">
        <v>86</v>
      </c>
      <c r="I24" s="217" t="e">
        <v>#REF!</v>
      </c>
      <c r="J24" s="217" t="e">
        <v>#REF!</v>
      </c>
    </row>
    <row r="25" spans="1:11" ht="21" customHeight="1">
      <c r="A25" s="219" t="s">
        <v>497</v>
      </c>
      <c r="B25" s="220">
        <f>[24]IV!B25</f>
        <v>0</v>
      </c>
      <c r="C25" s="220">
        <v>2</v>
      </c>
      <c r="D25" s="220">
        <v>0</v>
      </c>
      <c r="E25" s="220">
        <v>7</v>
      </c>
      <c r="F25" s="220">
        <v>62</v>
      </c>
      <c r="G25" s="220">
        <v>87</v>
      </c>
      <c r="I25" s="217" t="e">
        <v>#REF!</v>
      </c>
      <c r="J25" s="217" t="e">
        <v>#REF!</v>
      </c>
    </row>
    <row r="26" spans="1:11" ht="21" customHeight="1">
      <c r="A26" s="219" t="s">
        <v>498</v>
      </c>
      <c r="B26" s="220">
        <f>[24]IV!B26</f>
        <v>0</v>
      </c>
      <c r="C26" s="220">
        <v>2</v>
      </c>
      <c r="D26" s="220">
        <v>0</v>
      </c>
      <c r="E26" s="220">
        <v>5</v>
      </c>
      <c r="F26" s="220">
        <v>62</v>
      </c>
      <c r="G26" s="220">
        <v>76</v>
      </c>
      <c r="I26" s="217" t="e">
        <v>#REF!</v>
      </c>
      <c r="J26" s="217" t="e">
        <v>#REF!</v>
      </c>
    </row>
    <row r="27" spans="1:11" ht="21" customHeight="1">
      <c r="A27" s="219" t="s">
        <v>499</v>
      </c>
      <c r="B27" s="220">
        <f>[24]IV!B27</f>
        <v>0</v>
      </c>
      <c r="C27" s="220">
        <v>0</v>
      </c>
      <c r="D27" s="220">
        <v>0</v>
      </c>
      <c r="E27" s="220">
        <v>0</v>
      </c>
      <c r="F27" s="220">
        <v>64</v>
      </c>
      <c r="G27" s="220">
        <v>101</v>
      </c>
      <c r="I27" s="217" t="e">
        <v>#REF!</v>
      </c>
      <c r="J27" s="217" t="e">
        <v>#REF!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37</v>
      </c>
      <c r="D28" s="222">
        <v>0</v>
      </c>
      <c r="E28" s="222">
        <v>200</v>
      </c>
      <c r="F28" s="222">
        <v>2653</v>
      </c>
      <c r="G28" s="222">
        <v>4068</v>
      </c>
      <c r="I28" s="217" t="e">
        <v>#REF!</v>
      </c>
      <c r="J28" s="217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Nazwane zakresy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2019-05-14T06:56:51Z</dcterms:modified>
</cp:coreProperties>
</file>