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Biuletyny\rok2019\2019-12\na stronę\"/>
    </mc:Choice>
  </mc:AlternateContent>
  <xr:revisionPtr revIDLastSave="0" documentId="13_ncr:1_{2413FC84-91C6-4C7A-9A47-E274E81A8FE3}" xr6:coauthVersionLast="36" xr6:coauthVersionMax="36" xr10:uidLastSave="{00000000-0000-0000-0000-000000000000}"/>
  <bookViews>
    <workbookView xWindow="-15" yWindow="4755" windowWidth="19260" windowHeight="2385" tabRatio="824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IPD" sheetId="41" r:id="rId38"/>
    <sheet name="38-DODATEK AKTYWIZ I CUDZOZIEMC" sheetId="42" r:id="rId39"/>
    <sheet name="39-POSZUKUJĄCY PRACY" sheetId="43" r:id="rId40"/>
    <sheet name="40-GMINY" sheetId="44" r:id="rId41"/>
    <sheet name="41-ZATRUDNIENIE 30-" sheetId="46" r:id="rId42"/>
  </sheets>
  <externalReferences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xlnm.Print_Area" localSheetId="10">'10-KOBIETY BILANS RAZEM'!$A$1:$AG$32</definedName>
    <definedName name="_xlnm.Print_Area" localSheetId="12">'12-KOBIETY BILANS NARAST'!$A$1:$AG$32</definedName>
    <definedName name="_xlnm.Print_Area" localSheetId="14">'14-BILANS WIEŚ'!$A$1:$AG$32</definedName>
    <definedName name="_xlnm.Print_Area" localSheetId="16">'16-BILANS WIEŚ NARAST'!$A$1:$AG$32</definedName>
    <definedName name="_xlnm.Print_Area" localSheetId="18">'18-BILANS DO 30'!$A$1:$AG$31</definedName>
    <definedName name="_xlnm.Print_Area" localSheetId="20">'20-BILANS DO 30 NARAST'!$A$1:$AG$31</definedName>
    <definedName name="_xlnm.Print_Area" localSheetId="22">'22-BILANS DO 25'!$A$1:$AG$31</definedName>
    <definedName name="_xlnm.Print_Area" localSheetId="24">'24-BILANS DO 25 NARAST'!$A$1:$AG$31</definedName>
    <definedName name="_xlnm.Print_Area" localSheetId="26">'26-BILANS POW 50'!$A$1:$AG$32</definedName>
    <definedName name="_xlnm.Print_Area" localSheetId="28">'28-BILANS POW 50 NARAST'!$A$1:$AG$32</definedName>
    <definedName name="_xlnm.Print_Area" localSheetId="30">'30-BILANS DŁUGOTRWALE'!$A$1:$AG$32</definedName>
    <definedName name="_xlnm.Print_Area" localSheetId="32">'32-BILANS DŁUGOTRWALE NARAST'!$A$1:$AG$32</definedName>
    <definedName name="_xlnm.Print_Area" localSheetId="40">'40-GMINY'!$A$1:$G$204</definedName>
    <definedName name="_xlnm.Print_Area" localSheetId="6">'6-BILANS OGÓŁEM'!$A$1:$AG$32</definedName>
    <definedName name="_xlnm.Print_Area" localSheetId="8">'8-BILANS OGÓŁEM NARASTAJĄCO'!$A$1:$AG$32</definedName>
    <definedName name="Print_Area" localSheetId="10">'10-KOBIETY BILANS RAZEM'!$A$1:$AG$32</definedName>
    <definedName name="Print_Area" localSheetId="12">'12-KOBIETY BILANS NARAST'!$A$1:$AG$32</definedName>
    <definedName name="Print_Area" localSheetId="14">'14-BILANS WIEŚ'!$A$1:$AG$32</definedName>
    <definedName name="Print_Area" localSheetId="16">'16-BILANS WIEŚ NARAST'!$A$1:$AG$32</definedName>
    <definedName name="Print_Area" localSheetId="18">'18-BILANS DO 30'!$A$1:$AG$31</definedName>
    <definedName name="Print_Area" localSheetId="1">'1-STRUKTURA-PODST'!$A$1:$AG$35</definedName>
    <definedName name="Print_Area" localSheetId="20">'20-BILANS DO 30 NARAST'!$A$1:$AG$31</definedName>
    <definedName name="Print_Area" localSheetId="22">'22-BILANS DO 25'!$A$1:$AG$31</definedName>
    <definedName name="Print_Area" localSheetId="24">'24-BILANS DO 25 NARAST'!$A$1:$AG$31</definedName>
    <definedName name="Print_Area" localSheetId="26">'26-BILANS POW 50'!$A$1:$AG$32</definedName>
    <definedName name="Print_Area" localSheetId="28">'28-BILANS POW 50 NARAST'!$A$1:$AG$32</definedName>
    <definedName name="Print_Area" localSheetId="30">'30-BILANS DŁUGOTRWALE'!$A$1:$AG$32</definedName>
    <definedName name="Print_Area" localSheetId="32">'32-BILANS DŁUGOTRWALE NARAST'!$A$1:$AG$32</definedName>
    <definedName name="Print_Area" localSheetId="40">'40-GMINY'!$A$1:$G$203</definedName>
    <definedName name="Print_Area" localSheetId="6">'6-BILANS OGÓŁEM'!$A$1:$AG$32</definedName>
    <definedName name="Print_Area" localSheetId="8">'8-BILANS OGÓŁEM NARASTAJĄCO'!$A$1:$AG$32</definedName>
    <definedName name="Print_Titles" localSheetId="40">'40-GMINY'!$3:$4</definedName>
    <definedName name="_xlnm.Print_Titles" localSheetId="40">'40-GMINY'!$3:$4</definedName>
  </definedNames>
  <calcPr calcId="191029"/>
</workbook>
</file>

<file path=xl/calcChain.xml><?xml version="1.0" encoding="utf-8"?>
<calcChain xmlns="http://schemas.openxmlformats.org/spreadsheetml/2006/main">
  <c r="B27" i="46" l="1"/>
  <c r="B26" i="46"/>
  <c r="B25" i="46"/>
  <c r="B24" i="46"/>
  <c r="B23" i="46"/>
  <c r="B22" i="46"/>
  <c r="B21" i="46"/>
  <c r="B20" i="46"/>
  <c r="B19" i="46"/>
  <c r="B18" i="46"/>
  <c r="B17" i="46"/>
  <c r="B16" i="46"/>
  <c r="B15" i="46"/>
  <c r="B14" i="46"/>
  <c r="B13" i="46"/>
  <c r="B12" i="46"/>
  <c r="B11" i="46"/>
  <c r="B10" i="46"/>
  <c r="B9" i="46"/>
  <c r="B8" i="46"/>
  <c r="B7" i="46"/>
  <c r="B6" i="46"/>
  <c r="G5" i="46"/>
  <c r="F5" i="46"/>
  <c r="E5" i="46"/>
  <c r="D5" i="46"/>
  <c r="C5" i="46"/>
  <c r="B5" i="46"/>
  <c r="AG36" i="42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T36" i="42"/>
  <c r="S36" i="42"/>
  <c r="O36" i="42"/>
  <c r="N36" i="42"/>
  <c r="M36" i="42"/>
  <c r="L36" i="42"/>
  <c r="J36" i="42"/>
  <c r="I36" i="42"/>
  <c r="G36" i="42"/>
  <c r="F36" i="42"/>
  <c r="J5" i="46" l="1"/>
  <c r="I5" i="46"/>
  <c r="D2" i="44" l="1"/>
  <c r="C4" i="43" l="1"/>
  <c r="C4" i="42"/>
  <c r="C4" i="41"/>
  <c r="C4" i="39"/>
  <c r="C4" i="38"/>
  <c r="C4" i="37"/>
  <c r="C4" i="36"/>
  <c r="C4" i="35"/>
  <c r="C4" i="32"/>
  <c r="C4" i="31"/>
  <c r="C4" i="30"/>
  <c r="C4" i="29"/>
  <c r="C4" i="28"/>
  <c r="C4" i="27"/>
  <c r="C4" i="26"/>
  <c r="C4" i="25"/>
  <c r="C4" i="24"/>
  <c r="C4" i="23"/>
  <c r="C4" i="22"/>
  <c r="C4" i="21"/>
  <c r="C4" i="20"/>
  <c r="C4" i="19"/>
  <c r="C4" i="18"/>
  <c r="C4" i="17"/>
  <c r="C4" i="16"/>
  <c r="C4" i="15"/>
  <c r="C4" i="14"/>
  <c r="C4" i="13"/>
  <c r="C4" i="10"/>
  <c r="C4" i="9"/>
  <c r="C4" i="12"/>
  <c r="C4" i="8"/>
  <c r="C4" i="7"/>
  <c r="C4" i="33"/>
  <c r="C4" i="6"/>
  <c r="C4" i="5"/>
  <c r="C4" i="4"/>
  <c r="D4" i="43"/>
  <c r="D4" i="42"/>
  <c r="D4" i="41"/>
  <c r="D4" i="39"/>
  <c r="D4" i="38"/>
  <c r="D4" i="37"/>
  <c r="D4" i="36"/>
  <c r="D4" i="35"/>
  <c r="D4" i="32"/>
  <c r="D4" i="31"/>
  <c r="D4" i="30"/>
  <c r="D4" i="29"/>
  <c r="D4" i="28"/>
  <c r="D4" i="27"/>
  <c r="D4" i="26"/>
  <c r="D4" i="25"/>
  <c r="D4" i="24"/>
  <c r="D4" i="23"/>
  <c r="D4" i="22"/>
  <c r="D4" i="21"/>
  <c r="D4" i="20"/>
  <c r="D4" i="19"/>
  <c r="D4" i="18"/>
  <c r="D4" i="17"/>
  <c r="D4" i="16"/>
  <c r="D4" i="15"/>
  <c r="D4" i="14"/>
  <c r="D4" i="13"/>
  <c r="D4" i="10"/>
  <c r="D4" i="9"/>
  <c r="D4" i="12"/>
  <c r="D4" i="8"/>
  <c r="D4" i="7"/>
  <c r="D4" i="33"/>
  <c r="D4" i="6"/>
  <c r="D4" i="5"/>
  <c r="D4" i="4"/>
  <c r="B28" i="46" l="1"/>
  <c r="Q1" i="43" l="1"/>
  <c r="R36" i="42"/>
  <c r="P36" i="42"/>
  <c r="K36" i="42"/>
  <c r="H36" i="42"/>
  <c r="C36" i="42" l="1"/>
  <c r="E36" i="42" s="1"/>
  <c r="Q1" i="42"/>
  <c r="Q1" i="41" l="1"/>
  <c r="Q1" i="39" l="1"/>
  <c r="Q1" i="38"/>
  <c r="Q1" i="37" l="1"/>
  <c r="Q1" i="36" l="1"/>
  <c r="Q1" i="35" l="1"/>
  <c r="Q1" i="32"/>
  <c r="Q1" i="31" l="1"/>
  <c r="Q1" i="30"/>
  <c r="Q1" i="29" l="1"/>
  <c r="Q1" i="28"/>
  <c r="Q1" i="27"/>
  <c r="Q1" i="26"/>
  <c r="Q1" i="25" l="1"/>
  <c r="Q1" i="24"/>
  <c r="Q1" i="23" l="1"/>
  <c r="Q1" i="22"/>
  <c r="Q1" i="21" l="1"/>
  <c r="Q1" i="20"/>
  <c r="Q1" i="19" l="1"/>
  <c r="Q1" i="18"/>
  <c r="Q1" i="17" l="1"/>
  <c r="Q1" i="16"/>
  <c r="Q1" i="15"/>
  <c r="Q1" i="14"/>
  <c r="Q1" i="13"/>
  <c r="Q1" i="10"/>
  <c r="Q1" i="9" l="1"/>
  <c r="Q1" i="12"/>
  <c r="Q1" i="11"/>
  <c r="Q1" i="8"/>
  <c r="Q1" i="7" l="1"/>
  <c r="Q1" i="33"/>
  <c r="Q1" i="6"/>
  <c r="A2" i="5"/>
  <c r="Q2" i="5" s="1"/>
  <c r="A2" i="4"/>
  <c r="Q2" i="4" s="1"/>
  <c r="Q2" i="1" l="1"/>
</calcChain>
</file>

<file path=xl/sharedStrings.xml><?xml version="1.0" encoding="utf-8"?>
<sst xmlns="http://schemas.openxmlformats.org/spreadsheetml/2006/main" count="5312" uniqueCount="583">
  <si>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</si>
  <si>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</si>
  <si>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</si>
  <si>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</si>
  <si>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</si>
  <si>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</si>
  <si>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</si>
  <si>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</si>
  <si>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</si>
  <si>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</si>
  <si>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</si>
  <si>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</si>
  <si>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</si>
  <si>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</si>
  <si>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</si>
  <si>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</si>
  <si>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</si>
  <si>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</si>
  <si>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</si>
  <si>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</si>
  <si>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</si>
  <si>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</si>
  <si>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</si>
  <si>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</si>
  <si>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</si>
  <si>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</si>
  <si>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</si>
  <si>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</si>
  <si>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</si>
  <si>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</si>
  <si>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</si>
  <si>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</si>
  <si>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</si>
  <si>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</si>
  <si>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</si>
  <si>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</si>
  <si>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</si>
  <si>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</si>
  <si>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</si>
  <si>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</si>
  <si>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</si>
  <si>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</si>
  <si>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</si>
  <si>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</si>
  <si>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</si>
  <si>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</si>
  <si>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</si>
  <si>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</si>
  <si>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</si>
  <si>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</si>
  <si>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</si>
  <si>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</si>
  <si>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</si>
  <si>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</si>
  <si>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</si>
  <si>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</si>
  <si>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</si>
  <si>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</si>
  <si>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</si>
  <si>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</si>
  <si>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</si>
  <si>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</si>
  <si>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</si>
  <si>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</si>
  <si>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</si>
  <si>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</si>
  <si>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</si>
  <si>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</si>
  <si>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</si>
  <si>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</si>
  <si>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</si>
  <si>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</si>
  <si>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</si>
  <si>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</si>
  <si>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</si>
  <si>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</si>
  <si>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</si>
  <si>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</si>
  <si>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</si>
  <si>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</si>
  <si>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</si>
  <si>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</si>
  <si>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</si>
  <si>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</si>
  <si>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</si>
  <si>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</si>
  <si>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</si>
  <si>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</si>
  <si>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</si>
  <si>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</si>
  <si>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</si>
  <si>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</si>
  <si>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odmowa ustalenia profilu pomocy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</si>
  <si>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</si>
  <si>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</si>
  <si>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</si>
  <si>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</si>
  <si>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</si>
  <si>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</si>
  <si>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</si>
  <si>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</si>
  <si>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</si>
  <si>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</si>
  <si>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</si>
  <si>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</si>
  <si>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</si>
  <si>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</si>
  <si>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</si>
  <si>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</si>
  <si>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</si>
  <si>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</si>
  <si>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</si>
  <si>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</si>
  <si>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</si>
  <si>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</si>
  <si>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</si>
  <si>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</si>
  <si>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</si>
  <si>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</si>
  <si>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</si>
  <si>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</si>
  <si>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</si>
  <si>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</si>
  <si>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</si>
  <si>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</si>
  <si>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</si>
  <si>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>3k.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</si>
  <si>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</si>
  <si>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</si>
  <si>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</si>
  <si>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</si>
  <si>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</si>
  <si>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</si>
  <si>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</si>
  <si>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</si>
  <si>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</si>
  <si>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</si>
  <si>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</si>
  <si>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</si>
  <si>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</si>
  <si>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</si>
  <si>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</si>
  <si>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</si>
  <si>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</si>
  <si>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</si>
  <si>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</si>
  <si>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</si>
  <si>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</si>
  <si>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</si>
  <si>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</si>
  <si>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</si>
  <si>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</si>
  <si>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</si>
  <si>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</si>
  <si>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</si>
  <si>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</si>
  <si>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</si>
  <si>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</si>
  <si>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</si>
  <si>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</si>
  <si>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</si>
  <si>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</si>
  <si>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</si>
  <si>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</si>
  <si>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</si>
  <si>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</si>
  <si>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</si>
  <si>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</si>
  <si>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</si>
  <si>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</si>
  <si>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</si>
  <si>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</si>
  <si>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</si>
  <si>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</si>
  <si>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</si>
  <si>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</si>
  <si>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</si>
  <si>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</si>
  <si>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</si>
  <si>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</si>
  <si>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</si>
  <si>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</si>
  <si>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</si>
  <si>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</si>
  <si>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</si>
  <si>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</si>
  <si>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</si>
  <si>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</si>
  <si>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</si>
  <si>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</si>
  <si>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</si>
  <si>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</si>
  <si>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</si>
  <si>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</si>
  <si>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</si>
  <si>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</si>
  <si>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</si>
  <si>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</si>
  <si>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od 1.01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</si>
  <si>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</si>
  <si>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</si>
  <si>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</si>
  <si>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</si>
  <si>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</si>
  <si>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</si>
  <si>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</si>
  <si>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</si>
  <si>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</si>
  <si>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</si>
  <si>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</si>
  <si>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</si>
  <si>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</si>
  <si>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</si>
  <si>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</si>
  <si>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</si>
  <si>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</si>
  <si>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</si>
  <si>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</si>
  <si>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</si>
  <si>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</si>
  <si>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</si>
  <si>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</si>
  <si>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</si>
  <si>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</si>
  <si>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</si>
  <si>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</si>
  <si>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</si>
  <si>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</si>
  <si>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</si>
  <si>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</si>
  <si>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</si>
  <si>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</si>
  <si>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</si>
  <si>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</si>
  <si>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</si>
  <si>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</si>
  <si>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</si>
  <si>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</si>
  <si>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</si>
  <si>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</si>
  <si>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</si>
  <si>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</si>
  <si>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</si>
  <si>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</si>
  <si>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</si>
  <si>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</si>
  <si>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</si>
  <si>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</si>
  <si>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</si>
  <si>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</si>
  <si>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</si>
  <si>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</si>
  <si>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</si>
  <si>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</si>
  <si>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</si>
  <si>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</si>
  <si>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</si>
  <si>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</si>
  <si>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</si>
  <si>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</si>
  <si>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</si>
  <si>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</si>
  <si>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STAN W DNIU</t>
  </si>
  <si>
    <t>Liczba bezrobotnych</t>
  </si>
  <si>
    <t>Udział grupy z prawem do zasiłku w ogółem</t>
  </si>
  <si>
    <t>Ogółem</t>
  </si>
  <si>
    <t>Kobiety</t>
  </si>
  <si>
    <t>Razem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</si>
  <si>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</si>
  <si>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</si>
  <si>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</si>
  <si>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</si>
  <si>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</si>
  <si>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</si>
  <si>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</si>
  <si>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</si>
  <si>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</si>
  <si>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</si>
  <si>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</si>
  <si>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</si>
  <si>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</si>
  <si>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</si>
  <si>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</si>
  <si>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</si>
  <si>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</si>
  <si>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</si>
  <si>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</si>
  <si>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</si>
  <si>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</si>
  <si>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</si>
  <si>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</si>
  <si>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</si>
  <si>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</si>
  <si>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</si>
  <si>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</si>
  <si>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</si>
  <si>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</si>
  <si>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</si>
  <si>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</si>
  <si>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</si>
  <si>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</si>
  <si>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</si>
  <si>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</si>
  <si>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</si>
  <si>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</si>
  <si>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</si>
  <si>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</si>
  <si>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</si>
  <si>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</si>
  <si>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</si>
  <si>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</si>
  <si>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</si>
  <si>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</si>
  <si>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</si>
  <si>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</si>
  <si>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</si>
  <si>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</si>
  <si>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</si>
  <si>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</si>
  <si>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</si>
  <si>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</si>
  <si>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</si>
  <si>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</si>
  <si>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</si>
  <si>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</si>
  <si>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</si>
  <si>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</si>
  <si>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</si>
  <si>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</si>
  <si>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</si>
  <si>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</si>
  <si>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</si>
  <si>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</si>
  <si>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</si>
  <si>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</si>
  <si>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</si>
  <si>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</si>
  <si>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</si>
  <si>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</si>
  <si>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</si>
  <si>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</si>
  <si>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</si>
  <si>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</si>
  <si>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</si>
  <si>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</si>
  <si>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</si>
  <si>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</si>
  <si>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</si>
  <si>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</si>
  <si>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</si>
  <si>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</si>
  <si>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</si>
  <si>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</si>
  <si>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</si>
  <si>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</si>
  <si>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</si>
  <si>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</si>
  <si>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</si>
  <si>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</si>
  <si>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</si>
  <si>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</si>
  <si>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</si>
  <si>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</si>
  <si>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</si>
  <si>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</si>
  <si>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</si>
  <si>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</si>
  <si>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</si>
  <si>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</si>
  <si>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</si>
  <si>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</si>
  <si>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</si>
  <si>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</si>
  <si>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</si>
  <si>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</si>
  <si>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</si>
  <si>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</si>
  <si>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</si>
  <si>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</si>
  <si>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</si>
  <si>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</si>
  <si>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</si>
  <si>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</si>
  <si>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</si>
  <si>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</si>
  <si>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</si>
  <si>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</si>
  <si>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</si>
  <si>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</si>
  <si>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</si>
  <si>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</si>
  <si>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</si>
  <si>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</si>
  <si>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</si>
  <si>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</si>
  <si>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</si>
  <si>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</si>
  <si>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</si>
  <si>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</si>
  <si>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</si>
  <si>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</si>
  <si>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</si>
  <si>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</si>
  <si>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</si>
  <si>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</si>
  <si>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</si>
  <si>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</si>
  <si>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</si>
  <si>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</si>
  <si>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</si>
  <si>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</si>
  <si>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</si>
  <si>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</si>
  <si>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</si>
  <si>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</si>
  <si>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</si>
  <si>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</si>
  <si>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</si>
  <si>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</si>
  <si>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</si>
  <si>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</si>
  <si>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</si>
  <si>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</si>
  <si>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</si>
  <si>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</si>
  <si>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</si>
  <si>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</si>
  <si>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</si>
  <si>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</si>
  <si>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</si>
  <si>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</si>
  <si>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</si>
  <si>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</si>
  <si>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</si>
  <si>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</si>
  <si>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</si>
  <si>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</si>
  <si>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</si>
  <si>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</si>
  <si>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</si>
  <si>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</si>
  <si>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</si>
  <si>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</si>
  <si>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</si>
  <si>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</si>
  <si>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</si>
  <si>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</si>
  <si>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</si>
  <si>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</si>
  <si>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</si>
  <si>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</si>
  <si>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</si>
  <si>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</si>
  <si>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</si>
  <si>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</si>
  <si>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</si>
  <si>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</si>
  <si>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</si>
  <si>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</si>
  <si>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</si>
  <si>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</si>
  <si>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</si>
  <si>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Powiat</t>
  </si>
  <si>
    <t>Refundacje rozpoczęte
w miesiącu sprawozdawczym</t>
  </si>
  <si>
    <t>Objęci refundacjami od poczatku roku</t>
  </si>
  <si>
    <t>Objęci refundacjami w końcu miesiąca sprawozdawczego</t>
  </si>
  <si>
    <t>Badanie ciągłości</t>
  </si>
  <si>
    <t>Liczba pracodawców, którym przyznano refundacje kosztów zatrudnienia bezrobotnych do 30 roku życia</t>
  </si>
  <si>
    <t>Liczba bezrobotnych do 30 roku życia, którzy podjęli zatrudnienie
w ramach refundacji kosztów zatrudnienia</t>
  </si>
  <si>
    <t>Pracodawcy</t>
  </si>
  <si>
    <t>bezrobotni 30-</t>
  </si>
  <si>
    <t>bydgoski</t>
  </si>
  <si>
    <t>grudziądzki</t>
  </si>
  <si>
    <t>Toruń</t>
  </si>
  <si>
    <t>toruński</t>
  </si>
  <si>
    <t>włocławski</t>
  </si>
  <si>
    <t>aleksandrowski</t>
  </si>
  <si>
    <t>brodnicki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</si>
  <si>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</si>
  <si>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</si>
  <si>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</si>
  <si>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</si>
  <si>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</si>
  <si>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</si>
  <si>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</si>
  <si>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</si>
  <si>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podmina</t>
  </si>
  <si>
    <t>sępoleński</t>
  </si>
  <si>
    <t>świecki</t>
  </si>
  <si>
    <t>tucholski</t>
  </si>
  <si>
    <t>wąbrzeski</t>
  </si>
  <si>
    <t>żniński</t>
  </si>
  <si>
    <t>Ryńsk</t>
  </si>
  <si>
    <t>Województwo
razem</t>
  </si>
  <si>
    <t xml:space="preserve">     - podjęcie pracy w ramach dofinansowania wynagrodzenia 
         za zatrudnienie skierowanego bezrobotnego powyżej 
         50 roku życia</t>
  </si>
  <si>
    <t xml:space="preserve"> </t>
  </si>
  <si>
    <t xml:space="preserve"> 2019 ROKU</t>
  </si>
  <si>
    <t>2019 ROKU</t>
  </si>
  <si>
    <t>2019 ROKU; CIĄG DALSZY</t>
  </si>
  <si>
    <t>2019 ROKU;  CIĄG DALSZY</t>
  </si>
  <si>
    <t>TABELA 40. BEZROBOTNI WEDŁUG MIAST I GMIN WOJEWÓDZTWA KUJAWSKO-POMORSKIEGO</t>
  </si>
  <si>
    <t>XI 2019</t>
  </si>
  <si>
    <t>Bezrobotni uczestniczący w aktywnych formach przeciwdziałania bezrobociu w końcu grudnia 2019 r.</t>
  </si>
  <si>
    <t>Zgłoszenia zwolnień i zwolnienia grupowe, zwolnienia monitorowane; bezrobotni zwolnieni z przyczyn zakładu pracy w grudniu 2019 r.</t>
  </si>
  <si>
    <t>Bezrobotni niepełnosprawni w grudniu 2019 r.</t>
  </si>
  <si>
    <t>Bilans bezrobotnych w grudniu 2019 r.</t>
  </si>
  <si>
    <t>Podjęcia pracy i aktywizacja bezrobotnych w grudniu 2019 r.</t>
  </si>
  <si>
    <t>Bilans bezrobotnych kobiet w grudniu 2019 roku</t>
  </si>
  <si>
    <t>Podjęcia pracy i aktywizacja bezrobotnych kobiet w grudniu 2019 r.</t>
  </si>
  <si>
    <t>Bilans bezrobotnych zamieszkałych na wsi w grudniu 2019 r.</t>
  </si>
  <si>
    <t>Podjęcia pracy i aktywizacja bezrobotnych zamieszkałych na wsi w grudniu 2019 r.</t>
  </si>
  <si>
    <t>Bilans bezrobotnych do 30 roku życia w grudniu 2019 r.</t>
  </si>
  <si>
    <t>Podjęcia pracy i aktywizacja bezrobotnych do 30 roku życia w grudniu 2019 r.</t>
  </si>
  <si>
    <t>Bilans bezrobotnych do 25 roku życia w grudniu 2019 r.</t>
  </si>
  <si>
    <t>Podjęcia pracy i aktywizacja bezrobotnych do 25 roku życia w grudniu 2019 r.</t>
  </si>
  <si>
    <t>Bilans bezrobotnych powyżej 50 roku życia w grudniu 2019 r.</t>
  </si>
  <si>
    <t>Podjęcia pracy i aktywizacja bezrobotnych powyżej 50 roku życia w grudniu 2019 r.</t>
  </si>
  <si>
    <t>Bilans długotrwale bezrobotnych w grudniu 2019 r.</t>
  </si>
  <si>
    <t>Podjęcia pracy i aktywizacja długotrwale bezrobotnych w grudniu 2019 r.</t>
  </si>
  <si>
    <t>Wolne miejsca pracy i miejsca aktywizacji zawodowej w grudniu 2019 r.</t>
  </si>
  <si>
    <t>Uczestnictwo w działaniach realizowanych w ramach projektów współfinansowanych z EFS w grudniu 2019 r.</t>
  </si>
  <si>
    <t>Osoby objęte indywidualnym planem działania (bezrobotni i poszukujący pracy) w grudniu 2019 r.</t>
  </si>
  <si>
    <t>Osoby uprawnione do dodatku aktywizacyjnego oraz cudzoziemcy z prawem do zasiłku w grudniu 2019 r.</t>
  </si>
  <si>
    <t>Poszukujący pracy w grudniu 2019 r.</t>
  </si>
  <si>
    <t>Bezrobotni według miast i gmin województwa kujawsko-pomorskiego w grudniu 2019 r.</t>
  </si>
  <si>
    <t>Informacja dotycząca refundowania pracodawcom lub przedsiębiorcom kosztów zatrudnienia bezrobotnych do 30 roku życia w grudniu 2019 roku</t>
  </si>
  <si>
    <t>ANEKS STATYSTYCZNY: Dane o sytuacji na rynku pracy województwa kujawsko-pomorskiego za grudzień 2019 roku</t>
  </si>
  <si>
    <t>Bilans bezrobotnych w okresie styczeń - grudzień 2019 r.</t>
  </si>
  <si>
    <t>Podjęcia pracy i aktywizacja bezrobotnych w okresie styczeń - grudzień 2019 r.</t>
  </si>
  <si>
    <t>Bilans bezrobotnych kobiet w okresie styczeń - grudzień 2019 r.</t>
  </si>
  <si>
    <t>Podjęcia pracy i aktywizacja bezrobotnych kobiet w okresie styczeń - grudzień 2019 r.</t>
  </si>
  <si>
    <t>Bilans bezrobotnych zamieszkałych na wsi w okresie styczeń - grudzień 2019 r.</t>
  </si>
  <si>
    <t>Podjęcia pracy i aktywizacja bezrobotnych zamieszkałych na wsi w okresie styczeń - grudzień 2019 r.</t>
  </si>
  <si>
    <t>Bilans bezrobotnych do 30 roku życia w okresie styczeń - grudzień 2019 r.</t>
  </si>
  <si>
    <t>Podjęcia pracy i aktywizacja bezrobotnych do 30 roku życia w okresie styczeń - grudzień 2019 r.</t>
  </si>
  <si>
    <t>Bilans bezrobotnych do 25 roku życia w okresie styczeń - grudzień 2019 r.</t>
  </si>
  <si>
    <t>Podjęcia pracy i aktywizacja bezrobotnych do 25 roku życia w okresie styczeń - grudzień 2019 r.</t>
  </si>
  <si>
    <t>Bilans bezrobotnych powyżej 50 roku życia w okresie styczeń - grudzień 2019 r.</t>
  </si>
  <si>
    <t>Podjęcia pracy i aktywizacja bezrobotnych powyżej 50  roku życia w okresie styczeń - grudzień 2019 r.</t>
  </si>
  <si>
    <t xml:space="preserve">Bilans długotrwale bezrobotnych w okresie styczeń - grudzień 2019 r. </t>
  </si>
  <si>
    <t>Podjęcia pracy i aktywizacja długotrwale bezrobotnych w okresie styczeń - grudzień 2019 r.</t>
  </si>
  <si>
    <t>TABELA 34. BEZROBOTNI UCZESTNICZĄCY W AKTYWNYCH FORMACH PRZECIWDZIAŁANIA BEZROBOCIU W KOŃCU GRUDNIA</t>
  </si>
  <si>
    <t>TABELA 41. INFORMACJA DOTYCZĄCA REFUNDOWANIA PRACODAWCOM LUB PRZEDSIĘBIORCOMKOSZTÓW ZATRUDNIENIA BEZROBOTNYCH DO 30 ROKU ŻYCIA W GRUDNIU 2019 ROKU</t>
  </si>
  <si>
    <t>TABELA 39. POSZUKUJĄCY PRACY W GRUDNIU</t>
  </si>
  <si>
    <t>TABELA 38. OSOBY UPRAWNIONE DO DODATKU AKTYWIZACYJNEGO ORAZ CUDZOZIEMCY Z PRAWEM DO ZASIŁKU W GRUDNIU</t>
  </si>
  <si>
    <t>TABELA 37. OSOBY OBJĘTE INDYWIDUALNYM PLANEM DZIAŁANIA (BEZROBOTNI I POSZUKUJĄCY PRACY) W GRUDNIU</t>
  </si>
  <si>
    <t>TABELA 36. UCZESTNICTWO W DZIAŁANIACH REALIZOWANYCH W RAMACH PROJEKTÓW WSPÓŁFINANSOWANYCH Z EFS W GRUDNIU</t>
  </si>
  <si>
    <t>TABELA 35. WOLNE MIEJSCA PRACY I MIEJSCA AKTYWIZACJI ZAWODOWEJ W GRUDNIU</t>
  </si>
  <si>
    <t>TABELA 31. PODJĘCIA PRACY I AKTYWIZACJA DŁUGOTRWALE BEZROBOTNYCH W GRUDNIU</t>
  </si>
  <si>
    <t>TABELA 30. BILANS DŁUGOTRWALE BEZROBOTNYCH W GRUDNIU</t>
  </si>
  <si>
    <t>TABELA 27. PODJĘCIA PRACY I AKTYWIZACJA BEZROBOTNYCH POWYŻEJ 50 ROKU ŻYCIA W GRUDNIU</t>
  </si>
  <si>
    <t>TABELA 26. BILANS BEZROBOTNYCH POWYŻEJ 50 ROKU ŻYCIA W GRUDNIU</t>
  </si>
  <si>
    <t>TABELA 23. PODJĘCIA PRACY I AKTYWIZACJA BEZROBOTNYCH DO 25 ROKU ŻYCIA W GRUDNIU</t>
  </si>
  <si>
    <t>TABELA 22. BILANS BEZROBOTNYCH DO 25 ROKU ŻYCIA W GRUDNIU</t>
  </si>
  <si>
    <t>TABELA 19. PODJĘCIA PRACY I AKTYWIZACJA BEZROBOTNYCH DO 30 ROKU ŻYCIA W GRUDNIU</t>
  </si>
  <si>
    <t>TABELA 18. BILANS BEZROBOTNYCH DO 30 ROKU ŻYCIA W GRUDNIU</t>
  </si>
  <si>
    <t>TABELA 15. PODJĘCIA PRACY I AKTYWIZACJA BEZROBOTNYCH ZAMIESZKAŁYCH NA WSI W GRUDNIU</t>
  </si>
  <si>
    <t>TABELA 14. BILANS BEZROBOTNYCH ZAMIESZKAŁYCH NA WSI W GRUDNIU</t>
  </si>
  <si>
    <t>TABELA 11. PODJĘCIA PRACY I AKTYWIZACJA BEZROBOTNYCH KOBIET W GRUDNIU</t>
  </si>
  <si>
    <t>TABELA 10. BILANS BEZROBOTNYCH KOBIET W GRUDNIU</t>
  </si>
  <si>
    <t>TABELA 7. PODJĘCIA PRACY I AKTYWIZACJA BEZROBOTNYCH W GRUDNIU</t>
  </si>
  <si>
    <t>TABELA 6. BILANS BEZROBOTNYCH W GRUDNIU</t>
  </si>
  <si>
    <t>TABELA 5. BEZROBOTNI NIEPEŁNOSPRAWNI W GRUDNIU</t>
  </si>
  <si>
    <t>TABELA 4. ZGŁOSZENIA ZWOLNIEŃ I ZWOLNIENIA GRUPOWE, ZWOLNIENIA MONITOROWANE; BEZROBOTNI ZWOLNIENI Z PRZYCZYN ZAKŁADU PRACY W GRUDNIU</t>
  </si>
  <si>
    <t>TABELA 33. PODJĘCIA PRACY I AKTYWIZACJA DŁUGOTRWALE BEZROBOTNYCH W OKRESIE STYCZEŃ-GRUDZIEŃ</t>
  </si>
  <si>
    <t>TABELA 32. BILANS DŁUGOTRWALE BEZROBOTNYCH W OKRESIE STYCZEŃ-GRUDZIEŃ</t>
  </si>
  <si>
    <t>TABELA 29. PODJĘCIA PRACY I AKTYWIZACJA BEZROBOTNYCH POWYŻEJ 50 ROKU ŻYCIA W OKRESIE STYCZEŃ-GRUDZIEŃ</t>
  </si>
  <si>
    <t>TABELA 28. BILANS BEZROBOTNYCH POWYŻEJ 50 ROKU ŻYCIA W OKRESIE STYCZEŃ-GRUDZIEŃ</t>
  </si>
  <si>
    <t>TABELA 25. PODJĘCIA PRACY I AKTYWIZACJA BEZROBOTNYCH DO 25 ROKU ŻYCIA W OKRESIE STYCZEŃ-GRUDZIEŃ</t>
  </si>
  <si>
    <t>TABELA 24. BILANS BEZROBOTNYCH DO 25 ROKU ŻYCIA W OKRESIE STYCZEŃ-GRUDZIEŃ</t>
  </si>
  <si>
    <t>TABELA 21. PODJĘCIA PRACY I AKTYWIZACJA BEZROBOTNYCH DO 30 ROKU ŻYCIA W OKRESIE STYCZEŃ-GRUDZIEŃ</t>
  </si>
  <si>
    <t>TABELA 20. BILANS BEZROBOTNYCH DO 30 ROKU ŻYCIA W OKRESIE STYCZEŃ-GRUDZIEŃ</t>
  </si>
  <si>
    <t>TABELA 17. PODJĘCIA PRACY I AKTYWIZACJA BEZROBOTNYCH ZAMIESZKAŁYCH NA WSI W OKRESIE STYCZEŃ-GRUDZIEŃ</t>
  </si>
  <si>
    <t>TABELA 16. BILANS BEZROBOTNYCH ZAMIESZKAŁYCH NA WSI W OKRESIE STYCZEŃ-GRUDZIEŃ</t>
  </si>
  <si>
    <t>TABELA 13. PODJĘCIA PRACY I AKTYWIZACJA BEZROBOTNYCH KOBIET W OKRESIE STYCZEŃ-GRUDZIEŃ</t>
  </si>
  <si>
    <t>TABELA 12. BILANS BEZROBOTNYCH KOBIET W OKRESIE STYCZEŃ-GRUDZIEŃ</t>
  </si>
  <si>
    <t>TABELA 9. PODJĘCIA PRACY I AKTYWIZACJA BEZROBOTNYCH W OKRESIE STYCZEŃ-GRUDZIEŃ</t>
  </si>
  <si>
    <t xml:space="preserve">TABELA 8. BILANS BEZROBOTNYCH W OKRESIE STYCZEŃ-GRUDZIEŃ </t>
  </si>
  <si>
    <t>31.12.2019 r.</t>
  </si>
  <si>
    <t>stopa bezrobocia (w %) za listopad 2019 roku</t>
  </si>
  <si>
    <t>XII 2019</t>
  </si>
  <si>
    <t>I - XII 2019</t>
  </si>
  <si>
    <t>I - XII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</si>
</sst>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17" fillId="0" borderId="0"/>
    <xf numFmtId="0" fontId="9" fillId="0" borderId="0"/>
  </cellStyleXfs>
  <cellXfs count="3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3" fontId="3" fillId="0" borderId="2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5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6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3" fontId="12" fillId="0" borderId="30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0" fontId="10" fillId="0" borderId="12" xfId="3" applyFont="1" applyBorder="1" applyAlignment="1">
      <alignment horizontal="center" vertical="center"/>
    </xf>
    <xf numFmtId="0" fontId="10" fillId="0" borderId="12" xfId="3" applyFont="1" applyBorder="1" applyAlignment="1">
      <alignment horizontal="right" vertical="center"/>
    </xf>
    <xf numFmtId="0" fontId="10" fillId="0" borderId="12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1" xfId="3" applyNumberFormat="1" applyFont="1" applyBorder="1" applyAlignment="1">
      <alignment horizontal="left" vertical="center"/>
    </xf>
    <xf numFmtId="3" fontId="12" fillId="0" borderId="31" xfId="3" applyNumberFormat="1" applyFont="1" applyFill="1" applyBorder="1" applyAlignment="1">
      <alignment vertical="center"/>
    </xf>
    <xf numFmtId="165" fontId="12" fillId="0" borderId="31" xfId="3" applyNumberFormat="1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4" fillId="0" borderId="4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0" fillId="0" borderId="31" xfId="3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3" fillId="0" borderId="0" xfId="0" applyNumberFormat="1" applyFont="1" applyFill="1"/>
    <xf numFmtId="3" fontId="1" fillId="0" borderId="0" xfId="0" applyNumberFormat="1" applyFont="1"/>
    <xf numFmtId="0" fontId="14" fillId="0" borderId="0" xfId="2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20" fillId="0" borderId="0" xfId="4" applyFont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3" fontId="21" fillId="0" borderId="4" xfId="0" applyNumberFormat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3" fontId="22" fillId="0" borderId="4" xfId="0" applyNumberFormat="1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3" fillId="0" borderId="4" xfId="3" applyFont="1" applyBorder="1" applyAlignment="1">
      <alignment vertical="center"/>
    </xf>
    <xf numFmtId="0" fontId="6" fillId="0" borderId="0" xfId="0" applyFont="1" applyAlignment="1">
      <alignment horizontal="center"/>
    </xf>
    <xf numFmtId="166" fontId="1" fillId="0" borderId="0" xfId="0" applyNumberFormat="1" applyFont="1"/>
    <xf numFmtId="0" fontId="14" fillId="0" borderId="0" xfId="2" applyFont="1" applyAlignment="1">
      <alignment vertical="center"/>
    </xf>
    <xf numFmtId="0" fontId="14" fillId="0" borderId="0" xfId="2" applyFont="1" applyFill="1" applyAlignment="1">
      <alignment vertical="center"/>
    </xf>
    <xf numFmtId="0" fontId="16" fillId="0" borderId="0" xfId="1" applyFill="1" applyBorder="1" applyAlignment="1" applyProtection="1">
      <alignment horizontal="left" vertical="center" wrapText="1"/>
    </xf>
    <xf numFmtId="0" fontId="16" fillId="0" borderId="0" xfId="1" applyFont="1" applyFill="1" applyBorder="1" applyAlignment="1" applyProtection="1">
      <alignment horizontal="left" vertical="center" wrapText="1"/>
    </xf>
    <xf numFmtId="0" fontId="14" fillId="0" borderId="0" xfId="2" applyFont="1" applyBorder="1" applyAlignment="1">
      <alignment vertical="center"/>
    </xf>
    <xf numFmtId="0" fontId="16" fillId="0" borderId="0" xfId="1" applyBorder="1" applyAlignment="1" applyProtection="1">
      <alignment vertical="center"/>
    </xf>
    <xf numFmtId="0" fontId="12" fillId="0" borderId="0" xfId="2" applyFont="1" applyFill="1" applyBorder="1" applyAlignment="1">
      <alignment horizontal="left" vertical="center" wrapText="1"/>
    </xf>
    <xf numFmtId="0" fontId="18" fillId="0" borderId="0" xfId="2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3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5" fillId="0" borderId="2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3" fillId="0" borderId="4" xfId="3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1" xfId="3" applyFont="1" applyBorder="1" applyAlignment="1">
      <alignment horizontal="center" vertical="center"/>
    </xf>
    <xf numFmtId="0" fontId="11" fillId="0" borderId="24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</cellXfs>
  <cellStyles count="6">
    <cellStyle name="Hiperłącze" xfId="1" builtinId="8"/>
    <cellStyle name="Normalny" xfId="0" builtinId="0"/>
    <cellStyle name="Normalny 2" xfId="2" xr:uid="{00000000-0005-0000-0000-000002000000}"/>
    <cellStyle name="Normalny 3" xfId="5" xr:uid="{00000000-0005-0000-0000-000003000000}"/>
    <cellStyle name="Normalny_Do inf dodatkowych" xfId="4" xr:uid="{00000000-0005-0000-0000-000004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5.xml"/><Relationship Id="rId63" Type="http://schemas.openxmlformats.org/officeDocument/2006/relationships/externalLink" Target="externalLinks/externalLink21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3.xml"/><Relationship Id="rId53" Type="http://schemas.openxmlformats.org/officeDocument/2006/relationships/externalLink" Target="externalLinks/externalLink11.xml"/><Relationship Id="rId58" Type="http://schemas.openxmlformats.org/officeDocument/2006/relationships/externalLink" Target="externalLinks/externalLink16.xml"/><Relationship Id="rId66" Type="http://schemas.openxmlformats.org/officeDocument/2006/relationships/externalLink" Target="externalLinks/externalLink2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19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openxmlformats.org/officeDocument/2006/relationships/externalLink" Target="externalLinks/externalLink6.xml"/><Relationship Id="rId56" Type="http://schemas.openxmlformats.org/officeDocument/2006/relationships/externalLink" Target="externalLinks/externalLink14.xml"/><Relationship Id="rId64" Type="http://schemas.openxmlformats.org/officeDocument/2006/relationships/externalLink" Target="externalLinks/externalLink22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4.xml"/><Relationship Id="rId59" Type="http://schemas.openxmlformats.org/officeDocument/2006/relationships/externalLink" Target="externalLinks/externalLink17.xml"/><Relationship Id="rId67" Type="http://schemas.openxmlformats.org/officeDocument/2006/relationships/externalLink" Target="externalLinks/externalLink25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2.xml"/><Relationship Id="rId62" Type="http://schemas.openxmlformats.org/officeDocument/2006/relationships/externalLink" Target="externalLinks/externalLink20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7.xml"/><Relationship Id="rId57" Type="http://schemas.openxmlformats.org/officeDocument/2006/relationships/externalLink" Target="externalLinks/externalLink15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2.xml"/><Relationship Id="rId52" Type="http://schemas.openxmlformats.org/officeDocument/2006/relationships/externalLink" Target="externalLinks/externalLink10.xml"/><Relationship Id="rId60" Type="http://schemas.openxmlformats.org/officeDocument/2006/relationships/externalLink" Target="externalLinks/externalLink18.xml"/><Relationship Id="rId65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externalLink" Target="externalLinks/externalLink8.xml"/><Relationship Id="rId55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/1m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/2m1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3/3m1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4/4m1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5/5m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6/6m12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7/7m12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8/8m12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9/9m12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0/10m12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1/11m12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2/12m1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3/13m12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4/14m1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5/15m12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6/16m12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7/17m1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8/18m12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9/19m12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0/20m1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1/21m1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2/22m12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3/23m12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Inf-dod/Zatrudnienie%20bezrobotnych%20do%2030%20r&#380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olettamurawska/AppData/Roaming/Microsoft/Excel/Zatrudnienie%20bezrobotnych%20do%2030%20r&#3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647</v>
          </cell>
        </row>
      </sheetData>
      <sheetData sheetId="3">
        <row r="5">
          <cell r="F5">
            <v>4954</v>
          </cell>
        </row>
      </sheetData>
      <sheetData sheetId="4">
        <row r="5">
          <cell r="F5">
            <v>935</v>
          </cell>
        </row>
      </sheetData>
      <sheetData sheetId="5">
        <row r="5">
          <cell r="D5">
            <v>56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337</v>
          </cell>
        </row>
      </sheetData>
      <sheetData sheetId="10">
        <row r="5">
          <cell r="F5">
            <v>5982</v>
          </cell>
        </row>
      </sheetData>
      <sheetData sheetId="11">
        <row r="5">
          <cell r="F5">
            <v>1192</v>
          </cell>
        </row>
      </sheetData>
      <sheetData sheetId="12">
        <row r="23">
          <cell r="D23">
            <v>571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556</v>
          </cell>
        </row>
      </sheetData>
      <sheetData sheetId="16">
        <row r="7">
          <cell r="D7">
            <v>365</v>
          </cell>
        </row>
      </sheetData>
      <sheetData sheetId="17">
        <row r="7">
          <cell r="D7">
            <v>177</v>
          </cell>
        </row>
      </sheetData>
      <sheetData sheetId="18"/>
      <sheetData sheetId="19"/>
      <sheetData sheetId="20">
        <row r="11">
          <cell r="D11">
            <v>13</v>
          </cell>
        </row>
      </sheetData>
      <sheetData sheetId="21"/>
      <sheetData sheetId="22">
        <row r="11">
          <cell r="D11">
            <v>0</v>
          </cell>
        </row>
      </sheetData>
      <sheetData sheetId="23">
        <row r="7">
          <cell r="D7">
            <v>0</v>
          </cell>
        </row>
      </sheetData>
      <sheetData sheetId="24">
        <row r="7">
          <cell r="D7">
            <v>0</v>
          </cell>
        </row>
      </sheetData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252</v>
          </cell>
        </row>
      </sheetData>
      <sheetData sheetId="3">
        <row r="5">
          <cell r="F5">
            <v>1822</v>
          </cell>
        </row>
      </sheetData>
      <sheetData sheetId="4">
        <row r="5">
          <cell r="F5">
            <v>475</v>
          </cell>
        </row>
      </sheetData>
      <sheetData sheetId="5">
        <row r="5">
          <cell r="D5">
            <v>12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143</v>
          </cell>
        </row>
      </sheetData>
      <sheetData sheetId="10">
        <row r="5">
          <cell r="F5">
            <v>2370</v>
          </cell>
        </row>
      </sheetData>
      <sheetData sheetId="11">
        <row r="5">
          <cell r="F5">
            <v>643</v>
          </cell>
        </row>
      </sheetData>
      <sheetData sheetId="12">
        <row r="23">
          <cell r="D23">
            <v>156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193</v>
          </cell>
        </row>
      </sheetData>
      <sheetData sheetId="16">
        <row r="7">
          <cell r="D7">
            <v>138</v>
          </cell>
        </row>
      </sheetData>
      <sheetData sheetId="17">
        <row r="7">
          <cell r="D7">
            <v>67</v>
          </cell>
        </row>
      </sheetData>
      <sheetData sheetId="18"/>
      <sheetData sheetId="19"/>
      <sheetData sheetId="20">
        <row r="11">
          <cell r="D11">
            <v>24</v>
          </cell>
        </row>
      </sheetData>
      <sheetData sheetId="21"/>
      <sheetData sheetId="22">
        <row r="11">
          <cell r="D11">
            <v>146</v>
          </cell>
        </row>
      </sheetData>
      <sheetData sheetId="23">
        <row r="7">
          <cell r="D7">
            <v>106</v>
          </cell>
        </row>
      </sheetData>
      <sheetData sheetId="24">
        <row r="7">
          <cell r="D7">
            <v>49</v>
          </cell>
        </row>
      </sheetData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486</v>
          </cell>
        </row>
      </sheetData>
      <sheetData sheetId="3">
        <row r="5">
          <cell r="F5">
            <v>2893</v>
          </cell>
        </row>
      </sheetData>
      <sheetData sheetId="4">
        <row r="5">
          <cell r="F5">
            <v>696</v>
          </cell>
        </row>
      </sheetData>
      <sheetData sheetId="5">
        <row r="5">
          <cell r="D5">
            <v>6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83</v>
          </cell>
        </row>
      </sheetData>
      <sheetData sheetId="10">
        <row r="5">
          <cell r="F5">
            <v>3233</v>
          </cell>
        </row>
      </sheetData>
      <sheetData sheetId="11">
        <row r="5">
          <cell r="F5">
            <v>761</v>
          </cell>
        </row>
      </sheetData>
      <sheetData sheetId="12">
        <row r="23">
          <cell r="D23">
            <v>162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333</v>
          </cell>
        </row>
      </sheetData>
      <sheetData sheetId="16">
        <row r="7">
          <cell r="D7">
            <v>226</v>
          </cell>
        </row>
      </sheetData>
      <sheetData sheetId="17">
        <row r="7">
          <cell r="D7">
            <v>103</v>
          </cell>
        </row>
      </sheetData>
      <sheetData sheetId="18"/>
      <sheetData sheetId="19"/>
      <sheetData sheetId="20">
        <row r="11">
          <cell r="D11">
            <v>9</v>
          </cell>
        </row>
      </sheetData>
      <sheetData sheetId="21"/>
      <sheetData sheetId="22">
        <row r="11">
          <cell r="D11">
            <v>0</v>
          </cell>
        </row>
      </sheetData>
      <sheetData sheetId="23">
        <row r="7">
          <cell r="D7">
            <v>0</v>
          </cell>
        </row>
      </sheetData>
      <sheetData sheetId="24">
        <row r="7">
          <cell r="D7">
            <v>0</v>
          </cell>
        </row>
      </sheetData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244</v>
          </cell>
        </row>
      </sheetData>
      <sheetData sheetId="3">
        <row r="5">
          <cell r="F5">
            <v>1515</v>
          </cell>
        </row>
      </sheetData>
      <sheetData sheetId="4">
        <row r="5">
          <cell r="F5">
            <v>458</v>
          </cell>
        </row>
      </sheetData>
      <sheetData sheetId="5">
        <row r="5">
          <cell r="D5">
            <v>1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46</v>
          </cell>
        </row>
      </sheetData>
      <sheetData sheetId="10">
        <row r="5">
          <cell r="F5">
            <v>1909</v>
          </cell>
        </row>
      </sheetData>
      <sheetData sheetId="11">
        <row r="5">
          <cell r="F5">
            <v>552</v>
          </cell>
        </row>
      </sheetData>
      <sheetData sheetId="12">
        <row r="23">
          <cell r="D23">
            <v>38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159</v>
          </cell>
        </row>
      </sheetData>
      <sheetData sheetId="16">
        <row r="7">
          <cell r="D7">
            <v>124</v>
          </cell>
        </row>
      </sheetData>
      <sheetData sheetId="17">
        <row r="7">
          <cell r="D7">
            <v>60</v>
          </cell>
        </row>
      </sheetData>
      <sheetData sheetId="18"/>
      <sheetData sheetId="19"/>
      <sheetData sheetId="20">
        <row r="11">
          <cell r="D11">
            <v>38</v>
          </cell>
        </row>
      </sheetData>
      <sheetData sheetId="21"/>
      <sheetData sheetId="22">
        <row r="11">
          <cell r="D11">
            <v>134</v>
          </cell>
        </row>
      </sheetData>
      <sheetData sheetId="23">
        <row r="7">
          <cell r="D7">
            <v>105</v>
          </cell>
        </row>
      </sheetData>
      <sheetData sheetId="24">
        <row r="7">
          <cell r="D7">
            <v>50</v>
          </cell>
        </row>
      </sheetData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579</v>
          </cell>
        </row>
      </sheetData>
      <sheetData sheetId="3">
        <row r="5">
          <cell r="F5">
            <v>3786</v>
          </cell>
        </row>
      </sheetData>
      <sheetData sheetId="4">
        <row r="5">
          <cell r="F5">
            <v>791</v>
          </cell>
        </row>
      </sheetData>
      <sheetData sheetId="5">
        <row r="5">
          <cell r="D5">
            <v>12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332</v>
          </cell>
        </row>
      </sheetData>
      <sheetData sheetId="10">
        <row r="5">
          <cell r="F5">
            <v>4463</v>
          </cell>
        </row>
      </sheetData>
      <sheetData sheetId="11">
        <row r="5">
          <cell r="F5">
            <v>907</v>
          </cell>
        </row>
      </sheetData>
      <sheetData sheetId="12">
        <row r="23">
          <cell r="D23">
            <v>240</v>
          </cell>
        </row>
      </sheetData>
      <sheetData sheetId="13">
        <row r="5">
          <cell r="G5">
            <v>2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399</v>
          </cell>
        </row>
      </sheetData>
      <sheetData sheetId="16">
        <row r="7">
          <cell r="D7">
            <v>265</v>
          </cell>
        </row>
      </sheetData>
      <sheetData sheetId="17">
        <row r="7">
          <cell r="D7">
            <v>141</v>
          </cell>
        </row>
      </sheetData>
      <sheetData sheetId="18"/>
      <sheetData sheetId="19"/>
      <sheetData sheetId="20">
        <row r="11">
          <cell r="D11">
            <v>30</v>
          </cell>
        </row>
      </sheetData>
      <sheetData sheetId="21"/>
      <sheetData sheetId="22">
        <row r="11">
          <cell r="D11">
            <v>0</v>
          </cell>
        </row>
      </sheetData>
      <sheetData sheetId="23">
        <row r="7">
          <cell r="D7">
            <v>0</v>
          </cell>
        </row>
      </sheetData>
      <sheetData sheetId="24">
        <row r="7">
          <cell r="D7">
            <v>0</v>
          </cell>
        </row>
      </sheetData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376</v>
          </cell>
        </row>
      </sheetData>
      <sheetData sheetId="3">
        <row r="5">
          <cell r="F5">
            <v>3245</v>
          </cell>
        </row>
      </sheetData>
      <sheetData sheetId="4">
        <row r="5">
          <cell r="F5">
            <v>1004</v>
          </cell>
        </row>
      </sheetData>
      <sheetData sheetId="5">
        <row r="5">
          <cell r="D5">
            <v>145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418</v>
          </cell>
        </row>
      </sheetData>
      <sheetData sheetId="10">
        <row r="5">
          <cell r="F5">
            <v>3845</v>
          </cell>
        </row>
      </sheetData>
      <sheetData sheetId="11">
        <row r="5">
          <cell r="F5">
            <v>1115</v>
          </cell>
        </row>
      </sheetData>
      <sheetData sheetId="12">
        <row r="23">
          <cell r="D23">
            <v>114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335</v>
          </cell>
        </row>
      </sheetData>
      <sheetData sheetId="16">
        <row r="7">
          <cell r="D7">
            <v>224</v>
          </cell>
        </row>
      </sheetData>
      <sheetData sheetId="17">
        <row r="7">
          <cell r="D7">
            <v>102</v>
          </cell>
        </row>
      </sheetData>
      <sheetData sheetId="18"/>
      <sheetData sheetId="19"/>
      <sheetData sheetId="20">
        <row r="11">
          <cell r="D11">
            <v>44</v>
          </cell>
        </row>
      </sheetData>
      <sheetData sheetId="21"/>
      <sheetData sheetId="22">
        <row r="11">
          <cell r="D11">
            <v>264</v>
          </cell>
        </row>
      </sheetData>
      <sheetData sheetId="23">
        <row r="7">
          <cell r="D7">
            <v>179</v>
          </cell>
        </row>
      </sheetData>
      <sheetData sheetId="24">
        <row r="7">
          <cell r="D7">
            <v>84</v>
          </cell>
        </row>
      </sheetData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367</v>
          </cell>
        </row>
      </sheetData>
      <sheetData sheetId="3">
        <row r="5">
          <cell r="F5">
            <v>4198</v>
          </cell>
        </row>
      </sheetData>
      <sheetData sheetId="4">
        <row r="5">
          <cell r="F5">
            <v>731</v>
          </cell>
        </row>
      </sheetData>
      <sheetData sheetId="5">
        <row r="5">
          <cell r="D5">
            <v>43</v>
          </cell>
        </row>
      </sheetData>
      <sheetData sheetId="6">
        <row r="5">
          <cell r="G5">
            <v>0</v>
          </cell>
        </row>
        <row r="14">
          <cell r="J14">
            <v>5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156</v>
          </cell>
        </row>
      </sheetData>
      <sheetData sheetId="10">
        <row r="5">
          <cell r="F5">
            <v>4948</v>
          </cell>
        </row>
      </sheetData>
      <sheetData sheetId="11">
        <row r="5">
          <cell r="F5">
            <v>869</v>
          </cell>
        </row>
      </sheetData>
      <sheetData sheetId="12">
        <row r="23">
          <cell r="D23">
            <v>274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321</v>
          </cell>
        </row>
      </sheetData>
      <sheetData sheetId="16">
        <row r="7">
          <cell r="D7">
            <v>218</v>
          </cell>
        </row>
      </sheetData>
      <sheetData sheetId="17">
        <row r="7">
          <cell r="D7">
            <v>94</v>
          </cell>
        </row>
      </sheetData>
      <sheetData sheetId="18"/>
      <sheetData sheetId="19"/>
      <sheetData sheetId="20">
        <row r="11">
          <cell r="D11">
            <v>7</v>
          </cell>
        </row>
      </sheetData>
      <sheetData sheetId="21"/>
      <sheetData sheetId="22">
        <row r="11">
          <cell r="D11">
            <v>0</v>
          </cell>
        </row>
      </sheetData>
      <sheetData sheetId="23">
        <row r="7">
          <cell r="D7">
            <v>0</v>
          </cell>
        </row>
      </sheetData>
      <sheetData sheetId="24">
        <row r="7">
          <cell r="D7">
            <v>0</v>
          </cell>
        </row>
      </sheetData>
      <sheetData sheetId="2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330</v>
          </cell>
        </row>
      </sheetData>
      <sheetData sheetId="3">
        <row r="5">
          <cell r="F5">
            <v>4573</v>
          </cell>
        </row>
      </sheetData>
      <sheetData sheetId="4">
        <row r="5">
          <cell r="F5">
            <v>1065</v>
          </cell>
        </row>
      </sheetData>
      <sheetData sheetId="5">
        <row r="5">
          <cell r="D5">
            <v>29</v>
          </cell>
        </row>
      </sheetData>
      <sheetData sheetId="6">
        <row r="5">
          <cell r="G5">
            <v>0</v>
          </cell>
        </row>
        <row r="14">
          <cell r="J14">
            <v>5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101</v>
          </cell>
        </row>
      </sheetData>
      <sheetData sheetId="10">
        <row r="5">
          <cell r="F5">
            <v>5179</v>
          </cell>
        </row>
      </sheetData>
      <sheetData sheetId="11">
        <row r="5">
          <cell r="F5">
            <v>1296</v>
          </cell>
        </row>
      </sheetData>
      <sheetData sheetId="12">
        <row r="23">
          <cell r="D23">
            <v>77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290</v>
          </cell>
        </row>
      </sheetData>
      <sheetData sheetId="16">
        <row r="7">
          <cell r="D7">
            <v>199</v>
          </cell>
        </row>
      </sheetData>
      <sheetData sheetId="17">
        <row r="7">
          <cell r="D7">
            <v>81</v>
          </cell>
        </row>
      </sheetData>
      <sheetData sheetId="18"/>
      <sheetData sheetId="19"/>
      <sheetData sheetId="20">
        <row r="11">
          <cell r="D11">
            <v>65</v>
          </cell>
        </row>
      </sheetData>
      <sheetData sheetId="21"/>
      <sheetData sheetId="22">
        <row r="11">
          <cell r="D11">
            <v>221</v>
          </cell>
        </row>
      </sheetData>
      <sheetData sheetId="23">
        <row r="7">
          <cell r="D7">
            <v>153</v>
          </cell>
        </row>
      </sheetData>
      <sheetData sheetId="24">
        <row r="7">
          <cell r="D7">
            <v>60</v>
          </cell>
        </row>
      </sheetData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365</v>
          </cell>
        </row>
      </sheetData>
      <sheetData sheetId="3">
        <row r="5">
          <cell r="F5">
            <v>2320</v>
          </cell>
        </row>
      </sheetData>
      <sheetData sheetId="4">
        <row r="5">
          <cell r="F5">
            <v>573</v>
          </cell>
        </row>
      </sheetData>
      <sheetData sheetId="5">
        <row r="5">
          <cell r="D5">
            <v>7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97</v>
          </cell>
        </row>
      </sheetData>
      <sheetData sheetId="10">
        <row r="5">
          <cell r="F5">
            <v>2564</v>
          </cell>
        </row>
      </sheetData>
      <sheetData sheetId="11">
        <row r="5">
          <cell r="F5">
            <v>669</v>
          </cell>
        </row>
      </sheetData>
      <sheetData sheetId="12">
        <row r="23">
          <cell r="D23">
            <v>113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1</v>
          </cell>
        </row>
      </sheetData>
      <sheetData sheetId="15">
        <row r="11">
          <cell r="D11">
            <v>267</v>
          </cell>
        </row>
      </sheetData>
      <sheetData sheetId="16">
        <row r="7">
          <cell r="D7">
            <v>167</v>
          </cell>
        </row>
      </sheetData>
      <sheetData sheetId="17">
        <row r="7">
          <cell r="D7">
            <v>61</v>
          </cell>
        </row>
      </sheetData>
      <sheetData sheetId="18"/>
      <sheetData sheetId="19"/>
      <sheetData sheetId="20">
        <row r="11">
          <cell r="D11">
            <v>80</v>
          </cell>
        </row>
      </sheetData>
      <sheetData sheetId="21"/>
      <sheetData sheetId="22">
        <row r="11">
          <cell r="D11">
            <v>156</v>
          </cell>
        </row>
      </sheetData>
      <sheetData sheetId="23">
        <row r="7">
          <cell r="D7">
            <v>92</v>
          </cell>
        </row>
      </sheetData>
      <sheetData sheetId="24">
        <row r="7">
          <cell r="D7">
            <v>33</v>
          </cell>
        </row>
      </sheetData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308</v>
          </cell>
        </row>
      </sheetData>
      <sheetData sheetId="3">
        <row r="5">
          <cell r="F5">
            <v>2131</v>
          </cell>
        </row>
      </sheetData>
      <sheetData sheetId="4">
        <row r="5">
          <cell r="F5">
            <v>710</v>
          </cell>
        </row>
      </sheetData>
      <sheetData sheetId="5">
        <row r="5">
          <cell r="D5">
            <v>33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113</v>
          </cell>
        </row>
      </sheetData>
      <sheetData sheetId="10">
        <row r="5">
          <cell r="F5">
            <v>2262</v>
          </cell>
        </row>
      </sheetData>
      <sheetData sheetId="11">
        <row r="5">
          <cell r="F5">
            <v>676</v>
          </cell>
        </row>
      </sheetData>
      <sheetData sheetId="12">
        <row r="23">
          <cell r="D23">
            <v>59</v>
          </cell>
        </row>
      </sheetData>
      <sheetData sheetId="13">
        <row r="5">
          <cell r="G5">
            <v>1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266</v>
          </cell>
        </row>
      </sheetData>
      <sheetData sheetId="16">
        <row r="7">
          <cell r="D7">
            <v>201</v>
          </cell>
        </row>
      </sheetData>
      <sheetData sheetId="17">
        <row r="7">
          <cell r="D7">
            <v>85</v>
          </cell>
        </row>
      </sheetData>
      <sheetData sheetId="18"/>
      <sheetData sheetId="19"/>
      <sheetData sheetId="20">
        <row r="11">
          <cell r="D11">
            <v>278</v>
          </cell>
        </row>
      </sheetData>
      <sheetData sheetId="21"/>
      <sheetData sheetId="22">
        <row r="11">
          <cell r="D11">
            <v>155</v>
          </cell>
        </row>
      </sheetData>
      <sheetData sheetId="23">
        <row r="7">
          <cell r="D7">
            <v>121</v>
          </cell>
        </row>
      </sheetData>
      <sheetData sheetId="24">
        <row r="7">
          <cell r="D7">
            <v>51</v>
          </cell>
        </row>
      </sheetData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201</v>
          </cell>
        </row>
      </sheetData>
      <sheetData sheetId="3">
        <row r="5">
          <cell r="F5">
            <v>2029</v>
          </cell>
        </row>
      </sheetData>
      <sheetData sheetId="4">
        <row r="5">
          <cell r="F5">
            <v>601</v>
          </cell>
        </row>
      </sheetData>
      <sheetData sheetId="5">
        <row r="5">
          <cell r="D5">
            <v>83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38</v>
          </cell>
        </row>
      </sheetData>
      <sheetData sheetId="10">
        <row r="5">
          <cell r="F5">
            <v>2193</v>
          </cell>
        </row>
      </sheetData>
      <sheetData sheetId="11">
        <row r="5">
          <cell r="F5">
            <v>651</v>
          </cell>
        </row>
      </sheetData>
      <sheetData sheetId="12">
        <row r="23">
          <cell r="D23">
            <v>38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166</v>
          </cell>
        </row>
      </sheetData>
      <sheetData sheetId="16">
        <row r="7">
          <cell r="D7">
            <v>117</v>
          </cell>
        </row>
      </sheetData>
      <sheetData sheetId="17">
        <row r="7">
          <cell r="D7">
            <v>48</v>
          </cell>
        </row>
      </sheetData>
      <sheetData sheetId="18"/>
      <sheetData sheetId="19"/>
      <sheetData sheetId="20">
        <row r="11">
          <cell r="D11">
            <v>61</v>
          </cell>
        </row>
      </sheetData>
      <sheetData sheetId="21"/>
      <sheetData sheetId="22">
        <row r="11">
          <cell r="D11">
            <v>111</v>
          </cell>
        </row>
      </sheetData>
      <sheetData sheetId="23">
        <row r="7">
          <cell r="D7">
            <v>79</v>
          </cell>
        </row>
      </sheetData>
      <sheetData sheetId="24">
        <row r="7">
          <cell r="D7">
            <v>28</v>
          </cell>
        </row>
      </sheetData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236</v>
          </cell>
        </row>
      </sheetData>
      <sheetData sheetId="3">
        <row r="5">
          <cell r="F5">
            <v>1803</v>
          </cell>
        </row>
      </sheetData>
      <sheetData sheetId="4">
        <row r="5">
          <cell r="F5">
            <v>607</v>
          </cell>
        </row>
      </sheetData>
      <sheetData sheetId="5">
        <row r="5">
          <cell r="D5">
            <v>61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112</v>
          </cell>
        </row>
      </sheetData>
      <sheetData sheetId="10">
        <row r="5">
          <cell r="F5">
            <v>1892</v>
          </cell>
        </row>
      </sheetData>
      <sheetData sheetId="11">
        <row r="5">
          <cell r="F5">
            <v>618</v>
          </cell>
        </row>
      </sheetData>
      <sheetData sheetId="12">
        <row r="23">
          <cell r="D23">
            <v>55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162</v>
          </cell>
        </row>
      </sheetData>
      <sheetData sheetId="16">
        <row r="7">
          <cell r="D7">
            <v>123</v>
          </cell>
        </row>
      </sheetData>
      <sheetData sheetId="17">
        <row r="7">
          <cell r="D7">
            <v>63</v>
          </cell>
        </row>
      </sheetData>
      <sheetData sheetId="18"/>
      <sheetData sheetId="19"/>
      <sheetData sheetId="20">
        <row r="11">
          <cell r="D11">
            <v>33</v>
          </cell>
        </row>
      </sheetData>
      <sheetData sheetId="21"/>
      <sheetData sheetId="22">
        <row r="11">
          <cell r="D11">
            <v>86</v>
          </cell>
        </row>
      </sheetData>
      <sheetData sheetId="23">
        <row r="7">
          <cell r="D7">
            <v>66</v>
          </cell>
        </row>
      </sheetData>
      <sheetData sheetId="24">
        <row r="7">
          <cell r="D7">
            <v>34</v>
          </cell>
        </row>
      </sheetData>
      <sheetData sheetId="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979</v>
          </cell>
        </row>
      </sheetData>
      <sheetData sheetId="3">
        <row r="5">
          <cell r="F5">
            <v>6362</v>
          </cell>
        </row>
      </sheetData>
      <sheetData sheetId="4">
        <row r="5">
          <cell r="F5">
            <v>1707</v>
          </cell>
        </row>
      </sheetData>
      <sheetData sheetId="5">
        <row r="5">
          <cell r="D5">
            <v>213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587</v>
          </cell>
        </row>
      </sheetData>
      <sheetData sheetId="10">
        <row r="5">
          <cell r="F5">
            <v>7581</v>
          </cell>
        </row>
      </sheetData>
      <sheetData sheetId="11">
        <row r="5">
          <cell r="F5">
            <v>1991</v>
          </cell>
        </row>
      </sheetData>
      <sheetData sheetId="12">
        <row r="23">
          <cell r="D23">
            <v>95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788</v>
          </cell>
        </row>
      </sheetData>
      <sheetData sheetId="16">
        <row r="7">
          <cell r="D7">
            <v>514</v>
          </cell>
        </row>
      </sheetData>
      <sheetData sheetId="17">
        <row r="7">
          <cell r="D7">
            <v>264</v>
          </cell>
        </row>
      </sheetData>
      <sheetData sheetId="18"/>
      <sheetData sheetId="19"/>
      <sheetData sheetId="20">
        <row r="11">
          <cell r="D11">
            <v>123</v>
          </cell>
        </row>
      </sheetData>
      <sheetData sheetId="21"/>
      <sheetData sheetId="22">
        <row r="11">
          <cell r="D11">
            <v>306</v>
          </cell>
        </row>
      </sheetData>
      <sheetData sheetId="23">
        <row r="7">
          <cell r="D7">
            <v>203</v>
          </cell>
        </row>
      </sheetData>
      <sheetData sheetId="24">
        <row r="7">
          <cell r="D7">
            <v>94</v>
          </cell>
        </row>
      </sheetData>
      <sheetData sheetId="2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497</v>
          </cell>
        </row>
      </sheetData>
      <sheetData sheetId="3">
        <row r="5">
          <cell r="F5">
            <v>3509</v>
          </cell>
        </row>
      </sheetData>
      <sheetData sheetId="4">
        <row r="5">
          <cell r="F5">
            <v>1097</v>
          </cell>
        </row>
      </sheetData>
      <sheetData sheetId="5">
        <row r="5">
          <cell r="D5">
            <v>218</v>
          </cell>
        </row>
      </sheetData>
      <sheetData sheetId="6">
        <row r="5">
          <cell r="G5">
            <v>0</v>
          </cell>
        </row>
        <row r="14">
          <cell r="J14">
            <v>13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100</v>
          </cell>
        </row>
      </sheetData>
      <sheetData sheetId="10">
        <row r="5">
          <cell r="F5">
            <v>3923</v>
          </cell>
        </row>
      </sheetData>
      <sheetData sheetId="11">
        <row r="5">
          <cell r="F5">
            <v>1320</v>
          </cell>
        </row>
      </sheetData>
      <sheetData sheetId="12">
        <row r="23">
          <cell r="D23">
            <v>159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339</v>
          </cell>
        </row>
      </sheetData>
      <sheetData sheetId="16">
        <row r="7">
          <cell r="D7">
            <v>237</v>
          </cell>
        </row>
      </sheetData>
      <sheetData sheetId="17">
        <row r="7">
          <cell r="D7">
            <v>125</v>
          </cell>
        </row>
      </sheetData>
      <sheetData sheetId="18"/>
      <sheetData sheetId="19"/>
      <sheetData sheetId="20">
        <row r="11">
          <cell r="D11">
            <v>145</v>
          </cell>
        </row>
      </sheetData>
      <sheetData sheetId="21"/>
      <sheetData sheetId="22">
        <row r="11">
          <cell r="D11">
            <v>226</v>
          </cell>
        </row>
      </sheetData>
      <sheetData sheetId="23">
        <row r="7">
          <cell r="D7">
            <v>163</v>
          </cell>
        </row>
      </sheetData>
      <sheetData sheetId="24">
        <row r="7">
          <cell r="D7">
            <v>84</v>
          </cell>
        </row>
      </sheetData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174</v>
          </cell>
        </row>
      </sheetData>
      <sheetData sheetId="3">
        <row r="5">
          <cell r="F5">
            <v>1618</v>
          </cell>
        </row>
      </sheetData>
      <sheetData sheetId="4">
        <row r="5">
          <cell r="F5">
            <v>519</v>
          </cell>
        </row>
      </sheetData>
      <sheetData sheetId="5">
        <row r="5">
          <cell r="D5">
            <v>57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81</v>
          </cell>
        </row>
      </sheetData>
      <sheetData sheetId="10">
        <row r="5">
          <cell r="F5">
            <v>1840</v>
          </cell>
        </row>
      </sheetData>
      <sheetData sheetId="11">
        <row r="5">
          <cell r="F5">
            <v>546</v>
          </cell>
        </row>
      </sheetData>
      <sheetData sheetId="12">
        <row r="23">
          <cell r="D23">
            <v>40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1</v>
          </cell>
        </row>
      </sheetData>
      <sheetData sheetId="15">
        <row r="11">
          <cell r="D11">
            <v>133</v>
          </cell>
        </row>
      </sheetData>
      <sheetData sheetId="16">
        <row r="7">
          <cell r="D7">
            <v>91</v>
          </cell>
        </row>
      </sheetData>
      <sheetData sheetId="17">
        <row r="7">
          <cell r="D7">
            <v>53</v>
          </cell>
        </row>
      </sheetData>
      <sheetData sheetId="18"/>
      <sheetData sheetId="19"/>
      <sheetData sheetId="20">
        <row r="11">
          <cell r="D11">
            <v>59</v>
          </cell>
        </row>
      </sheetData>
      <sheetData sheetId="21"/>
      <sheetData sheetId="22">
        <row r="11">
          <cell r="D11">
            <v>79</v>
          </cell>
        </row>
      </sheetData>
      <sheetData sheetId="23">
        <row r="7">
          <cell r="D7">
            <v>56</v>
          </cell>
        </row>
      </sheetData>
      <sheetData sheetId="24">
        <row r="7">
          <cell r="D7">
            <v>32</v>
          </cell>
        </row>
      </sheetData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433</v>
          </cell>
        </row>
      </sheetData>
      <sheetData sheetId="3">
        <row r="5">
          <cell r="F5">
            <v>2831</v>
          </cell>
        </row>
      </sheetData>
      <sheetData sheetId="4">
        <row r="5">
          <cell r="F5">
            <v>880</v>
          </cell>
        </row>
      </sheetData>
      <sheetData sheetId="5">
        <row r="5">
          <cell r="D5">
            <v>11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198</v>
          </cell>
        </row>
      </sheetData>
      <sheetData sheetId="10">
        <row r="5">
          <cell r="F5">
            <v>3290</v>
          </cell>
        </row>
      </sheetData>
      <sheetData sheetId="11">
        <row r="5">
          <cell r="F5">
            <v>998</v>
          </cell>
        </row>
      </sheetData>
      <sheetData sheetId="12">
        <row r="23">
          <cell r="D23">
            <v>91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321</v>
          </cell>
        </row>
      </sheetData>
      <sheetData sheetId="16">
        <row r="7">
          <cell r="D7">
            <v>225</v>
          </cell>
        </row>
      </sheetData>
      <sheetData sheetId="17">
        <row r="7">
          <cell r="D7">
            <v>101</v>
          </cell>
        </row>
      </sheetData>
      <sheetData sheetId="18"/>
      <sheetData sheetId="19"/>
      <sheetData sheetId="20">
        <row r="11">
          <cell r="D11">
            <v>115</v>
          </cell>
        </row>
      </sheetData>
      <sheetData sheetId="21"/>
      <sheetData sheetId="22">
        <row r="11">
          <cell r="D11">
            <v>189</v>
          </cell>
        </row>
      </sheetData>
      <sheetData sheetId="23">
        <row r="7">
          <cell r="D7">
            <v>128</v>
          </cell>
        </row>
      </sheetData>
      <sheetData sheetId="24">
        <row r="7">
          <cell r="D7">
            <v>57</v>
          </cell>
        </row>
      </sheetData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299</v>
          </cell>
        </row>
      </sheetData>
      <sheetData sheetId="3">
        <row r="5">
          <cell r="F5">
            <v>2490</v>
          </cell>
        </row>
      </sheetData>
      <sheetData sheetId="4">
        <row r="5">
          <cell r="F5">
            <v>732</v>
          </cell>
        </row>
      </sheetData>
      <sheetData sheetId="5">
        <row r="5">
          <cell r="D5">
            <v>10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14</v>
          </cell>
        </row>
      </sheetData>
      <sheetData sheetId="10">
        <row r="5">
          <cell r="F5">
            <v>2624</v>
          </cell>
        </row>
      </sheetData>
      <sheetData sheetId="11">
        <row r="5">
          <cell r="F5">
            <v>798</v>
          </cell>
        </row>
      </sheetData>
      <sheetData sheetId="12">
        <row r="23">
          <cell r="D23">
            <v>23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223</v>
          </cell>
        </row>
      </sheetData>
      <sheetData sheetId="16">
        <row r="7">
          <cell r="D7">
            <v>167</v>
          </cell>
        </row>
      </sheetData>
      <sheetData sheetId="17">
        <row r="7">
          <cell r="D7">
            <v>86</v>
          </cell>
        </row>
      </sheetData>
      <sheetData sheetId="18"/>
      <sheetData sheetId="19"/>
      <sheetData sheetId="20">
        <row r="11">
          <cell r="D11">
            <v>62</v>
          </cell>
        </row>
      </sheetData>
      <sheetData sheetId="21"/>
      <sheetData sheetId="22">
        <row r="11">
          <cell r="D11">
            <v>170</v>
          </cell>
        </row>
      </sheetData>
      <sheetData sheetId="23">
        <row r="7">
          <cell r="D7">
            <v>124</v>
          </cell>
        </row>
      </sheetData>
      <sheetData sheetId="24">
        <row r="7">
          <cell r="D7">
            <v>65</v>
          </cell>
        </row>
      </sheetData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344</v>
          </cell>
        </row>
      </sheetData>
      <sheetData sheetId="3">
        <row r="5">
          <cell r="F5">
            <v>1437</v>
          </cell>
        </row>
      </sheetData>
      <sheetData sheetId="4">
        <row r="5">
          <cell r="F5">
            <v>458</v>
          </cell>
        </row>
      </sheetData>
      <sheetData sheetId="5">
        <row r="5">
          <cell r="D5">
            <v>123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80</v>
          </cell>
        </row>
      </sheetData>
      <sheetData sheetId="10">
        <row r="5">
          <cell r="F5">
            <v>1896</v>
          </cell>
        </row>
      </sheetData>
      <sheetData sheetId="11">
        <row r="5">
          <cell r="F5">
            <v>530</v>
          </cell>
        </row>
      </sheetData>
      <sheetData sheetId="12">
        <row r="23">
          <cell r="D23">
            <v>44</v>
          </cell>
        </row>
      </sheetData>
      <sheetData sheetId="13">
        <row r="5">
          <cell r="G5">
            <v>3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204</v>
          </cell>
        </row>
      </sheetData>
      <sheetData sheetId="16">
        <row r="7">
          <cell r="D7">
            <v>131</v>
          </cell>
        </row>
      </sheetData>
      <sheetData sheetId="17">
        <row r="7">
          <cell r="D7">
            <v>64</v>
          </cell>
        </row>
      </sheetData>
      <sheetData sheetId="18"/>
      <sheetData sheetId="19"/>
      <sheetData sheetId="20">
        <row r="11">
          <cell r="D11">
            <v>86</v>
          </cell>
        </row>
      </sheetData>
      <sheetData sheetId="21"/>
      <sheetData sheetId="22">
        <row r="11">
          <cell r="D11">
            <v>121</v>
          </cell>
        </row>
      </sheetData>
      <sheetData sheetId="23">
        <row r="7">
          <cell r="D7">
            <v>74</v>
          </cell>
        </row>
      </sheetData>
      <sheetData sheetId="24">
        <row r="7">
          <cell r="D7">
            <v>35</v>
          </cell>
        </row>
      </sheetData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336</v>
          </cell>
        </row>
      </sheetData>
      <sheetData sheetId="3">
        <row r="5">
          <cell r="F5">
            <v>1540</v>
          </cell>
        </row>
      </sheetData>
      <sheetData sheetId="4">
        <row r="5">
          <cell r="F5">
            <v>434</v>
          </cell>
        </row>
      </sheetData>
      <sheetData sheetId="5">
        <row r="5">
          <cell r="D5">
            <v>129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49</v>
          </cell>
        </row>
      </sheetData>
      <sheetData sheetId="10">
        <row r="5">
          <cell r="F5">
            <v>1863</v>
          </cell>
        </row>
      </sheetData>
      <sheetData sheetId="11">
        <row r="5">
          <cell r="F5">
            <v>554</v>
          </cell>
        </row>
      </sheetData>
      <sheetData sheetId="12">
        <row r="23">
          <cell r="D23">
            <v>57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277</v>
          </cell>
        </row>
      </sheetData>
      <sheetData sheetId="16">
        <row r="7">
          <cell r="D7">
            <v>215</v>
          </cell>
        </row>
      </sheetData>
      <sheetData sheetId="17">
        <row r="7">
          <cell r="D7">
            <v>90</v>
          </cell>
        </row>
      </sheetData>
      <sheetData sheetId="18"/>
      <sheetData sheetId="19"/>
      <sheetData sheetId="20">
        <row r="11">
          <cell r="D11">
            <v>114</v>
          </cell>
        </row>
      </sheetData>
      <sheetData sheetId="21"/>
      <sheetData sheetId="22">
        <row r="11">
          <cell r="D11">
            <v>178</v>
          </cell>
        </row>
      </sheetData>
      <sheetData sheetId="23">
        <row r="7">
          <cell r="D7">
            <v>145</v>
          </cell>
        </row>
      </sheetData>
      <sheetData sheetId="24">
        <row r="7">
          <cell r="D7">
            <v>61</v>
          </cell>
        </row>
      </sheetData>
      <sheetData sheetId="2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354</v>
          </cell>
        </row>
      </sheetData>
      <sheetData sheetId="3">
        <row r="5">
          <cell r="F5">
            <v>2331</v>
          </cell>
        </row>
      </sheetData>
      <sheetData sheetId="4">
        <row r="5">
          <cell r="F5">
            <v>684</v>
          </cell>
        </row>
      </sheetData>
      <sheetData sheetId="5">
        <row r="5">
          <cell r="D5">
            <v>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86</v>
          </cell>
        </row>
      </sheetData>
      <sheetData sheetId="10">
        <row r="5">
          <cell r="F5">
            <v>2592</v>
          </cell>
        </row>
      </sheetData>
      <sheetData sheetId="11">
        <row r="5">
          <cell r="F5">
            <v>751</v>
          </cell>
        </row>
      </sheetData>
      <sheetData sheetId="12">
        <row r="23">
          <cell r="D23">
            <v>52</v>
          </cell>
        </row>
      </sheetData>
      <sheetData sheetId="13">
        <row r="5">
          <cell r="G5">
            <v>1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278</v>
          </cell>
        </row>
      </sheetData>
      <sheetData sheetId="16">
        <row r="7">
          <cell r="D7">
            <v>208</v>
          </cell>
        </row>
      </sheetData>
      <sheetData sheetId="17">
        <row r="7">
          <cell r="D7">
            <v>100</v>
          </cell>
        </row>
      </sheetData>
      <sheetData sheetId="18"/>
      <sheetData sheetId="19"/>
      <sheetData sheetId="20">
        <row r="11">
          <cell r="D11">
            <v>59</v>
          </cell>
        </row>
      </sheetData>
      <sheetData sheetId="21"/>
      <sheetData sheetId="22">
        <row r="11">
          <cell r="D11">
            <v>199</v>
          </cell>
        </row>
      </sheetData>
      <sheetData sheetId="23">
        <row r="7">
          <cell r="D7">
            <v>149</v>
          </cell>
        </row>
      </sheetData>
      <sheetData sheetId="24">
        <row r="7">
          <cell r="D7">
            <v>71</v>
          </cell>
        </row>
      </sheetData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212</v>
          </cell>
        </row>
      </sheetData>
      <sheetData sheetId="3">
        <row r="5">
          <cell r="F5">
            <v>1680</v>
          </cell>
        </row>
      </sheetData>
      <sheetData sheetId="4">
        <row r="5">
          <cell r="F5">
            <v>529</v>
          </cell>
        </row>
      </sheetData>
      <sheetData sheetId="5">
        <row r="5">
          <cell r="D5">
            <v>89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84</v>
          </cell>
        </row>
      </sheetData>
      <sheetData sheetId="10">
        <row r="5">
          <cell r="F5">
            <v>2003</v>
          </cell>
        </row>
      </sheetData>
      <sheetData sheetId="11">
        <row r="5">
          <cell r="F5">
            <v>660</v>
          </cell>
        </row>
      </sheetData>
      <sheetData sheetId="12">
        <row r="23">
          <cell r="D23">
            <v>27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192</v>
          </cell>
        </row>
      </sheetData>
      <sheetData sheetId="16">
        <row r="7">
          <cell r="D7">
            <v>157</v>
          </cell>
        </row>
      </sheetData>
      <sheetData sheetId="17">
        <row r="7">
          <cell r="D7">
            <v>74</v>
          </cell>
        </row>
      </sheetData>
      <sheetData sheetId="18"/>
      <sheetData sheetId="19"/>
      <sheetData sheetId="20">
        <row r="11">
          <cell r="D11">
            <v>46</v>
          </cell>
        </row>
      </sheetData>
      <sheetData sheetId="21"/>
      <sheetData sheetId="22">
        <row r="11">
          <cell r="D11">
            <v>122</v>
          </cell>
        </row>
      </sheetData>
      <sheetData sheetId="23">
        <row r="7">
          <cell r="D7">
            <v>103</v>
          </cell>
        </row>
      </sheetData>
      <sheetData sheetId="24">
        <row r="7">
          <cell r="D7">
            <v>49</v>
          </cell>
        </row>
      </sheetData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167</v>
          </cell>
        </row>
      </sheetData>
      <sheetData sheetId="3">
        <row r="5">
          <cell r="F5">
            <v>1441</v>
          </cell>
        </row>
      </sheetData>
      <sheetData sheetId="4">
        <row r="5">
          <cell r="F5">
            <v>422</v>
          </cell>
        </row>
      </sheetData>
      <sheetData sheetId="5">
        <row r="5">
          <cell r="D5">
            <v>89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31</v>
          </cell>
        </row>
      </sheetData>
      <sheetData sheetId="10">
        <row r="5">
          <cell r="F5">
            <v>1575</v>
          </cell>
        </row>
      </sheetData>
      <sheetData sheetId="11">
        <row r="5">
          <cell r="F5">
            <v>451</v>
          </cell>
        </row>
      </sheetData>
      <sheetData sheetId="12">
        <row r="23">
          <cell r="D23">
            <v>18</v>
          </cell>
        </row>
      </sheetData>
      <sheetData sheetId="13">
        <row r="5">
          <cell r="G5">
            <v>1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116</v>
          </cell>
        </row>
      </sheetData>
      <sheetData sheetId="16">
        <row r="7">
          <cell r="D7">
            <v>76</v>
          </cell>
        </row>
      </sheetData>
      <sheetData sheetId="17">
        <row r="7">
          <cell r="D7">
            <v>37</v>
          </cell>
        </row>
      </sheetData>
      <sheetData sheetId="18"/>
      <sheetData sheetId="19"/>
      <sheetData sheetId="20">
        <row r="11">
          <cell r="D11">
            <v>27</v>
          </cell>
        </row>
      </sheetData>
      <sheetData sheetId="21"/>
      <sheetData sheetId="22">
        <row r="11">
          <cell r="D11">
            <v>73</v>
          </cell>
        </row>
      </sheetData>
      <sheetData sheetId="23">
        <row r="7">
          <cell r="D7">
            <v>53</v>
          </cell>
        </row>
      </sheetData>
      <sheetData sheetId="24">
        <row r="7">
          <cell r="D7">
            <v>26</v>
          </cell>
        </row>
      </sheetData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305</v>
          </cell>
        </row>
      </sheetData>
      <sheetData sheetId="3">
        <row r="5">
          <cell r="F5">
            <v>2222</v>
          </cell>
        </row>
      </sheetData>
      <sheetData sheetId="4">
        <row r="5">
          <cell r="F5">
            <v>618</v>
          </cell>
        </row>
      </sheetData>
      <sheetData sheetId="5">
        <row r="5">
          <cell r="D5">
            <v>53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123</v>
          </cell>
        </row>
      </sheetData>
      <sheetData sheetId="10">
        <row r="5">
          <cell r="F5">
            <v>2628</v>
          </cell>
        </row>
      </sheetData>
      <sheetData sheetId="11">
        <row r="5">
          <cell r="F5">
            <v>727</v>
          </cell>
        </row>
      </sheetData>
      <sheetData sheetId="12">
        <row r="23">
          <cell r="D23">
            <v>46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232</v>
          </cell>
        </row>
      </sheetData>
      <sheetData sheetId="16">
        <row r="7">
          <cell r="D7">
            <v>141</v>
          </cell>
        </row>
      </sheetData>
      <sheetData sheetId="17">
        <row r="7">
          <cell r="D7">
            <v>73</v>
          </cell>
        </row>
      </sheetData>
      <sheetData sheetId="18"/>
      <sheetData sheetId="19"/>
      <sheetData sheetId="20">
        <row r="11">
          <cell r="D11">
            <v>67</v>
          </cell>
        </row>
      </sheetData>
      <sheetData sheetId="21"/>
      <sheetData sheetId="22">
        <row r="11">
          <cell r="D11">
            <v>139</v>
          </cell>
        </row>
      </sheetData>
      <sheetData sheetId="23">
        <row r="7">
          <cell r="D7">
            <v>83</v>
          </cell>
        </row>
      </sheetData>
      <sheetData sheetId="24">
        <row r="7">
          <cell r="D7">
            <v>48</v>
          </cell>
        </row>
      </sheetData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II"/>
      <sheetName val="XI"/>
      <sheetName val="X"/>
      <sheetName val="IX"/>
      <sheetName val="VIII"/>
      <sheetName val="VII"/>
      <sheetName val="VI"/>
      <sheetName val="V"/>
      <sheetName val="IV"/>
      <sheetName val="III"/>
      <sheetName val="II"/>
      <sheetName val="I"/>
    </sheetNames>
    <sheetDataSet>
      <sheetData sheetId="0">
        <row r="5">
          <cell r="B5">
            <v>0</v>
          </cell>
          <cell r="C5">
            <v>2</v>
          </cell>
          <cell r="D5">
            <v>0</v>
          </cell>
          <cell r="E5">
            <v>28</v>
          </cell>
          <cell r="F5">
            <v>11</v>
          </cell>
          <cell r="G5">
            <v>9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II"/>
      <sheetName val="I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43"/>
  <sheetViews>
    <sheetView tabSelected="1" workbookViewId="0">
      <selection activeCell="D15" sqref="D15"/>
    </sheetView>
  </sheetViews>
  <sheetFormatPr defaultRowHeight="16.5"/>
  <cols>
    <col min="1" max="1" width="3.625" style="229" customWidth="1"/>
    <col min="2" max="2" width="100.875" style="230" customWidth="1"/>
    <col min="3" max="16384" width="9" style="225"/>
  </cols>
  <sheetData>
    <row r="1" spans="1:2" ht="15.75">
      <c r="A1" s="232" t="s">
        <v>526</v>
      </c>
      <c r="B1" s="232"/>
    </row>
    <row r="2" spans="1:2" s="226" customFormat="1" ht="12.75">
      <c r="A2" s="231" t="s">
        <v>431</v>
      </c>
      <c r="B2" s="231"/>
    </row>
    <row r="3" spans="1:2" s="226" customFormat="1" ht="15" customHeight="1">
      <c r="A3" s="192" t="s">
        <v>12</v>
      </c>
      <c r="B3" s="227" t="s">
        <v>432</v>
      </c>
    </row>
    <row r="4" spans="1:2" s="226" customFormat="1" ht="15" customHeight="1">
      <c r="A4" s="192" t="s">
        <v>17</v>
      </c>
      <c r="B4" s="227" t="s">
        <v>433</v>
      </c>
    </row>
    <row r="5" spans="1:2" s="226" customFormat="1" ht="15" customHeight="1">
      <c r="A5" s="192" t="s">
        <v>19</v>
      </c>
      <c r="B5" s="227" t="s">
        <v>434</v>
      </c>
    </row>
    <row r="6" spans="1:2" s="226" customFormat="1" ht="33">
      <c r="A6" s="192" t="s">
        <v>22</v>
      </c>
      <c r="B6" s="228" t="s">
        <v>503</v>
      </c>
    </row>
    <row r="7" spans="1:2" s="226" customFormat="1" ht="15" customHeight="1">
      <c r="A7" s="192" t="s">
        <v>24</v>
      </c>
      <c r="B7" s="227" t="s">
        <v>504</v>
      </c>
    </row>
    <row r="8" spans="1:2" s="226" customFormat="1" ht="15" customHeight="1">
      <c r="A8" s="192" t="s">
        <v>34</v>
      </c>
      <c r="B8" s="227" t="s">
        <v>505</v>
      </c>
    </row>
    <row r="9" spans="1:2" s="226" customFormat="1" ht="15" customHeight="1">
      <c r="A9" s="192" t="s">
        <v>35</v>
      </c>
      <c r="B9" s="227" t="s">
        <v>506</v>
      </c>
    </row>
    <row r="10" spans="1:2" s="226" customFormat="1" ht="15" customHeight="1">
      <c r="A10" s="192" t="s">
        <v>36</v>
      </c>
      <c r="B10" s="227" t="s">
        <v>527</v>
      </c>
    </row>
    <row r="11" spans="1:2" s="226" customFormat="1" ht="15" customHeight="1">
      <c r="A11" s="192" t="s">
        <v>37</v>
      </c>
      <c r="B11" s="227" t="s">
        <v>528</v>
      </c>
    </row>
    <row r="12" spans="1:2" s="226" customFormat="1" ht="15" customHeight="1">
      <c r="A12" s="192" t="s">
        <v>38</v>
      </c>
      <c r="B12" s="227" t="s">
        <v>507</v>
      </c>
    </row>
    <row r="13" spans="1:2" s="226" customFormat="1" ht="15" customHeight="1">
      <c r="A13" s="192" t="s">
        <v>39</v>
      </c>
      <c r="B13" s="227" t="s">
        <v>508</v>
      </c>
    </row>
    <row r="14" spans="1:2" s="226" customFormat="1" ht="15" customHeight="1">
      <c r="A14" s="192" t="s">
        <v>40</v>
      </c>
      <c r="B14" s="227" t="s">
        <v>529</v>
      </c>
    </row>
    <row r="15" spans="1:2" s="226" customFormat="1" ht="15" customHeight="1">
      <c r="A15" s="192" t="s">
        <v>41</v>
      </c>
      <c r="B15" s="227" t="s">
        <v>530</v>
      </c>
    </row>
    <row r="16" spans="1:2" s="226" customFormat="1" ht="15" customHeight="1">
      <c r="A16" s="192" t="s">
        <v>248</v>
      </c>
      <c r="B16" s="227" t="s">
        <v>509</v>
      </c>
    </row>
    <row r="17" spans="1:2" s="226" customFormat="1" ht="15" customHeight="1">
      <c r="A17" s="192" t="s">
        <v>435</v>
      </c>
      <c r="B17" s="227" t="s">
        <v>510</v>
      </c>
    </row>
    <row r="18" spans="1:2" s="226" customFormat="1" ht="15" customHeight="1">
      <c r="A18" s="192" t="s">
        <v>436</v>
      </c>
      <c r="B18" s="227" t="s">
        <v>531</v>
      </c>
    </row>
    <row r="19" spans="1:2" s="226" customFormat="1" ht="15" customHeight="1">
      <c r="A19" s="192" t="s">
        <v>437</v>
      </c>
      <c r="B19" s="227" t="s">
        <v>532</v>
      </c>
    </row>
    <row r="20" spans="1:2" s="226" customFormat="1" ht="15" customHeight="1">
      <c r="A20" s="192" t="s">
        <v>438</v>
      </c>
      <c r="B20" s="227" t="s">
        <v>511</v>
      </c>
    </row>
    <row r="21" spans="1:2" s="226" customFormat="1" ht="15" customHeight="1">
      <c r="A21" s="192" t="s">
        <v>439</v>
      </c>
      <c r="B21" s="227" t="s">
        <v>512</v>
      </c>
    </row>
    <row r="22" spans="1:2" s="226" customFormat="1" ht="15" customHeight="1">
      <c r="A22" s="192" t="s">
        <v>440</v>
      </c>
      <c r="B22" s="227" t="s">
        <v>533</v>
      </c>
    </row>
    <row r="23" spans="1:2" s="226" customFormat="1" ht="15" customHeight="1">
      <c r="A23" s="192" t="s">
        <v>441</v>
      </c>
      <c r="B23" s="227" t="s">
        <v>534</v>
      </c>
    </row>
    <row r="24" spans="1:2" s="226" customFormat="1" ht="15" customHeight="1">
      <c r="A24" s="192" t="s">
        <v>442</v>
      </c>
      <c r="B24" s="227" t="s">
        <v>513</v>
      </c>
    </row>
    <row r="25" spans="1:2" s="226" customFormat="1" ht="15" customHeight="1">
      <c r="A25" s="192" t="s">
        <v>443</v>
      </c>
      <c r="B25" s="227" t="s">
        <v>514</v>
      </c>
    </row>
    <row r="26" spans="1:2" s="226" customFormat="1" ht="15" customHeight="1">
      <c r="A26" s="192" t="s">
        <v>444</v>
      </c>
      <c r="B26" s="227" t="s">
        <v>535</v>
      </c>
    </row>
    <row r="27" spans="1:2" s="226" customFormat="1" ht="15" customHeight="1">
      <c r="A27" s="192" t="s">
        <v>445</v>
      </c>
      <c r="B27" s="227" t="s">
        <v>536</v>
      </c>
    </row>
    <row r="28" spans="1:2" s="226" customFormat="1" ht="15" customHeight="1">
      <c r="A28" s="192" t="s">
        <v>446</v>
      </c>
      <c r="B28" s="227" t="s">
        <v>515</v>
      </c>
    </row>
    <row r="29" spans="1:2" s="226" customFormat="1" ht="15" customHeight="1">
      <c r="A29" s="192" t="s">
        <v>447</v>
      </c>
      <c r="B29" s="227" t="s">
        <v>516</v>
      </c>
    </row>
    <row r="30" spans="1:2" s="226" customFormat="1" ht="15" customHeight="1">
      <c r="A30" s="192" t="s">
        <v>448</v>
      </c>
      <c r="B30" s="227" t="s">
        <v>537</v>
      </c>
    </row>
    <row r="31" spans="1:2" s="226" customFormat="1" ht="15" customHeight="1">
      <c r="A31" s="192" t="s">
        <v>449</v>
      </c>
      <c r="B31" s="227" t="s">
        <v>538</v>
      </c>
    </row>
    <row r="32" spans="1:2" s="226" customFormat="1" ht="15" customHeight="1">
      <c r="A32" s="192" t="s">
        <v>450</v>
      </c>
      <c r="B32" s="227" t="s">
        <v>517</v>
      </c>
    </row>
    <row r="33" spans="1:2" s="226" customFormat="1" ht="15" customHeight="1">
      <c r="A33" s="192" t="s">
        <v>451</v>
      </c>
      <c r="B33" s="227" t="s">
        <v>518</v>
      </c>
    </row>
    <row r="34" spans="1:2" s="226" customFormat="1" ht="15" customHeight="1">
      <c r="A34" s="192" t="s">
        <v>452</v>
      </c>
      <c r="B34" s="227" t="s">
        <v>539</v>
      </c>
    </row>
    <row r="35" spans="1:2" s="226" customFormat="1" ht="15" customHeight="1">
      <c r="A35" s="192" t="s">
        <v>453</v>
      </c>
      <c r="B35" s="227" t="s">
        <v>540</v>
      </c>
    </row>
    <row r="36" spans="1:2" s="226" customFormat="1" ht="15" customHeight="1">
      <c r="A36" s="192" t="s">
        <v>454</v>
      </c>
      <c r="B36" s="228" t="s">
        <v>502</v>
      </c>
    </row>
    <row r="37" spans="1:2" s="226" customFormat="1" ht="15" customHeight="1">
      <c r="A37" s="192" t="s">
        <v>455</v>
      </c>
      <c r="B37" s="227" t="s">
        <v>519</v>
      </c>
    </row>
    <row r="38" spans="1:2" s="226" customFormat="1" ht="21" customHeight="1">
      <c r="A38" s="192" t="s">
        <v>456</v>
      </c>
      <c r="B38" s="227" t="s">
        <v>520</v>
      </c>
    </row>
    <row r="39" spans="1:2" s="226" customFormat="1" ht="15" customHeight="1">
      <c r="A39" s="192" t="s">
        <v>457</v>
      </c>
      <c r="B39" s="227" t="s">
        <v>521</v>
      </c>
    </row>
    <row r="40" spans="1:2" s="226" customFormat="1" ht="18" customHeight="1">
      <c r="A40" s="192" t="s">
        <v>458</v>
      </c>
      <c r="B40" s="227" t="s">
        <v>522</v>
      </c>
    </row>
    <row r="41" spans="1:2" s="226" customFormat="1" ht="15" customHeight="1">
      <c r="A41" s="192" t="s">
        <v>459</v>
      </c>
      <c r="B41" s="227" t="s">
        <v>523</v>
      </c>
    </row>
    <row r="42" spans="1:2" s="226" customFormat="1" ht="15" customHeight="1">
      <c r="A42" s="192" t="s">
        <v>460</v>
      </c>
      <c r="B42" s="227" t="s">
        <v>524</v>
      </c>
    </row>
    <row r="43" spans="1:2" ht="33">
      <c r="A43" s="192" t="s">
        <v>461</v>
      </c>
      <c r="B43" s="227" t="s">
        <v>525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9" location="'37-IPD'!A1" display="Osoby objęte indywidualnym planem działania (bezrobotni i poszukujący pracy) w lipcu 2019 r." xr:uid="{00000000-0004-0000-0000-000025000000}"/>
    <hyperlink ref="B40" location="'38-DODATEK AKTYWIZ I CUDZOZIEMC'!A1" display="Osoby uprawnione do dodatku aktywizacyjnego oraz cudzoziemcy z prawem do zasiłku w lipcu 2019 r." xr:uid="{00000000-0004-0000-0000-000026000000}"/>
    <hyperlink ref="B41" location="'39-POSZUKUJĄCY PRACY'!A1" display="Poszukujący pracy w lipcu 2019 r." xr:uid="{00000000-0004-0000-0000-000027000000}"/>
    <hyperlink ref="B42" location="'40-GMINY'!A1" display="Bezrobotni według miast i gmin województwa kujawsko-pomorskiego w lipcu 2019 r." xr:uid="{00000000-0004-0000-0000-000028000000}"/>
    <hyperlink ref="B43" location="'41-ZATRUDNIENIE 30-'!A1" display="Informacja dotycząca refundowania pracodawcom lub przedsiębiorcom kosztów zatrudnienia bezrobotnych do 30 roku życia w lipcu 2019 roku" xr:uid="{00000000-0004-0000-0000-000029000000}"/>
    <hyperlink ref="B38" location="'36-EFS'!A1" display="Uczestnictwo w działaniach realizowanych w ramach projektów współfinansowanych z EFS w styczniu 2015 r." xr:uid="{00000000-0004-0000-0000-000023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AG35"/>
  <sheetViews>
    <sheetView zoomScale="75" zoomScaleNormal="75" workbookViewId="0">
      <selection activeCell="E16" sqref="E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 t="s">
        <v>57</v>
      </c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</row>
    <row r="2" spans="1:33" s="25" customFormat="1" ht="19.5" thickBot="1">
      <c r="A2" s="238" t="s">
        <v>578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 t="str">
        <f>A2</f>
        <v>31.12.2019 r.</v>
      </c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49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15.75">
      <c r="A4" s="248"/>
      <c r="B4" s="250"/>
      <c r="C4" s="244" t="s">
        <v>580</v>
      </c>
      <c r="D4" s="246" t="s">
        <v>501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1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55" t="s">
        <v>12</v>
      </c>
      <c r="B6" s="38" t="s">
        <v>13</v>
      </c>
      <c r="C6" s="39">
        <v>64060</v>
      </c>
      <c r="D6" s="40">
        <v>62730</v>
      </c>
      <c r="E6" s="110">
        <v>1330</v>
      </c>
      <c r="F6" s="42">
        <v>4773</v>
      </c>
      <c r="G6" s="40">
        <v>1769</v>
      </c>
      <c r="H6" s="40">
        <v>6542</v>
      </c>
      <c r="I6" s="40">
        <v>2869</v>
      </c>
      <c r="J6" s="40">
        <v>1552</v>
      </c>
      <c r="K6" s="40">
        <v>4421</v>
      </c>
      <c r="L6" s="40">
        <v>3874</v>
      </c>
      <c r="M6" s="40">
        <v>3269</v>
      </c>
      <c r="N6" s="40">
        <v>4170</v>
      </c>
      <c r="O6" s="40">
        <v>4670</v>
      </c>
      <c r="P6" s="40">
        <v>8840</v>
      </c>
      <c r="Q6" s="255" t="s">
        <v>12</v>
      </c>
      <c r="R6" s="38" t="s">
        <v>13</v>
      </c>
      <c r="S6" s="40">
        <v>2419</v>
      </c>
      <c r="T6" s="40">
        <v>2218</v>
      </c>
      <c r="U6" s="40">
        <v>2014</v>
      </c>
      <c r="V6" s="40">
        <v>1855</v>
      </c>
      <c r="W6" s="40">
        <v>6540</v>
      </c>
      <c r="X6" s="40">
        <v>3540</v>
      </c>
      <c r="Y6" s="40">
        <v>1657</v>
      </c>
      <c r="Z6" s="40">
        <v>2949</v>
      </c>
      <c r="AA6" s="40">
        <v>2611</v>
      </c>
      <c r="AB6" s="40">
        <v>1616</v>
      </c>
      <c r="AC6" s="40">
        <v>1723</v>
      </c>
      <c r="AD6" s="40">
        <v>2402</v>
      </c>
      <c r="AE6" s="40">
        <v>1765</v>
      </c>
      <c r="AF6" s="40">
        <v>1515</v>
      </c>
      <c r="AG6" s="40">
        <v>2290</v>
      </c>
    </row>
    <row r="7" spans="1:33" s="6" customFormat="1" ht="30" customHeight="1">
      <c r="A7" s="257"/>
      <c r="B7" s="18" t="s">
        <v>14</v>
      </c>
      <c r="C7" s="10">
        <v>62730</v>
      </c>
      <c r="D7" s="8">
        <v>61941</v>
      </c>
      <c r="E7" s="11">
        <v>789</v>
      </c>
      <c r="F7" s="9">
        <v>4954</v>
      </c>
      <c r="G7" s="8">
        <v>1822</v>
      </c>
      <c r="H7" s="8">
        <v>6776</v>
      </c>
      <c r="I7" s="8">
        <v>2893</v>
      </c>
      <c r="J7" s="8">
        <v>1515</v>
      </c>
      <c r="K7" s="8">
        <v>4408</v>
      </c>
      <c r="L7" s="8">
        <v>3786</v>
      </c>
      <c r="M7" s="8">
        <v>3245</v>
      </c>
      <c r="N7" s="8">
        <v>4198</v>
      </c>
      <c r="O7" s="8">
        <v>4573</v>
      </c>
      <c r="P7" s="8">
        <v>8771</v>
      </c>
      <c r="Q7" s="257"/>
      <c r="R7" s="18" t="s">
        <v>14</v>
      </c>
      <c r="S7" s="8">
        <v>2320</v>
      </c>
      <c r="T7" s="8">
        <v>2131</v>
      </c>
      <c r="U7" s="8">
        <v>2029</v>
      </c>
      <c r="V7" s="8">
        <v>1803</v>
      </c>
      <c r="W7" s="8">
        <v>6362</v>
      </c>
      <c r="X7" s="8">
        <v>3509</v>
      </c>
      <c r="Y7" s="8">
        <v>1618</v>
      </c>
      <c r="Z7" s="8">
        <v>2831</v>
      </c>
      <c r="AA7" s="8">
        <v>2490</v>
      </c>
      <c r="AB7" s="8">
        <v>1437</v>
      </c>
      <c r="AC7" s="8">
        <v>1540</v>
      </c>
      <c r="AD7" s="8">
        <v>2331</v>
      </c>
      <c r="AE7" s="8">
        <v>1680</v>
      </c>
      <c r="AF7" s="8">
        <v>1441</v>
      </c>
      <c r="AG7" s="8">
        <v>2222</v>
      </c>
    </row>
    <row r="8" spans="1:33" s="6" customFormat="1" ht="30" customHeight="1">
      <c r="A8" s="257"/>
      <c r="B8" s="18" t="s">
        <v>15</v>
      </c>
      <c r="C8" s="10">
        <v>1330</v>
      </c>
      <c r="D8" s="8">
        <v>789</v>
      </c>
      <c r="E8" s="59" t="s">
        <v>136</v>
      </c>
      <c r="F8" s="9">
        <v>-181</v>
      </c>
      <c r="G8" s="8">
        <v>-53</v>
      </c>
      <c r="H8" s="8">
        <v>-234</v>
      </c>
      <c r="I8" s="8">
        <v>-24</v>
      </c>
      <c r="J8" s="8">
        <v>37</v>
      </c>
      <c r="K8" s="8">
        <v>13</v>
      </c>
      <c r="L8" s="8">
        <v>88</v>
      </c>
      <c r="M8" s="8">
        <v>24</v>
      </c>
      <c r="N8" s="8">
        <v>-28</v>
      </c>
      <c r="O8" s="8">
        <v>97</v>
      </c>
      <c r="P8" s="8">
        <v>69</v>
      </c>
      <c r="Q8" s="257"/>
      <c r="R8" s="18" t="s">
        <v>15</v>
      </c>
      <c r="S8" s="8">
        <v>99</v>
      </c>
      <c r="T8" s="8">
        <v>87</v>
      </c>
      <c r="U8" s="8">
        <v>-15</v>
      </c>
      <c r="V8" s="8">
        <v>52</v>
      </c>
      <c r="W8" s="8">
        <v>178</v>
      </c>
      <c r="X8" s="8">
        <v>31</v>
      </c>
      <c r="Y8" s="8">
        <v>39</v>
      </c>
      <c r="Z8" s="8">
        <v>118</v>
      </c>
      <c r="AA8" s="8">
        <v>121</v>
      </c>
      <c r="AB8" s="8">
        <v>179</v>
      </c>
      <c r="AC8" s="8">
        <v>183</v>
      </c>
      <c r="AD8" s="8">
        <v>71</v>
      </c>
      <c r="AE8" s="8">
        <v>85</v>
      </c>
      <c r="AF8" s="8">
        <v>74</v>
      </c>
      <c r="AG8" s="8">
        <v>68</v>
      </c>
    </row>
    <row r="9" spans="1:33" s="6" customFormat="1" ht="30" customHeight="1">
      <c r="A9" s="256"/>
      <c r="B9" s="18" t="s">
        <v>16</v>
      </c>
      <c r="C9" s="20">
        <v>2.1201976725649558</v>
      </c>
      <c r="D9" s="21">
        <v>1.2737928028284955</v>
      </c>
      <c r="E9" s="149" t="s">
        <v>136</v>
      </c>
      <c r="F9" s="22">
        <v>-3.653613241824786</v>
      </c>
      <c r="G9" s="21">
        <v>-2.9088913282107569</v>
      </c>
      <c r="H9" s="21">
        <v>-3.4533648170011872</v>
      </c>
      <c r="I9" s="21">
        <v>-0.82958866228828754</v>
      </c>
      <c r="J9" s="21">
        <v>2.4422442244224385</v>
      </c>
      <c r="K9" s="21">
        <v>0.29491833030853343</v>
      </c>
      <c r="L9" s="21">
        <v>2.3243528790279981</v>
      </c>
      <c r="M9" s="21">
        <v>0.73959938366718347</v>
      </c>
      <c r="N9" s="21">
        <v>-0.66698427822772999</v>
      </c>
      <c r="O9" s="21">
        <v>2.1211458561119656</v>
      </c>
      <c r="P9" s="21">
        <v>0.7866833884391724</v>
      </c>
      <c r="Q9" s="256"/>
      <c r="R9" s="18" t="s">
        <v>16</v>
      </c>
      <c r="S9" s="21">
        <v>4.2672413793103487</v>
      </c>
      <c r="T9" s="21">
        <v>4.0825903331769098</v>
      </c>
      <c r="U9" s="21">
        <v>-0.7392804337111869</v>
      </c>
      <c r="V9" s="21">
        <v>2.8840820854131977</v>
      </c>
      <c r="W9" s="21">
        <v>2.7978623074504867</v>
      </c>
      <c r="X9" s="21">
        <v>0.88344257623253952</v>
      </c>
      <c r="Y9" s="21">
        <v>2.4103831891223706</v>
      </c>
      <c r="Z9" s="21">
        <v>4.1681384669728061</v>
      </c>
      <c r="AA9" s="21">
        <v>4.859437751004009</v>
      </c>
      <c r="AB9" s="21">
        <v>12.456506610995135</v>
      </c>
      <c r="AC9" s="21">
        <v>11.883116883116884</v>
      </c>
      <c r="AD9" s="21">
        <v>3.0459030459030458</v>
      </c>
      <c r="AE9" s="21">
        <v>5.0595238095238102</v>
      </c>
      <c r="AF9" s="21">
        <v>5.1353226925746043</v>
      </c>
      <c r="AG9" s="21">
        <v>3.0603060306030585</v>
      </c>
    </row>
    <row r="10" spans="1:33" s="221" customFormat="1" ht="30" customHeight="1">
      <c r="A10" s="258" t="s">
        <v>579</v>
      </c>
      <c r="B10" s="259"/>
      <c r="C10" s="216" t="s">
        <v>136</v>
      </c>
      <c r="D10" s="217">
        <v>7.6</v>
      </c>
      <c r="E10" s="218" t="s">
        <v>136</v>
      </c>
      <c r="F10" s="219">
        <v>2.9</v>
      </c>
      <c r="G10" s="217">
        <v>4.3</v>
      </c>
      <c r="H10" s="220" t="s">
        <v>136</v>
      </c>
      <c r="I10" s="217">
        <v>8.1999999999999993</v>
      </c>
      <c r="J10" s="217">
        <v>10.9</v>
      </c>
      <c r="K10" s="220" t="s">
        <v>136</v>
      </c>
      <c r="L10" s="217">
        <v>4</v>
      </c>
      <c r="M10" s="217">
        <v>9.3000000000000007</v>
      </c>
      <c r="N10" s="217">
        <v>9.1</v>
      </c>
      <c r="O10" s="217">
        <v>14</v>
      </c>
      <c r="P10" s="220" t="s">
        <v>136</v>
      </c>
      <c r="Q10" s="258" t="s">
        <v>579</v>
      </c>
      <c r="R10" s="260"/>
      <c r="S10" s="217">
        <v>11.7</v>
      </c>
      <c r="T10" s="217">
        <v>6.7</v>
      </c>
      <c r="U10" s="217">
        <v>11.6</v>
      </c>
      <c r="V10" s="217">
        <v>9.6999999999999993</v>
      </c>
      <c r="W10" s="217">
        <v>10.6</v>
      </c>
      <c r="X10" s="217">
        <v>15.3</v>
      </c>
      <c r="Y10" s="217">
        <v>9.4</v>
      </c>
      <c r="Z10" s="217">
        <v>10.1</v>
      </c>
      <c r="AA10" s="217">
        <v>15.8</v>
      </c>
      <c r="AB10" s="217">
        <v>8.9</v>
      </c>
      <c r="AC10" s="217">
        <v>10.5</v>
      </c>
      <c r="AD10" s="217">
        <v>6.7</v>
      </c>
      <c r="AE10" s="217">
        <v>9.3000000000000007</v>
      </c>
      <c r="AF10" s="217">
        <v>10.9</v>
      </c>
      <c r="AG10" s="217">
        <v>9</v>
      </c>
    </row>
    <row r="11" spans="1:33" s="6" customFormat="1" ht="30" customHeight="1">
      <c r="A11" s="7" t="s">
        <v>17</v>
      </c>
      <c r="B11" s="18" t="s">
        <v>18</v>
      </c>
      <c r="C11" s="10">
        <v>38570</v>
      </c>
      <c r="D11" s="8">
        <v>38262</v>
      </c>
      <c r="E11" s="11">
        <v>308</v>
      </c>
      <c r="F11" s="9">
        <v>2624</v>
      </c>
      <c r="G11" s="8">
        <v>1043</v>
      </c>
      <c r="H11" s="8">
        <v>3667</v>
      </c>
      <c r="I11" s="8">
        <v>1675</v>
      </c>
      <c r="J11" s="8">
        <v>982</v>
      </c>
      <c r="K11" s="8">
        <v>2657</v>
      </c>
      <c r="L11" s="8">
        <v>2182</v>
      </c>
      <c r="M11" s="8">
        <v>2022</v>
      </c>
      <c r="N11" s="8">
        <v>2338</v>
      </c>
      <c r="O11" s="8">
        <v>2711</v>
      </c>
      <c r="P11" s="8">
        <v>5049</v>
      </c>
      <c r="Q11" s="7" t="s">
        <v>17</v>
      </c>
      <c r="R11" s="18" t="s">
        <v>18</v>
      </c>
      <c r="S11" s="8">
        <v>1290</v>
      </c>
      <c r="T11" s="8">
        <v>1422</v>
      </c>
      <c r="U11" s="8">
        <v>1191</v>
      </c>
      <c r="V11" s="8">
        <v>1187</v>
      </c>
      <c r="W11" s="8">
        <v>3951</v>
      </c>
      <c r="X11" s="8">
        <v>2115</v>
      </c>
      <c r="Y11" s="8">
        <v>1128</v>
      </c>
      <c r="Z11" s="8">
        <v>1955</v>
      </c>
      <c r="AA11" s="8">
        <v>1540</v>
      </c>
      <c r="AB11" s="8">
        <v>1070</v>
      </c>
      <c r="AC11" s="8">
        <v>1043</v>
      </c>
      <c r="AD11" s="8">
        <v>1526</v>
      </c>
      <c r="AE11" s="8">
        <v>1063</v>
      </c>
      <c r="AF11" s="8">
        <v>964</v>
      </c>
      <c r="AG11" s="8">
        <v>1548</v>
      </c>
    </row>
    <row r="12" spans="1:33" s="15" customFormat="1" ht="30" customHeight="1">
      <c r="A12" s="255" t="s">
        <v>19</v>
      </c>
      <c r="B12" s="38" t="s">
        <v>20</v>
      </c>
      <c r="C12" s="39">
        <v>11153</v>
      </c>
      <c r="D12" s="40">
        <v>10497</v>
      </c>
      <c r="E12" s="41">
        <v>656</v>
      </c>
      <c r="F12" s="42">
        <v>830</v>
      </c>
      <c r="G12" s="40">
        <v>327</v>
      </c>
      <c r="H12" s="40">
        <v>1157</v>
      </c>
      <c r="I12" s="40">
        <v>464</v>
      </c>
      <c r="J12" s="40">
        <v>264</v>
      </c>
      <c r="K12" s="40">
        <v>728</v>
      </c>
      <c r="L12" s="40">
        <v>582</v>
      </c>
      <c r="M12" s="40">
        <v>710</v>
      </c>
      <c r="N12" s="40">
        <v>469</v>
      </c>
      <c r="O12" s="40">
        <v>572</v>
      </c>
      <c r="P12" s="40">
        <v>1041</v>
      </c>
      <c r="Q12" s="255" t="s">
        <v>19</v>
      </c>
      <c r="R12" s="38" t="s">
        <v>20</v>
      </c>
      <c r="S12" s="40">
        <v>430</v>
      </c>
      <c r="T12" s="40">
        <v>329</v>
      </c>
      <c r="U12" s="40">
        <v>331</v>
      </c>
      <c r="V12" s="40">
        <v>327</v>
      </c>
      <c r="W12" s="40">
        <v>1374</v>
      </c>
      <c r="X12" s="40">
        <v>579</v>
      </c>
      <c r="Y12" s="40">
        <v>350</v>
      </c>
      <c r="Z12" s="40">
        <v>642</v>
      </c>
      <c r="AA12" s="40">
        <v>381</v>
      </c>
      <c r="AB12" s="40">
        <v>341</v>
      </c>
      <c r="AC12" s="40">
        <v>341</v>
      </c>
      <c r="AD12" s="40">
        <v>352</v>
      </c>
      <c r="AE12" s="40">
        <v>351</v>
      </c>
      <c r="AF12" s="40">
        <v>282</v>
      </c>
      <c r="AG12" s="40">
        <v>525</v>
      </c>
    </row>
    <row r="13" spans="1:33" s="6" customFormat="1" ht="30" customHeight="1">
      <c r="A13" s="256"/>
      <c r="B13" s="19" t="s">
        <v>21</v>
      </c>
      <c r="C13" s="10">
        <v>6578</v>
      </c>
      <c r="D13" s="8">
        <v>6388</v>
      </c>
      <c r="E13" s="11">
        <v>190</v>
      </c>
      <c r="F13" s="9">
        <v>513</v>
      </c>
      <c r="G13" s="8">
        <v>223</v>
      </c>
      <c r="H13" s="8">
        <v>736</v>
      </c>
      <c r="I13" s="8">
        <v>269</v>
      </c>
      <c r="J13" s="8">
        <v>164</v>
      </c>
      <c r="K13" s="8">
        <v>433</v>
      </c>
      <c r="L13" s="8">
        <v>332</v>
      </c>
      <c r="M13" s="8">
        <v>427</v>
      </c>
      <c r="N13" s="8">
        <v>288</v>
      </c>
      <c r="O13" s="8">
        <v>305</v>
      </c>
      <c r="P13" s="8">
        <v>593</v>
      </c>
      <c r="Q13" s="256"/>
      <c r="R13" s="18" t="s">
        <v>21</v>
      </c>
      <c r="S13" s="8">
        <v>221</v>
      </c>
      <c r="T13" s="8">
        <v>213</v>
      </c>
      <c r="U13" s="8">
        <v>186</v>
      </c>
      <c r="V13" s="8">
        <v>185</v>
      </c>
      <c r="W13" s="8">
        <v>849</v>
      </c>
      <c r="X13" s="8">
        <v>297</v>
      </c>
      <c r="Y13" s="8">
        <v>211</v>
      </c>
      <c r="Z13" s="8">
        <v>413</v>
      </c>
      <c r="AA13" s="8">
        <v>183</v>
      </c>
      <c r="AB13" s="8">
        <v>204</v>
      </c>
      <c r="AC13" s="8">
        <v>172</v>
      </c>
      <c r="AD13" s="8">
        <v>192</v>
      </c>
      <c r="AE13" s="8">
        <v>214</v>
      </c>
      <c r="AF13" s="8">
        <v>173</v>
      </c>
      <c r="AG13" s="8">
        <v>344</v>
      </c>
    </row>
    <row r="14" spans="1:33" s="15" customFormat="1" ht="30" customHeight="1">
      <c r="A14" s="255" t="s">
        <v>22</v>
      </c>
      <c r="B14" s="38" t="s">
        <v>23</v>
      </c>
      <c r="C14" s="39">
        <v>31018</v>
      </c>
      <c r="D14" s="40">
        <v>30068</v>
      </c>
      <c r="E14" s="41">
        <v>950</v>
      </c>
      <c r="F14" s="42">
        <v>0</v>
      </c>
      <c r="G14" s="40">
        <v>1346</v>
      </c>
      <c r="H14" s="40">
        <v>1346</v>
      </c>
      <c r="I14" s="40">
        <v>0</v>
      </c>
      <c r="J14" s="40">
        <v>1354</v>
      </c>
      <c r="K14" s="40">
        <v>1354</v>
      </c>
      <c r="L14" s="40">
        <v>0</v>
      </c>
      <c r="M14" s="40">
        <v>2612</v>
      </c>
      <c r="N14" s="40">
        <v>0</v>
      </c>
      <c r="O14" s="40">
        <v>3669</v>
      </c>
      <c r="P14" s="40">
        <v>3669</v>
      </c>
      <c r="Q14" s="255" t="s">
        <v>22</v>
      </c>
      <c r="R14" s="38" t="s">
        <v>23</v>
      </c>
      <c r="S14" s="40">
        <v>1347</v>
      </c>
      <c r="T14" s="40">
        <v>1317</v>
      </c>
      <c r="U14" s="40">
        <v>1258</v>
      </c>
      <c r="V14" s="40">
        <v>1095</v>
      </c>
      <c r="W14" s="40">
        <v>2431</v>
      </c>
      <c r="X14" s="40">
        <v>2504</v>
      </c>
      <c r="Y14" s="40">
        <v>1082</v>
      </c>
      <c r="Z14" s="40">
        <v>1715</v>
      </c>
      <c r="AA14" s="40">
        <v>1951</v>
      </c>
      <c r="AB14" s="40">
        <v>948</v>
      </c>
      <c r="AC14" s="40">
        <v>1062</v>
      </c>
      <c r="AD14" s="40">
        <v>1740</v>
      </c>
      <c r="AE14" s="40">
        <v>1243</v>
      </c>
      <c r="AF14" s="40">
        <v>913</v>
      </c>
      <c r="AG14" s="40">
        <v>1431</v>
      </c>
    </row>
    <row r="15" spans="1:33" s="6" customFormat="1" ht="30" customHeight="1">
      <c r="A15" s="256"/>
      <c r="B15" s="19" t="s">
        <v>21</v>
      </c>
      <c r="C15" s="10">
        <v>19321</v>
      </c>
      <c r="D15" s="8">
        <v>19014</v>
      </c>
      <c r="E15" s="11">
        <v>307</v>
      </c>
      <c r="F15" s="9">
        <v>0</v>
      </c>
      <c r="G15" s="8">
        <v>791</v>
      </c>
      <c r="H15" s="8">
        <v>791</v>
      </c>
      <c r="I15" s="8">
        <v>0</v>
      </c>
      <c r="J15" s="8">
        <v>869</v>
      </c>
      <c r="K15" s="8">
        <v>869</v>
      </c>
      <c r="L15" s="8">
        <v>0</v>
      </c>
      <c r="M15" s="8">
        <v>1626</v>
      </c>
      <c r="N15" s="8">
        <v>0</v>
      </c>
      <c r="O15" s="8">
        <v>2142</v>
      </c>
      <c r="P15" s="8">
        <v>2142</v>
      </c>
      <c r="Q15" s="256"/>
      <c r="R15" s="18" t="s">
        <v>21</v>
      </c>
      <c r="S15" s="8">
        <v>754</v>
      </c>
      <c r="T15" s="8">
        <v>844</v>
      </c>
      <c r="U15" s="8">
        <v>769</v>
      </c>
      <c r="V15" s="8">
        <v>708</v>
      </c>
      <c r="W15" s="8">
        <v>1473</v>
      </c>
      <c r="X15" s="8">
        <v>1543</v>
      </c>
      <c r="Y15" s="8">
        <v>733</v>
      </c>
      <c r="Z15" s="8">
        <v>1151</v>
      </c>
      <c r="AA15" s="8">
        <v>1162</v>
      </c>
      <c r="AB15" s="8">
        <v>647</v>
      </c>
      <c r="AC15" s="8">
        <v>667</v>
      </c>
      <c r="AD15" s="8">
        <v>1104</v>
      </c>
      <c r="AE15" s="8">
        <v>754</v>
      </c>
      <c r="AF15" s="8">
        <v>591</v>
      </c>
      <c r="AG15" s="8">
        <v>993</v>
      </c>
    </row>
    <row r="16" spans="1:33" s="15" customFormat="1" ht="30" customHeight="1">
      <c r="A16" s="255" t="s">
        <v>24</v>
      </c>
      <c r="B16" s="38" t="s">
        <v>25</v>
      </c>
      <c r="C16" s="39">
        <v>54452</v>
      </c>
      <c r="D16" s="40">
        <v>53601</v>
      </c>
      <c r="E16" s="41">
        <v>851</v>
      </c>
      <c r="F16" s="42">
        <v>3887</v>
      </c>
      <c r="G16" s="40">
        <v>1468</v>
      </c>
      <c r="H16" s="40">
        <v>5355</v>
      </c>
      <c r="I16" s="40">
        <v>2410</v>
      </c>
      <c r="J16" s="40">
        <v>1376</v>
      </c>
      <c r="K16" s="40">
        <v>3786</v>
      </c>
      <c r="L16" s="40">
        <v>3112</v>
      </c>
      <c r="M16" s="40">
        <v>2657</v>
      </c>
      <c r="N16" s="40">
        <v>3676</v>
      </c>
      <c r="O16" s="40">
        <v>4188</v>
      </c>
      <c r="P16" s="40">
        <v>7864</v>
      </c>
      <c r="Q16" s="255" t="s">
        <v>24</v>
      </c>
      <c r="R16" s="38" t="s">
        <v>25</v>
      </c>
      <c r="S16" s="40">
        <v>2027</v>
      </c>
      <c r="T16" s="40">
        <v>1889</v>
      </c>
      <c r="U16" s="40">
        <v>1760</v>
      </c>
      <c r="V16" s="40">
        <v>1622</v>
      </c>
      <c r="W16" s="40">
        <v>5351</v>
      </c>
      <c r="X16" s="40">
        <v>3071</v>
      </c>
      <c r="Y16" s="40">
        <v>1431</v>
      </c>
      <c r="Z16" s="40">
        <v>2532</v>
      </c>
      <c r="AA16" s="40">
        <v>2325</v>
      </c>
      <c r="AB16" s="40">
        <v>1357</v>
      </c>
      <c r="AC16" s="40">
        <v>1493</v>
      </c>
      <c r="AD16" s="40">
        <v>2067</v>
      </c>
      <c r="AE16" s="40">
        <v>1562</v>
      </c>
      <c r="AF16" s="40">
        <v>1329</v>
      </c>
      <c r="AG16" s="40">
        <v>1862</v>
      </c>
    </row>
    <row r="17" spans="1:33" s="6" customFormat="1" ht="30" customHeight="1">
      <c r="A17" s="256"/>
      <c r="B17" s="19" t="s">
        <v>21</v>
      </c>
      <c r="C17" s="10">
        <v>33968</v>
      </c>
      <c r="D17" s="8">
        <v>33829</v>
      </c>
      <c r="E17" s="11">
        <v>139</v>
      </c>
      <c r="F17" s="9">
        <v>2189</v>
      </c>
      <c r="G17" s="8">
        <v>894</v>
      </c>
      <c r="H17" s="8">
        <v>3083</v>
      </c>
      <c r="I17" s="8">
        <v>1474</v>
      </c>
      <c r="J17" s="8">
        <v>906</v>
      </c>
      <c r="K17" s="8">
        <v>2380</v>
      </c>
      <c r="L17" s="8">
        <v>1815</v>
      </c>
      <c r="M17" s="8">
        <v>1709</v>
      </c>
      <c r="N17" s="8">
        <v>2125</v>
      </c>
      <c r="O17" s="8">
        <v>2505</v>
      </c>
      <c r="P17" s="8">
        <v>4630</v>
      </c>
      <c r="Q17" s="256"/>
      <c r="R17" s="18" t="s">
        <v>21</v>
      </c>
      <c r="S17" s="8">
        <v>1142</v>
      </c>
      <c r="T17" s="8">
        <v>1251</v>
      </c>
      <c r="U17" s="8">
        <v>1081</v>
      </c>
      <c r="V17" s="8">
        <v>1072</v>
      </c>
      <c r="W17" s="8">
        <v>3358</v>
      </c>
      <c r="X17" s="8">
        <v>1935</v>
      </c>
      <c r="Y17" s="8">
        <v>1001</v>
      </c>
      <c r="Z17" s="8">
        <v>1735</v>
      </c>
      <c r="AA17" s="8">
        <v>1401</v>
      </c>
      <c r="AB17" s="8">
        <v>936</v>
      </c>
      <c r="AC17" s="8">
        <v>945</v>
      </c>
      <c r="AD17" s="8">
        <v>1357</v>
      </c>
      <c r="AE17" s="8">
        <v>971</v>
      </c>
      <c r="AF17" s="8">
        <v>871</v>
      </c>
      <c r="AG17" s="8">
        <v>1295</v>
      </c>
    </row>
    <row r="18" spans="1:33" s="15" customFormat="1" ht="30" customHeight="1">
      <c r="A18" s="255" t="s">
        <v>34</v>
      </c>
      <c r="B18" s="38" t="s">
        <v>26</v>
      </c>
      <c r="C18" s="39">
        <v>16660</v>
      </c>
      <c r="D18" s="193">
        <v>16726</v>
      </c>
      <c r="E18" s="110">
        <v>-66</v>
      </c>
      <c r="F18" s="42">
        <v>856</v>
      </c>
      <c r="G18" s="40">
        <v>445</v>
      </c>
      <c r="H18" s="40">
        <v>1301</v>
      </c>
      <c r="I18" s="40">
        <v>662</v>
      </c>
      <c r="J18" s="40">
        <v>457</v>
      </c>
      <c r="K18" s="40">
        <v>1119</v>
      </c>
      <c r="L18" s="40">
        <v>760</v>
      </c>
      <c r="M18" s="40">
        <v>1006</v>
      </c>
      <c r="N18" s="40">
        <v>701</v>
      </c>
      <c r="O18" s="40">
        <v>1073</v>
      </c>
      <c r="P18" s="40">
        <v>1774</v>
      </c>
      <c r="Q18" s="255" t="s">
        <v>34</v>
      </c>
      <c r="R18" s="38" t="s">
        <v>26</v>
      </c>
      <c r="S18" s="40">
        <v>596</v>
      </c>
      <c r="T18" s="40">
        <v>727</v>
      </c>
      <c r="U18" s="40">
        <v>575</v>
      </c>
      <c r="V18" s="40">
        <v>596</v>
      </c>
      <c r="W18" s="40">
        <v>1718</v>
      </c>
      <c r="X18" s="40">
        <v>1071</v>
      </c>
      <c r="Y18" s="40">
        <v>532</v>
      </c>
      <c r="Z18" s="40">
        <v>878</v>
      </c>
      <c r="AA18" s="40">
        <v>767</v>
      </c>
      <c r="AB18" s="40">
        <v>483</v>
      </c>
      <c r="AC18" s="40">
        <v>461</v>
      </c>
      <c r="AD18" s="40">
        <v>693</v>
      </c>
      <c r="AE18" s="40">
        <v>563</v>
      </c>
      <c r="AF18" s="40">
        <v>440</v>
      </c>
      <c r="AG18" s="40">
        <v>600</v>
      </c>
    </row>
    <row r="19" spans="1:33" s="6" customFormat="1" ht="30" customHeight="1">
      <c r="A19" s="256"/>
      <c r="B19" s="19" t="s">
        <v>21</v>
      </c>
      <c r="C19" s="10">
        <v>11478</v>
      </c>
      <c r="D19" s="193">
        <v>11655</v>
      </c>
      <c r="E19" s="27">
        <v>-177</v>
      </c>
      <c r="F19" s="9">
        <v>604</v>
      </c>
      <c r="G19" s="8">
        <v>318</v>
      </c>
      <c r="H19" s="8">
        <v>922</v>
      </c>
      <c r="I19" s="8">
        <v>493</v>
      </c>
      <c r="J19" s="8">
        <v>338</v>
      </c>
      <c r="K19" s="8">
        <v>831</v>
      </c>
      <c r="L19" s="8">
        <v>496</v>
      </c>
      <c r="M19" s="8">
        <v>669</v>
      </c>
      <c r="N19" s="8">
        <v>496</v>
      </c>
      <c r="O19" s="8">
        <v>720</v>
      </c>
      <c r="P19" s="8">
        <v>1216</v>
      </c>
      <c r="Q19" s="256"/>
      <c r="R19" s="18" t="s">
        <v>21</v>
      </c>
      <c r="S19" s="8">
        <v>361</v>
      </c>
      <c r="T19" s="8">
        <v>520</v>
      </c>
      <c r="U19" s="8">
        <v>382</v>
      </c>
      <c r="V19" s="8">
        <v>419</v>
      </c>
      <c r="W19" s="8">
        <v>1114</v>
      </c>
      <c r="X19" s="8">
        <v>716</v>
      </c>
      <c r="Y19" s="8">
        <v>387</v>
      </c>
      <c r="Z19" s="8">
        <v>666</v>
      </c>
      <c r="AA19" s="8">
        <v>460</v>
      </c>
      <c r="AB19" s="8">
        <v>337</v>
      </c>
      <c r="AC19" s="8">
        <v>326</v>
      </c>
      <c r="AD19" s="8">
        <v>502</v>
      </c>
      <c r="AE19" s="8">
        <v>395</v>
      </c>
      <c r="AF19" s="8">
        <v>321</v>
      </c>
      <c r="AG19" s="8">
        <v>438</v>
      </c>
    </row>
    <row r="20" spans="1:33" s="15" customFormat="1" ht="30" customHeight="1">
      <c r="A20" s="255" t="s">
        <v>35</v>
      </c>
      <c r="B20" s="38" t="s">
        <v>27</v>
      </c>
      <c r="C20" s="39">
        <v>8021</v>
      </c>
      <c r="D20" s="40">
        <v>8089</v>
      </c>
      <c r="E20" s="41">
        <v>-68</v>
      </c>
      <c r="F20" s="42">
        <v>329</v>
      </c>
      <c r="G20" s="40">
        <v>203</v>
      </c>
      <c r="H20" s="40">
        <v>532</v>
      </c>
      <c r="I20" s="40">
        <v>316</v>
      </c>
      <c r="J20" s="40">
        <v>216</v>
      </c>
      <c r="K20" s="40">
        <v>532</v>
      </c>
      <c r="L20" s="40">
        <v>301</v>
      </c>
      <c r="M20" s="40">
        <v>523</v>
      </c>
      <c r="N20" s="40">
        <v>286</v>
      </c>
      <c r="O20" s="40">
        <v>513</v>
      </c>
      <c r="P20" s="40">
        <v>799</v>
      </c>
      <c r="Q20" s="255" t="s">
        <v>35</v>
      </c>
      <c r="R20" s="38" t="s">
        <v>27</v>
      </c>
      <c r="S20" s="40">
        <v>311</v>
      </c>
      <c r="T20" s="40">
        <v>376</v>
      </c>
      <c r="U20" s="40">
        <v>279</v>
      </c>
      <c r="V20" s="40">
        <v>287</v>
      </c>
      <c r="W20" s="40">
        <v>820</v>
      </c>
      <c r="X20" s="40">
        <v>536</v>
      </c>
      <c r="Y20" s="40">
        <v>291</v>
      </c>
      <c r="Z20" s="40">
        <v>410</v>
      </c>
      <c r="AA20" s="40">
        <v>376</v>
      </c>
      <c r="AB20" s="40">
        <v>241</v>
      </c>
      <c r="AC20" s="40">
        <v>220</v>
      </c>
      <c r="AD20" s="40">
        <v>372</v>
      </c>
      <c r="AE20" s="40">
        <v>287</v>
      </c>
      <c r="AF20" s="40">
        <v>220</v>
      </c>
      <c r="AG20" s="40">
        <v>308</v>
      </c>
    </row>
    <row r="21" spans="1:33" s="6" customFormat="1" ht="30" customHeight="1">
      <c r="A21" s="256"/>
      <c r="B21" s="19" t="s">
        <v>21</v>
      </c>
      <c r="C21" s="10">
        <v>5166</v>
      </c>
      <c r="D21" s="8">
        <v>5245</v>
      </c>
      <c r="E21" s="11">
        <v>-79</v>
      </c>
      <c r="F21" s="9">
        <v>215</v>
      </c>
      <c r="G21" s="8">
        <v>137</v>
      </c>
      <c r="H21" s="8">
        <v>352</v>
      </c>
      <c r="I21" s="8">
        <v>217</v>
      </c>
      <c r="J21" s="8">
        <v>145</v>
      </c>
      <c r="K21" s="8">
        <v>362</v>
      </c>
      <c r="L21" s="8">
        <v>187</v>
      </c>
      <c r="M21" s="8">
        <v>323</v>
      </c>
      <c r="N21" s="8">
        <v>199</v>
      </c>
      <c r="O21" s="8">
        <v>326</v>
      </c>
      <c r="P21" s="8">
        <v>525</v>
      </c>
      <c r="Q21" s="256"/>
      <c r="R21" s="18" t="s">
        <v>21</v>
      </c>
      <c r="S21" s="8">
        <v>162</v>
      </c>
      <c r="T21" s="8">
        <v>243</v>
      </c>
      <c r="U21" s="8">
        <v>168</v>
      </c>
      <c r="V21" s="8">
        <v>184</v>
      </c>
      <c r="W21" s="8">
        <v>504</v>
      </c>
      <c r="X21" s="8">
        <v>349</v>
      </c>
      <c r="Y21" s="8">
        <v>203</v>
      </c>
      <c r="Z21" s="8">
        <v>286</v>
      </c>
      <c r="AA21" s="8">
        <v>193</v>
      </c>
      <c r="AB21" s="8">
        <v>164</v>
      </c>
      <c r="AC21" s="8">
        <v>149</v>
      </c>
      <c r="AD21" s="8">
        <v>257</v>
      </c>
      <c r="AE21" s="8">
        <v>187</v>
      </c>
      <c r="AF21" s="8">
        <v>158</v>
      </c>
      <c r="AG21" s="8">
        <v>210</v>
      </c>
    </row>
    <row r="22" spans="1:33" s="15" customFormat="1" ht="30" customHeight="1">
      <c r="A22" s="255" t="s">
        <v>36</v>
      </c>
      <c r="B22" s="38" t="s">
        <v>28</v>
      </c>
      <c r="C22" s="39">
        <v>35460</v>
      </c>
      <c r="D22" s="40">
        <v>34925</v>
      </c>
      <c r="E22" s="41">
        <v>535</v>
      </c>
      <c r="F22" s="42">
        <v>2175</v>
      </c>
      <c r="G22" s="40">
        <v>804</v>
      </c>
      <c r="H22" s="40">
        <v>2979</v>
      </c>
      <c r="I22" s="40">
        <v>1519</v>
      </c>
      <c r="J22" s="40">
        <v>927</v>
      </c>
      <c r="K22" s="40">
        <v>2446</v>
      </c>
      <c r="L22" s="40">
        <v>1951</v>
      </c>
      <c r="M22" s="40">
        <v>1596</v>
      </c>
      <c r="N22" s="40">
        <v>2835</v>
      </c>
      <c r="O22" s="40">
        <v>3290</v>
      </c>
      <c r="P22" s="40">
        <v>6125</v>
      </c>
      <c r="Q22" s="255" t="s">
        <v>36</v>
      </c>
      <c r="R22" s="38" t="s">
        <v>28</v>
      </c>
      <c r="S22" s="40">
        <v>1331</v>
      </c>
      <c r="T22" s="40">
        <v>1037</v>
      </c>
      <c r="U22" s="40">
        <v>1151</v>
      </c>
      <c r="V22" s="40">
        <v>1031</v>
      </c>
      <c r="W22" s="40">
        <v>3445</v>
      </c>
      <c r="X22" s="40">
        <v>2075</v>
      </c>
      <c r="Y22" s="40">
        <v>879</v>
      </c>
      <c r="Z22" s="40">
        <v>1579</v>
      </c>
      <c r="AA22" s="40">
        <v>1709</v>
      </c>
      <c r="AB22" s="40">
        <v>884</v>
      </c>
      <c r="AC22" s="40">
        <v>948</v>
      </c>
      <c r="AD22" s="40">
        <v>1210</v>
      </c>
      <c r="AE22" s="40">
        <v>972</v>
      </c>
      <c r="AF22" s="40">
        <v>922</v>
      </c>
      <c r="AG22" s="40">
        <v>1190</v>
      </c>
    </row>
    <row r="23" spans="1:33" s="6" customFormat="1" ht="30" customHeight="1">
      <c r="A23" s="256"/>
      <c r="B23" s="19" t="s">
        <v>21</v>
      </c>
      <c r="C23" s="10">
        <v>23705</v>
      </c>
      <c r="D23" s="8">
        <v>23497</v>
      </c>
      <c r="E23" s="11">
        <v>208</v>
      </c>
      <c r="F23" s="9">
        <v>1265</v>
      </c>
      <c r="G23" s="8">
        <v>509</v>
      </c>
      <c r="H23" s="8">
        <v>1774</v>
      </c>
      <c r="I23" s="8">
        <v>998</v>
      </c>
      <c r="J23" s="8">
        <v>655</v>
      </c>
      <c r="K23" s="8">
        <v>1653</v>
      </c>
      <c r="L23" s="8">
        <v>1182</v>
      </c>
      <c r="M23" s="8">
        <v>1146</v>
      </c>
      <c r="N23" s="8">
        <v>1650</v>
      </c>
      <c r="O23" s="8">
        <v>2039</v>
      </c>
      <c r="P23" s="8">
        <v>3689</v>
      </c>
      <c r="Q23" s="256"/>
      <c r="R23" s="18" t="s">
        <v>21</v>
      </c>
      <c r="S23" s="8">
        <v>814</v>
      </c>
      <c r="T23" s="8">
        <v>773</v>
      </c>
      <c r="U23" s="8">
        <v>777</v>
      </c>
      <c r="V23" s="8">
        <v>758</v>
      </c>
      <c r="W23" s="8">
        <v>2307</v>
      </c>
      <c r="X23" s="8">
        <v>1447</v>
      </c>
      <c r="Y23" s="8">
        <v>662</v>
      </c>
      <c r="Z23" s="8">
        <v>1170</v>
      </c>
      <c r="AA23" s="8">
        <v>1125</v>
      </c>
      <c r="AB23" s="8">
        <v>672</v>
      </c>
      <c r="AC23" s="8">
        <v>674</v>
      </c>
      <c r="AD23" s="8">
        <v>878</v>
      </c>
      <c r="AE23" s="8">
        <v>646</v>
      </c>
      <c r="AF23" s="8">
        <v>635</v>
      </c>
      <c r="AG23" s="8">
        <v>923</v>
      </c>
    </row>
    <row r="24" spans="1:33" s="15" customFormat="1" ht="30" customHeight="1">
      <c r="A24" s="255" t="s">
        <v>37</v>
      </c>
      <c r="B24" s="38" t="s">
        <v>256</v>
      </c>
      <c r="C24" s="39">
        <v>16304</v>
      </c>
      <c r="D24" s="40">
        <v>15579</v>
      </c>
      <c r="E24" s="41">
        <v>725</v>
      </c>
      <c r="F24" s="42">
        <v>1429</v>
      </c>
      <c r="G24" s="40">
        <v>492</v>
      </c>
      <c r="H24" s="40">
        <v>1921</v>
      </c>
      <c r="I24" s="40">
        <v>880</v>
      </c>
      <c r="J24" s="40">
        <v>400</v>
      </c>
      <c r="K24" s="40">
        <v>1280</v>
      </c>
      <c r="L24" s="40">
        <v>984</v>
      </c>
      <c r="M24" s="40">
        <v>638</v>
      </c>
      <c r="N24" s="40">
        <v>1368</v>
      </c>
      <c r="O24" s="40">
        <v>1295</v>
      </c>
      <c r="P24" s="180">
        <v>2663</v>
      </c>
      <c r="Q24" s="255" t="s">
        <v>37</v>
      </c>
      <c r="R24" s="38" t="s">
        <v>256</v>
      </c>
      <c r="S24" s="40">
        <v>632</v>
      </c>
      <c r="T24" s="40">
        <v>483</v>
      </c>
      <c r="U24" s="40">
        <v>488</v>
      </c>
      <c r="V24" s="40">
        <v>449</v>
      </c>
      <c r="W24" s="40">
        <v>1598</v>
      </c>
      <c r="X24" s="40">
        <v>738</v>
      </c>
      <c r="Y24" s="40">
        <v>349</v>
      </c>
      <c r="Z24" s="40">
        <v>717</v>
      </c>
      <c r="AA24" s="40">
        <v>583</v>
      </c>
      <c r="AB24" s="40">
        <v>367</v>
      </c>
      <c r="AC24" s="40">
        <v>454</v>
      </c>
      <c r="AD24" s="40">
        <v>621</v>
      </c>
      <c r="AE24" s="40">
        <v>418</v>
      </c>
      <c r="AF24" s="40">
        <v>365</v>
      </c>
      <c r="AG24" s="40">
        <v>556</v>
      </c>
    </row>
    <row r="25" spans="1:33" s="6" customFormat="1" ht="30" customHeight="1">
      <c r="A25" s="256"/>
      <c r="B25" s="19" t="s">
        <v>21</v>
      </c>
      <c r="C25" s="10">
        <v>6692</v>
      </c>
      <c r="D25" s="8">
        <v>6508</v>
      </c>
      <c r="E25" s="11">
        <v>184</v>
      </c>
      <c r="F25" s="9">
        <v>505</v>
      </c>
      <c r="G25" s="8">
        <v>191</v>
      </c>
      <c r="H25" s="8">
        <v>696</v>
      </c>
      <c r="I25" s="8">
        <v>292</v>
      </c>
      <c r="J25" s="8">
        <v>172</v>
      </c>
      <c r="K25" s="8">
        <v>464</v>
      </c>
      <c r="L25" s="8">
        <v>361</v>
      </c>
      <c r="M25" s="8">
        <v>255</v>
      </c>
      <c r="N25" s="8">
        <v>562</v>
      </c>
      <c r="O25" s="8">
        <v>534</v>
      </c>
      <c r="P25" s="8">
        <v>1096</v>
      </c>
      <c r="Q25" s="256"/>
      <c r="R25" s="18" t="s">
        <v>21</v>
      </c>
      <c r="S25" s="8">
        <v>252</v>
      </c>
      <c r="T25" s="8">
        <v>178</v>
      </c>
      <c r="U25" s="8">
        <v>198</v>
      </c>
      <c r="V25" s="8">
        <v>197</v>
      </c>
      <c r="W25" s="8">
        <v>756</v>
      </c>
      <c r="X25" s="8">
        <v>304</v>
      </c>
      <c r="Y25" s="8">
        <v>181</v>
      </c>
      <c r="Z25" s="8">
        <v>313</v>
      </c>
      <c r="AA25" s="8">
        <v>258</v>
      </c>
      <c r="AB25" s="8">
        <v>173</v>
      </c>
      <c r="AC25" s="8">
        <v>174</v>
      </c>
      <c r="AD25" s="8">
        <v>267</v>
      </c>
      <c r="AE25" s="8">
        <v>147</v>
      </c>
      <c r="AF25" s="8">
        <v>150</v>
      </c>
      <c r="AG25" s="8">
        <v>272</v>
      </c>
    </row>
    <row r="26" spans="1:33" s="15" customFormat="1" ht="30" customHeight="1">
      <c r="A26" s="255" t="s">
        <v>38</v>
      </c>
      <c r="B26" s="38" t="s">
        <v>29</v>
      </c>
      <c r="C26" s="39">
        <v>2629</v>
      </c>
      <c r="D26" s="193">
        <v>2324</v>
      </c>
      <c r="E26" s="110">
        <v>305</v>
      </c>
      <c r="F26" s="42">
        <v>1</v>
      </c>
      <c r="G26" s="40">
        <v>1</v>
      </c>
      <c r="H26" s="40">
        <v>2</v>
      </c>
      <c r="I26" s="40">
        <v>2</v>
      </c>
      <c r="J26" s="40">
        <v>1</v>
      </c>
      <c r="K26" s="40">
        <v>3</v>
      </c>
      <c r="L26" s="40">
        <v>222</v>
      </c>
      <c r="M26" s="40">
        <v>1</v>
      </c>
      <c r="N26" s="40">
        <v>773</v>
      </c>
      <c r="O26" s="40">
        <v>747</v>
      </c>
      <c r="P26" s="40">
        <v>1520</v>
      </c>
      <c r="Q26" s="255" t="s">
        <v>38</v>
      </c>
      <c r="R26" s="38" t="s">
        <v>29</v>
      </c>
      <c r="S26" s="40">
        <v>4</v>
      </c>
      <c r="T26" s="40">
        <v>34</v>
      </c>
      <c r="U26" s="40">
        <v>0</v>
      </c>
      <c r="V26" s="40">
        <v>92</v>
      </c>
      <c r="W26" s="40">
        <v>0</v>
      </c>
      <c r="X26" s="40">
        <v>186</v>
      </c>
      <c r="Y26" s="40">
        <v>0</v>
      </c>
      <c r="Z26" s="40">
        <v>68</v>
      </c>
      <c r="AA26" s="40">
        <v>13</v>
      </c>
      <c r="AB26" s="40">
        <v>7</v>
      </c>
      <c r="AC26" s="40">
        <v>7</v>
      </c>
      <c r="AD26" s="40">
        <v>253</v>
      </c>
      <c r="AE26" s="40">
        <v>128</v>
      </c>
      <c r="AF26" s="40">
        <v>45</v>
      </c>
      <c r="AG26" s="40">
        <v>44</v>
      </c>
    </row>
    <row r="27" spans="1:33" s="6" customFormat="1" ht="30" customHeight="1">
      <c r="A27" s="256"/>
      <c r="B27" s="19" t="s">
        <v>21</v>
      </c>
      <c r="C27" s="10">
        <v>1614</v>
      </c>
      <c r="D27" s="164">
        <v>1447</v>
      </c>
      <c r="E27" s="27">
        <v>167</v>
      </c>
      <c r="F27" s="9">
        <v>1</v>
      </c>
      <c r="G27" s="8">
        <v>1</v>
      </c>
      <c r="H27" s="8">
        <v>2</v>
      </c>
      <c r="I27" s="8">
        <v>1</v>
      </c>
      <c r="J27" s="8">
        <v>1</v>
      </c>
      <c r="K27" s="8">
        <v>2</v>
      </c>
      <c r="L27" s="8">
        <v>109</v>
      </c>
      <c r="M27" s="8">
        <v>1</v>
      </c>
      <c r="N27" s="8">
        <v>444</v>
      </c>
      <c r="O27" s="8">
        <v>472</v>
      </c>
      <c r="P27" s="8">
        <v>916</v>
      </c>
      <c r="Q27" s="256"/>
      <c r="R27" s="18" t="s">
        <v>21</v>
      </c>
      <c r="S27" s="8">
        <v>4</v>
      </c>
      <c r="T27" s="8">
        <v>22</v>
      </c>
      <c r="U27" s="8">
        <v>0</v>
      </c>
      <c r="V27" s="8">
        <v>61</v>
      </c>
      <c r="W27" s="8">
        <v>0</v>
      </c>
      <c r="X27" s="8">
        <v>118</v>
      </c>
      <c r="Y27" s="8">
        <v>0</v>
      </c>
      <c r="Z27" s="8">
        <v>42</v>
      </c>
      <c r="AA27" s="8">
        <v>9</v>
      </c>
      <c r="AB27" s="8">
        <v>6</v>
      </c>
      <c r="AC27" s="8">
        <v>4</v>
      </c>
      <c r="AD27" s="8">
        <v>177</v>
      </c>
      <c r="AE27" s="8">
        <v>81</v>
      </c>
      <c r="AF27" s="8">
        <v>29</v>
      </c>
      <c r="AG27" s="8">
        <v>31</v>
      </c>
    </row>
    <row r="28" spans="1:33" s="15" customFormat="1" ht="37.5" customHeight="1">
      <c r="A28" s="255" t="s">
        <v>39</v>
      </c>
      <c r="B28" s="38" t="s">
        <v>30</v>
      </c>
      <c r="C28" s="39">
        <v>14828</v>
      </c>
      <c r="D28" s="193">
        <v>14986</v>
      </c>
      <c r="E28" s="110">
        <v>-158</v>
      </c>
      <c r="F28" s="42">
        <v>1077</v>
      </c>
      <c r="G28" s="40">
        <v>445</v>
      </c>
      <c r="H28" s="40">
        <v>1522</v>
      </c>
      <c r="I28" s="40">
        <v>788</v>
      </c>
      <c r="J28" s="40">
        <v>446</v>
      </c>
      <c r="K28" s="40">
        <v>1234</v>
      </c>
      <c r="L28" s="40">
        <v>807</v>
      </c>
      <c r="M28" s="40">
        <v>764</v>
      </c>
      <c r="N28" s="40">
        <v>710</v>
      </c>
      <c r="O28" s="40">
        <v>836</v>
      </c>
      <c r="P28" s="40">
        <v>1546</v>
      </c>
      <c r="Q28" s="255" t="s">
        <v>39</v>
      </c>
      <c r="R28" s="38" t="s">
        <v>30</v>
      </c>
      <c r="S28" s="40">
        <v>558</v>
      </c>
      <c r="T28" s="40">
        <v>684</v>
      </c>
      <c r="U28" s="40">
        <v>553</v>
      </c>
      <c r="V28" s="40">
        <v>483</v>
      </c>
      <c r="W28" s="40">
        <v>1216</v>
      </c>
      <c r="X28" s="40">
        <v>926</v>
      </c>
      <c r="Y28" s="40">
        <v>460</v>
      </c>
      <c r="Z28" s="40">
        <v>801</v>
      </c>
      <c r="AA28" s="40">
        <v>554</v>
      </c>
      <c r="AB28" s="40">
        <v>389</v>
      </c>
      <c r="AC28" s="40">
        <v>430</v>
      </c>
      <c r="AD28" s="40">
        <v>621</v>
      </c>
      <c r="AE28" s="40">
        <v>486</v>
      </c>
      <c r="AF28" s="40">
        <v>306</v>
      </c>
      <c r="AG28" s="40">
        <v>488</v>
      </c>
    </row>
    <row r="29" spans="1:33" s="6" customFormat="1" ht="30" customHeight="1">
      <c r="A29" s="256"/>
      <c r="B29" s="19" t="s">
        <v>21</v>
      </c>
      <c r="C29" s="10">
        <v>13120</v>
      </c>
      <c r="D29" s="164">
        <v>13281</v>
      </c>
      <c r="E29" s="27">
        <v>-161</v>
      </c>
      <c r="F29" s="9">
        <v>906</v>
      </c>
      <c r="G29" s="8">
        <v>377</v>
      </c>
      <c r="H29" s="8">
        <v>1283</v>
      </c>
      <c r="I29" s="8">
        <v>714</v>
      </c>
      <c r="J29" s="8">
        <v>408</v>
      </c>
      <c r="K29" s="8">
        <v>1122</v>
      </c>
      <c r="L29" s="8">
        <v>713</v>
      </c>
      <c r="M29" s="8">
        <v>669</v>
      </c>
      <c r="N29" s="8">
        <v>656</v>
      </c>
      <c r="O29" s="8">
        <v>760</v>
      </c>
      <c r="P29" s="8">
        <v>1416</v>
      </c>
      <c r="Q29" s="256"/>
      <c r="R29" s="18" t="s">
        <v>21</v>
      </c>
      <c r="S29" s="8">
        <v>499</v>
      </c>
      <c r="T29" s="8">
        <v>611</v>
      </c>
      <c r="U29" s="8">
        <v>480</v>
      </c>
      <c r="V29" s="8">
        <v>425</v>
      </c>
      <c r="W29" s="8">
        <v>1104</v>
      </c>
      <c r="X29" s="8">
        <v>746</v>
      </c>
      <c r="Y29" s="8">
        <v>409</v>
      </c>
      <c r="Z29" s="8">
        <v>751</v>
      </c>
      <c r="AA29" s="8">
        <v>447</v>
      </c>
      <c r="AB29" s="8">
        <v>357</v>
      </c>
      <c r="AC29" s="8">
        <v>371</v>
      </c>
      <c r="AD29" s="8">
        <v>572</v>
      </c>
      <c r="AE29" s="8">
        <v>421</v>
      </c>
      <c r="AF29" s="8">
        <v>275</v>
      </c>
      <c r="AG29" s="8">
        <v>449</v>
      </c>
    </row>
    <row r="30" spans="1:33" s="15" customFormat="1" ht="37.5" customHeight="1">
      <c r="A30" s="255" t="s">
        <v>40</v>
      </c>
      <c r="B30" s="38" t="s">
        <v>69</v>
      </c>
      <c r="C30" s="39">
        <v>204</v>
      </c>
      <c r="D30" s="193">
        <v>200</v>
      </c>
      <c r="E30" s="110">
        <v>4</v>
      </c>
      <c r="F30" s="42">
        <v>34</v>
      </c>
      <c r="G30" s="40">
        <v>12</v>
      </c>
      <c r="H30" s="40">
        <v>46</v>
      </c>
      <c r="I30" s="40">
        <v>12</v>
      </c>
      <c r="J30" s="40">
        <v>6</v>
      </c>
      <c r="K30" s="40">
        <v>18</v>
      </c>
      <c r="L30" s="40">
        <v>5</v>
      </c>
      <c r="M30" s="40">
        <v>5</v>
      </c>
      <c r="N30" s="40">
        <v>22</v>
      </c>
      <c r="O30" s="40">
        <v>6</v>
      </c>
      <c r="P30" s="40">
        <v>28</v>
      </c>
      <c r="Q30" s="255" t="s">
        <v>40</v>
      </c>
      <c r="R30" s="38" t="s">
        <v>69</v>
      </c>
      <c r="S30" s="40">
        <v>2</v>
      </c>
      <c r="T30" s="40">
        <v>12</v>
      </c>
      <c r="U30" s="40">
        <v>12</v>
      </c>
      <c r="V30" s="40">
        <v>2</v>
      </c>
      <c r="W30" s="40">
        <v>13</v>
      </c>
      <c r="X30" s="40">
        <v>5</v>
      </c>
      <c r="Y30" s="40">
        <v>6</v>
      </c>
      <c r="Z30" s="40">
        <v>10</v>
      </c>
      <c r="AA30" s="40">
        <v>9</v>
      </c>
      <c r="AB30" s="40">
        <v>3</v>
      </c>
      <c r="AC30" s="40">
        <v>11</v>
      </c>
      <c r="AD30" s="40">
        <v>1</v>
      </c>
      <c r="AE30" s="40">
        <v>16</v>
      </c>
      <c r="AF30" s="40">
        <v>0</v>
      </c>
      <c r="AG30" s="40">
        <v>0</v>
      </c>
    </row>
    <row r="31" spans="1:33" s="6" customFormat="1" ht="30" customHeight="1">
      <c r="A31" s="256"/>
      <c r="B31" s="19" t="s">
        <v>21</v>
      </c>
      <c r="C31" s="10">
        <v>173</v>
      </c>
      <c r="D31" s="164">
        <v>167</v>
      </c>
      <c r="E31" s="27">
        <v>6</v>
      </c>
      <c r="F31" s="9">
        <v>28</v>
      </c>
      <c r="G31" s="8">
        <v>11</v>
      </c>
      <c r="H31" s="8">
        <v>39</v>
      </c>
      <c r="I31" s="8">
        <v>11</v>
      </c>
      <c r="J31" s="8">
        <v>6</v>
      </c>
      <c r="K31" s="8">
        <v>17</v>
      </c>
      <c r="L31" s="8">
        <v>5</v>
      </c>
      <c r="M31" s="8">
        <v>5</v>
      </c>
      <c r="N31" s="8">
        <v>14</v>
      </c>
      <c r="O31" s="8">
        <v>5</v>
      </c>
      <c r="P31" s="8">
        <v>19</v>
      </c>
      <c r="Q31" s="256"/>
      <c r="R31" s="18" t="s">
        <v>21</v>
      </c>
      <c r="S31" s="8">
        <v>2</v>
      </c>
      <c r="T31" s="8">
        <v>12</v>
      </c>
      <c r="U31" s="8">
        <v>9</v>
      </c>
      <c r="V31" s="8">
        <v>1</v>
      </c>
      <c r="W31" s="8">
        <v>11</v>
      </c>
      <c r="X31" s="8">
        <v>5</v>
      </c>
      <c r="Y31" s="8">
        <v>6</v>
      </c>
      <c r="Z31" s="8">
        <v>9</v>
      </c>
      <c r="AA31" s="8">
        <v>7</v>
      </c>
      <c r="AB31" s="8">
        <v>3</v>
      </c>
      <c r="AC31" s="8">
        <v>8</v>
      </c>
      <c r="AD31" s="8">
        <v>1</v>
      </c>
      <c r="AE31" s="8">
        <v>14</v>
      </c>
      <c r="AF31" s="8">
        <v>0</v>
      </c>
      <c r="AG31" s="8">
        <v>0</v>
      </c>
    </row>
    <row r="32" spans="1:33" s="15" customFormat="1" ht="30" customHeight="1">
      <c r="A32" s="255" t="s">
        <v>41</v>
      </c>
      <c r="B32" s="38" t="s">
        <v>31</v>
      </c>
      <c r="C32" s="39">
        <v>2883</v>
      </c>
      <c r="D32" s="40">
        <v>2851</v>
      </c>
      <c r="E32" s="41">
        <v>32</v>
      </c>
      <c r="F32" s="42">
        <v>404</v>
      </c>
      <c r="G32" s="40">
        <v>109</v>
      </c>
      <c r="H32" s="40">
        <v>513</v>
      </c>
      <c r="I32" s="40">
        <v>145</v>
      </c>
      <c r="J32" s="40">
        <v>35</v>
      </c>
      <c r="K32" s="40">
        <v>180</v>
      </c>
      <c r="L32" s="40">
        <v>266</v>
      </c>
      <c r="M32" s="40">
        <v>86</v>
      </c>
      <c r="N32" s="40">
        <v>215</v>
      </c>
      <c r="O32" s="40">
        <v>89</v>
      </c>
      <c r="P32" s="40">
        <v>304</v>
      </c>
      <c r="Q32" s="255" t="s">
        <v>41</v>
      </c>
      <c r="R32" s="38" t="s">
        <v>31</v>
      </c>
      <c r="S32" s="40">
        <v>108</v>
      </c>
      <c r="T32" s="40">
        <v>96</v>
      </c>
      <c r="U32" s="40">
        <v>71</v>
      </c>
      <c r="V32" s="40">
        <v>69</v>
      </c>
      <c r="W32" s="40">
        <v>267</v>
      </c>
      <c r="X32" s="40">
        <v>68</v>
      </c>
      <c r="Y32" s="40">
        <v>56</v>
      </c>
      <c r="Z32" s="40">
        <v>145</v>
      </c>
      <c r="AA32" s="40">
        <v>65</v>
      </c>
      <c r="AB32" s="40">
        <v>67</v>
      </c>
      <c r="AC32" s="40">
        <v>67</v>
      </c>
      <c r="AD32" s="40">
        <v>177</v>
      </c>
      <c r="AE32" s="40">
        <v>119</v>
      </c>
      <c r="AF32" s="40">
        <v>86</v>
      </c>
      <c r="AG32" s="40">
        <v>73</v>
      </c>
    </row>
    <row r="33" spans="1:33" s="6" customFormat="1" ht="30" customHeight="1">
      <c r="A33" s="256"/>
      <c r="B33" s="19" t="s">
        <v>21</v>
      </c>
      <c r="C33" s="10">
        <v>1396</v>
      </c>
      <c r="D33" s="8">
        <v>1384</v>
      </c>
      <c r="E33" s="11">
        <v>12</v>
      </c>
      <c r="F33" s="9">
        <v>182</v>
      </c>
      <c r="G33" s="8">
        <v>51</v>
      </c>
      <c r="H33" s="8">
        <v>233</v>
      </c>
      <c r="I33" s="8">
        <v>71</v>
      </c>
      <c r="J33" s="8">
        <v>16</v>
      </c>
      <c r="K33" s="8">
        <v>87</v>
      </c>
      <c r="L33" s="8">
        <v>112</v>
      </c>
      <c r="M33" s="8">
        <v>41</v>
      </c>
      <c r="N33" s="8">
        <v>97</v>
      </c>
      <c r="O33" s="8">
        <v>37</v>
      </c>
      <c r="P33" s="8">
        <v>134</v>
      </c>
      <c r="Q33" s="256"/>
      <c r="R33" s="18" t="s">
        <v>21</v>
      </c>
      <c r="S33" s="8">
        <v>41</v>
      </c>
      <c r="T33" s="8">
        <v>53</v>
      </c>
      <c r="U33" s="8">
        <v>41</v>
      </c>
      <c r="V33" s="8">
        <v>35</v>
      </c>
      <c r="W33" s="8">
        <v>142</v>
      </c>
      <c r="X33" s="8">
        <v>43</v>
      </c>
      <c r="Y33" s="8">
        <v>21</v>
      </c>
      <c r="Z33" s="8">
        <v>73</v>
      </c>
      <c r="AA33" s="8">
        <v>30</v>
      </c>
      <c r="AB33" s="8">
        <v>38</v>
      </c>
      <c r="AC33" s="8">
        <v>38</v>
      </c>
      <c r="AD33" s="8">
        <v>101</v>
      </c>
      <c r="AE33" s="8">
        <v>50</v>
      </c>
      <c r="AF33" s="8">
        <v>43</v>
      </c>
      <c r="AG33" s="8">
        <v>40</v>
      </c>
    </row>
    <row r="34" spans="1:33" s="15" customFormat="1" ht="30" customHeight="1">
      <c r="A34" s="255" t="s">
        <v>248</v>
      </c>
      <c r="B34" s="38" t="s">
        <v>249</v>
      </c>
      <c r="C34" s="39">
        <v>2129</v>
      </c>
      <c r="D34" s="40">
        <v>1987</v>
      </c>
      <c r="E34" s="41">
        <v>142</v>
      </c>
      <c r="F34" s="42">
        <v>188</v>
      </c>
      <c r="G34" s="40">
        <v>82</v>
      </c>
      <c r="H34" s="40">
        <v>270</v>
      </c>
      <c r="I34" s="40">
        <v>35</v>
      </c>
      <c r="J34" s="40">
        <v>24</v>
      </c>
      <c r="K34" s="40">
        <v>59</v>
      </c>
      <c r="L34" s="40">
        <v>159</v>
      </c>
      <c r="M34" s="40">
        <v>260</v>
      </c>
      <c r="N34" s="40">
        <v>120</v>
      </c>
      <c r="O34" s="40">
        <v>90</v>
      </c>
      <c r="P34" s="40">
        <v>210</v>
      </c>
      <c r="Q34" s="255" t="s">
        <v>248</v>
      </c>
      <c r="R34" s="38" t="s">
        <v>249</v>
      </c>
      <c r="S34" s="40">
        <v>56</v>
      </c>
      <c r="T34" s="40">
        <v>68</v>
      </c>
      <c r="U34" s="40">
        <v>17</v>
      </c>
      <c r="V34" s="40">
        <v>65</v>
      </c>
      <c r="W34" s="40">
        <v>429</v>
      </c>
      <c r="X34" s="40">
        <v>80</v>
      </c>
      <c r="Y34" s="40">
        <v>45</v>
      </c>
      <c r="Z34" s="40">
        <v>101</v>
      </c>
      <c r="AA34" s="40">
        <v>16</v>
      </c>
      <c r="AB34" s="40">
        <v>31</v>
      </c>
      <c r="AC34" s="40">
        <v>39</v>
      </c>
      <c r="AD34" s="40">
        <v>46</v>
      </c>
      <c r="AE34" s="40">
        <v>71</v>
      </c>
      <c r="AF34" s="40">
        <v>32</v>
      </c>
      <c r="AG34" s="40">
        <v>75</v>
      </c>
    </row>
    <row r="35" spans="1:33" s="6" customFormat="1" ht="30" customHeight="1" thickBot="1">
      <c r="A35" s="256"/>
      <c r="B35" s="19" t="s">
        <v>21</v>
      </c>
      <c r="C35" s="12">
        <v>1265</v>
      </c>
      <c r="D35" s="13">
        <v>1159</v>
      </c>
      <c r="E35" s="14">
        <v>106</v>
      </c>
      <c r="F35" s="9">
        <v>112</v>
      </c>
      <c r="G35" s="8">
        <v>58</v>
      </c>
      <c r="H35" s="8">
        <v>170</v>
      </c>
      <c r="I35" s="8">
        <v>21</v>
      </c>
      <c r="J35" s="8">
        <v>17</v>
      </c>
      <c r="K35" s="8">
        <v>38</v>
      </c>
      <c r="L35" s="8">
        <v>87</v>
      </c>
      <c r="M35" s="8">
        <v>147</v>
      </c>
      <c r="N35" s="8">
        <v>81</v>
      </c>
      <c r="O35" s="8">
        <v>49</v>
      </c>
      <c r="P35" s="8">
        <v>130</v>
      </c>
      <c r="Q35" s="256"/>
      <c r="R35" s="18" t="s">
        <v>21</v>
      </c>
      <c r="S35" s="8">
        <v>25</v>
      </c>
      <c r="T35" s="8">
        <v>40</v>
      </c>
      <c r="U35" s="8">
        <v>9</v>
      </c>
      <c r="V35" s="8">
        <v>39</v>
      </c>
      <c r="W35" s="8">
        <v>280</v>
      </c>
      <c r="X35" s="8">
        <v>33</v>
      </c>
      <c r="Y35" s="8">
        <v>27</v>
      </c>
      <c r="Z35" s="8">
        <v>63</v>
      </c>
      <c r="AA35" s="8">
        <v>9</v>
      </c>
      <c r="AB35" s="8">
        <v>11</v>
      </c>
      <c r="AC35" s="8">
        <v>21</v>
      </c>
      <c r="AD35" s="8">
        <v>31</v>
      </c>
      <c r="AE35" s="8">
        <v>38</v>
      </c>
      <c r="AF35" s="8">
        <v>19</v>
      </c>
      <c r="AG35" s="8">
        <v>48</v>
      </c>
    </row>
  </sheetData>
  <mergeCells count="62">
    <mergeCell ref="Q18:Q19"/>
    <mergeCell ref="Q28:Q29"/>
    <mergeCell ref="A26:A27"/>
    <mergeCell ref="A32:A33"/>
    <mergeCell ref="A28:A29"/>
    <mergeCell ref="A30:A31"/>
    <mergeCell ref="Q30:Q31"/>
    <mergeCell ref="Q32:Q33"/>
    <mergeCell ref="A18:A19"/>
    <mergeCell ref="Q34:Q35"/>
    <mergeCell ref="Q26:Q27"/>
    <mergeCell ref="A24:A25"/>
    <mergeCell ref="A20:A21"/>
    <mergeCell ref="A22:A23"/>
    <mergeCell ref="Q24:Q25"/>
    <mergeCell ref="Q22:Q23"/>
    <mergeCell ref="Q20:Q21"/>
    <mergeCell ref="A34:A35"/>
    <mergeCell ref="Q3:Q5"/>
    <mergeCell ref="F4:H4"/>
    <mergeCell ref="E4:E5"/>
    <mergeCell ref="I4:K4"/>
    <mergeCell ref="N4:P4"/>
    <mergeCell ref="A16:A17"/>
    <mergeCell ref="Q6:Q9"/>
    <mergeCell ref="Q12:Q13"/>
    <mergeCell ref="Q16:Q17"/>
    <mergeCell ref="A14:A15"/>
    <mergeCell ref="A6:A9"/>
    <mergeCell ref="A12:A13"/>
    <mergeCell ref="Q14:Q15"/>
    <mergeCell ref="A10:B10"/>
    <mergeCell ref="Q10:R10"/>
    <mergeCell ref="AG4:AG5"/>
    <mergeCell ref="AA4:AA5"/>
    <mergeCell ref="Z4:Z5"/>
    <mergeCell ref="T4:T5"/>
    <mergeCell ref="X4:X5"/>
    <mergeCell ref="U4:U5"/>
    <mergeCell ref="AF4:AF5"/>
    <mergeCell ref="AB4:AB5"/>
    <mergeCell ref="Y4:Y5"/>
    <mergeCell ref="AE4:AE5"/>
    <mergeCell ref="AC4:AC5"/>
    <mergeCell ref="AD4:AD5"/>
    <mergeCell ref="W4:W5"/>
    <mergeCell ref="Q1:AG1"/>
    <mergeCell ref="Q2:AG2"/>
    <mergeCell ref="V4:V5"/>
    <mergeCell ref="S4:S5"/>
    <mergeCell ref="A1:P1"/>
    <mergeCell ref="A2:P2"/>
    <mergeCell ref="F3:P3"/>
    <mergeCell ref="L4:L5"/>
    <mergeCell ref="C3:E3"/>
    <mergeCell ref="C4:C5"/>
    <mergeCell ref="D4:D5"/>
    <mergeCell ref="M4:M5"/>
    <mergeCell ref="A3:A5"/>
    <mergeCell ref="B3:B5"/>
    <mergeCell ref="S3:AG3"/>
    <mergeCell ref="R3:R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AG35"/>
  <sheetViews>
    <sheetView zoomScale="75" zoomScaleNormal="75" workbookViewId="0">
      <selection activeCell="D28" sqref="D2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25" width="10.625" style="1" customWidth="1"/>
    <col min="26" max="26" width="11" style="1" customWidth="1"/>
    <col min="27" max="33" width="10.625" style="1" customWidth="1"/>
    <col min="34" max="16384" width="9" style="1"/>
  </cols>
  <sheetData>
    <row r="1" spans="1:33" s="25" customFormat="1" ht="18.75">
      <c r="A1" s="233" t="s">
        <v>424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 t="s">
        <v>425</v>
      </c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</row>
    <row r="2" spans="1:33" s="25" customFormat="1" ht="19.5" thickBot="1">
      <c r="A2" s="238" t="str">
        <f>'1-STRUKTURA-PODST'!A2:P2</f>
        <v>31.12.2019 r.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 t="str">
        <f>A2</f>
        <v>31.12.2019 r.</v>
      </c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XII 2019</v>
      </c>
      <c r="D4" s="246" t="str">
        <f>'1-STRUKTURA-PODST'!D4:D5</f>
        <v>XI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55" t="s">
        <v>12</v>
      </c>
      <c r="B6" s="38" t="s">
        <v>62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55" t="s">
        <v>12</v>
      </c>
      <c r="R6" s="38" t="s">
        <v>62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57"/>
      <c r="B7" s="19" t="s">
        <v>58</v>
      </c>
      <c r="C7" s="10">
        <v>597</v>
      </c>
      <c r="D7" s="8">
        <v>599</v>
      </c>
      <c r="E7" s="11">
        <v>-2</v>
      </c>
      <c r="F7" s="9">
        <v>36</v>
      </c>
      <c r="G7" s="8">
        <v>18</v>
      </c>
      <c r="H7" s="8">
        <v>54</v>
      </c>
      <c r="I7" s="8">
        <v>24</v>
      </c>
      <c r="J7" s="8">
        <v>29</v>
      </c>
      <c r="K7" s="8">
        <v>53</v>
      </c>
      <c r="L7" s="8">
        <v>24</v>
      </c>
      <c r="M7" s="8">
        <v>25</v>
      </c>
      <c r="N7" s="8">
        <v>21</v>
      </c>
      <c r="O7" s="8">
        <v>32</v>
      </c>
      <c r="P7" s="8">
        <v>53</v>
      </c>
      <c r="Q7" s="257"/>
      <c r="R7" s="18" t="s">
        <v>58</v>
      </c>
      <c r="S7" s="8">
        <v>34</v>
      </c>
      <c r="T7" s="8">
        <v>32</v>
      </c>
      <c r="U7" s="8">
        <v>9</v>
      </c>
      <c r="V7" s="8">
        <v>24</v>
      </c>
      <c r="W7" s="8">
        <v>48</v>
      </c>
      <c r="X7" s="8">
        <v>29</v>
      </c>
      <c r="Y7" s="8">
        <v>22</v>
      </c>
      <c r="Z7" s="8">
        <v>32</v>
      </c>
      <c r="AA7" s="8">
        <v>40</v>
      </c>
      <c r="AB7" s="8">
        <v>16</v>
      </c>
      <c r="AC7" s="8">
        <v>17</v>
      </c>
      <c r="AD7" s="8">
        <v>36</v>
      </c>
      <c r="AE7" s="8">
        <v>21</v>
      </c>
      <c r="AF7" s="8">
        <v>9</v>
      </c>
      <c r="AG7" s="8">
        <v>19</v>
      </c>
    </row>
    <row r="8" spans="1:33" s="6" customFormat="1" ht="30" customHeight="1">
      <c r="A8" s="257"/>
      <c r="B8" s="18" t="s">
        <v>59</v>
      </c>
      <c r="C8" s="10">
        <v>9566</v>
      </c>
      <c r="D8" s="8">
        <v>8969</v>
      </c>
      <c r="E8" s="27">
        <v>597</v>
      </c>
      <c r="F8" s="9">
        <v>712</v>
      </c>
      <c r="G8" s="8">
        <v>300</v>
      </c>
      <c r="H8" s="8">
        <v>1012</v>
      </c>
      <c r="I8" s="8">
        <v>409</v>
      </c>
      <c r="J8" s="8">
        <v>269</v>
      </c>
      <c r="K8" s="8">
        <v>678</v>
      </c>
      <c r="L8" s="8">
        <v>532</v>
      </c>
      <c r="M8" s="8">
        <v>479</v>
      </c>
      <c r="N8" s="8">
        <v>401</v>
      </c>
      <c r="O8" s="8">
        <v>546</v>
      </c>
      <c r="P8" s="8">
        <v>947</v>
      </c>
      <c r="Q8" s="257"/>
      <c r="R8" s="18" t="s">
        <v>59</v>
      </c>
      <c r="S8" s="8">
        <v>289</v>
      </c>
      <c r="T8" s="8">
        <v>451</v>
      </c>
      <c r="U8" s="8">
        <v>272</v>
      </c>
      <c r="V8" s="8">
        <v>339</v>
      </c>
      <c r="W8" s="8">
        <v>911</v>
      </c>
      <c r="X8" s="8">
        <v>516</v>
      </c>
      <c r="Y8" s="8">
        <v>398</v>
      </c>
      <c r="Z8" s="8">
        <v>453</v>
      </c>
      <c r="AA8" s="8">
        <v>420</v>
      </c>
      <c r="AB8" s="8">
        <v>313</v>
      </c>
      <c r="AC8" s="8">
        <v>279</v>
      </c>
      <c r="AD8" s="8">
        <v>440</v>
      </c>
      <c r="AE8" s="8">
        <v>299</v>
      </c>
      <c r="AF8" s="8">
        <v>212</v>
      </c>
      <c r="AG8" s="8">
        <v>326</v>
      </c>
    </row>
    <row r="9" spans="1:33" s="152" customFormat="1" ht="30" customHeight="1">
      <c r="A9" s="257"/>
      <c r="B9" s="150" t="s">
        <v>60</v>
      </c>
      <c r="C9" s="10">
        <v>413</v>
      </c>
      <c r="D9" s="8">
        <v>458</v>
      </c>
      <c r="E9" s="27">
        <v>-45</v>
      </c>
      <c r="F9" s="9">
        <v>23</v>
      </c>
      <c r="G9" s="8">
        <v>16</v>
      </c>
      <c r="H9" s="8">
        <v>39</v>
      </c>
      <c r="I9" s="8">
        <v>20</v>
      </c>
      <c r="J9" s="8">
        <v>17</v>
      </c>
      <c r="K9" s="8">
        <v>37</v>
      </c>
      <c r="L9" s="8">
        <v>16</v>
      </c>
      <c r="M9" s="8">
        <v>22</v>
      </c>
      <c r="N9" s="8">
        <v>18</v>
      </c>
      <c r="O9" s="8">
        <v>13</v>
      </c>
      <c r="P9" s="8">
        <v>31</v>
      </c>
      <c r="Q9" s="257"/>
      <c r="R9" s="151" t="s">
        <v>60</v>
      </c>
      <c r="S9" s="8">
        <v>18</v>
      </c>
      <c r="T9" s="8">
        <v>17</v>
      </c>
      <c r="U9" s="8">
        <v>11</v>
      </c>
      <c r="V9" s="8">
        <v>17</v>
      </c>
      <c r="W9" s="8">
        <v>45</v>
      </c>
      <c r="X9" s="8">
        <v>10</v>
      </c>
      <c r="Y9" s="8">
        <v>24</v>
      </c>
      <c r="Z9" s="8">
        <v>20</v>
      </c>
      <c r="AA9" s="8">
        <v>16</v>
      </c>
      <c r="AB9" s="8">
        <v>14</v>
      </c>
      <c r="AC9" s="8">
        <v>10</v>
      </c>
      <c r="AD9" s="8">
        <v>30</v>
      </c>
      <c r="AE9" s="8">
        <v>10</v>
      </c>
      <c r="AF9" s="8">
        <v>7</v>
      </c>
      <c r="AG9" s="8">
        <v>19</v>
      </c>
    </row>
    <row r="10" spans="1:33" s="152" customFormat="1" ht="30" customHeight="1">
      <c r="A10" s="257"/>
      <c r="B10" s="151" t="s">
        <v>59</v>
      </c>
      <c r="C10" s="153">
        <v>4070</v>
      </c>
      <c r="D10" s="8">
        <v>3657</v>
      </c>
      <c r="E10" s="27">
        <v>413</v>
      </c>
      <c r="F10" s="9">
        <v>304</v>
      </c>
      <c r="G10" s="8">
        <v>138</v>
      </c>
      <c r="H10" s="8">
        <v>442</v>
      </c>
      <c r="I10" s="8">
        <v>181</v>
      </c>
      <c r="J10" s="8">
        <v>119</v>
      </c>
      <c r="K10" s="8">
        <v>300</v>
      </c>
      <c r="L10" s="8">
        <v>240</v>
      </c>
      <c r="M10" s="8">
        <v>224</v>
      </c>
      <c r="N10" s="8">
        <v>175</v>
      </c>
      <c r="O10" s="8">
        <v>195</v>
      </c>
      <c r="P10" s="8">
        <v>370</v>
      </c>
      <c r="Q10" s="257"/>
      <c r="R10" s="151" t="s">
        <v>59</v>
      </c>
      <c r="S10" s="8">
        <v>137</v>
      </c>
      <c r="T10" s="8">
        <v>182</v>
      </c>
      <c r="U10" s="8">
        <v>121</v>
      </c>
      <c r="V10" s="8">
        <v>123</v>
      </c>
      <c r="W10" s="8">
        <v>325</v>
      </c>
      <c r="X10" s="8">
        <v>160</v>
      </c>
      <c r="Y10" s="8">
        <v>217</v>
      </c>
      <c r="Z10" s="8">
        <v>183</v>
      </c>
      <c r="AA10" s="8">
        <v>162</v>
      </c>
      <c r="AB10" s="8">
        <v>131</v>
      </c>
      <c r="AC10" s="8">
        <v>161</v>
      </c>
      <c r="AD10" s="8">
        <v>214</v>
      </c>
      <c r="AE10" s="8">
        <v>163</v>
      </c>
      <c r="AF10" s="8">
        <v>84</v>
      </c>
      <c r="AG10" s="8">
        <v>131</v>
      </c>
    </row>
    <row r="11" spans="1:33" s="6" customFormat="1" ht="30" customHeight="1">
      <c r="A11" s="256"/>
      <c r="B11" s="19" t="s">
        <v>61</v>
      </c>
      <c r="C11" s="10">
        <v>2200</v>
      </c>
      <c r="D11" s="8">
        <v>2244</v>
      </c>
      <c r="E11" s="11">
        <v>-44</v>
      </c>
      <c r="F11" s="9">
        <v>125</v>
      </c>
      <c r="G11" s="8">
        <v>51</v>
      </c>
      <c r="H11" s="8">
        <v>176</v>
      </c>
      <c r="I11" s="8">
        <v>80</v>
      </c>
      <c r="J11" s="8">
        <v>59</v>
      </c>
      <c r="K11" s="8">
        <v>139</v>
      </c>
      <c r="L11" s="8">
        <v>122</v>
      </c>
      <c r="M11" s="8">
        <v>137</v>
      </c>
      <c r="N11" s="8">
        <v>61</v>
      </c>
      <c r="O11" s="8">
        <v>131</v>
      </c>
      <c r="P11" s="8">
        <v>192</v>
      </c>
      <c r="Q11" s="256"/>
      <c r="R11" s="18" t="s">
        <v>61</v>
      </c>
      <c r="S11" s="8">
        <v>87</v>
      </c>
      <c r="T11" s="8">
        <v>128</v>
      </c>
      <c r="U11" s="8">
        <v>65</v>
      </c>
      <c r="V11" s="8">
        <v>84</v>
      </c>
      <c r="W11" s="8">
        <v>227</v>
      </c>
      <c r="X11" s="8">
        <v>135</v>
      </c>
      <c r="Y11" s="8">
        <v>79</v>
      </c>
      <c r="Z11" s="8">
        <v>103</v>
      </c>
      <c r="AA11" s="8">
        <v>114</v>
      </c>
      <c r="AB11" s="8">
        <v>61</v>
      </c>
      <c r="AC11" s="8">
        <v>61</v>
      </c>
      <c r="AD11" s="8">
        <v>98</v>
      </c>
      <c r="AE11" s="8">
        <v>73</v>
      </c>
      <c r="AF11" s="8">
        <v>48</v>
      </c>
      <c r="AG11" s="8">
        <v>71</v>
      </c>
    </row>
    <row r="12" spans="1:33" s="15" customFormat="1" ht="30" customHeight="1">
      <c r="A12" s="255" t="s">
        <v>17</v>
      </c>
      <c r="B12" s="38" t="s">
        <v>63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55" t="s">
        <v>17</v>
      </c>
      <c r="R12" s="38" t="s">
        <v>63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57"/>
      <c r="B13" s="19" t="s">
        <v>58</v>
      </c>
      <c r="C13" s="10">
        <v>14</v>
      </c>
      <c r="D13" s="8">
        <v>9</v>
      </c>
      <c r="E13" s="11">
        <v>5</v>
      </c>
      <c r="F13" s="9">
        <v>2</v>
      </c>
      <c r="G13" s="8">
        <v>0</v>
      </c>
      <c r="H13" s="8">
        <v>2</v>
      </c>
      <c r="I13" s="8">
        <v>2</v>
      </c>
      <c r="J13" s="8">
        <v>0</v>
      </c>
      <c r="K13" s="8">
        <v>2</v>
      </c>
      <c r="L13" s="8">
        <v>0</v>
      </c>
      <c r="M13" s="8">
        <v>0</v>
      </c>
      <c r="N13" s="8">
        <v>1</v>
      </c>
      <c r="O13" s="8">
        <v>2</v>
      </c>
      <c r="P13" s="8">
        <v>3</v>
      </c>
      <c r="Q13" s="257"/>
      <c r="R13" s="18" t="s">
        <v>58</v>
      </c>
      <c r="S13" s="8">
        <v>1</v>
      </c>
      <c r="T13" s="8">
        <v>1</v>
      </c>
      <c r="U13" s="8">
        <v>0</v>
      </c>
      <c r="V13" s="8">
        <v>0</v>
      </c>
      <c r="W13" s="8">
        <v>1</v>
      </c>
      <c r="X13" s="8">
        <v>1</v>
      </c>
      <c r="Y13" s="8">
        <v>0</v>
      </c>
      <c r="Z13" s="8">
        <v>1</v>
      </c>
      <c r="AA13" s="8">
        <v>0</v>
      </c>
      <c r="AB13" s="8">
        <v>1</v>
      </c>
      <c r="AC13" s="8">
        <v>1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59</v>
      </c>
      <c r="C14" s="10">
        <v>182</v>
      </c>
      <c r="D14" s="8">
        <v>168</v>
      </c>
      <c r="E14" s="11">
        <v>14</v>
      </c>
      <c r="F14" s="9">
        <v>47</v>
      </c>
      <c r="G14" s="8">
        <v>9</v>
      </c>
      <c r="H14" s="8">
        <v>56</v>
      </c>
      <c r="I14" s="8">
        <v>15</v>
      </c>
      <c r="J14" s="8">
        <v>4</v>
      </c>
      <c r="K14" s="8">
        <v>19</v>
      </c>
      <c r="L14" s="8">
        <v>17</v>
      </c>
      <c r="M14" s="8">
        <v>10</v>
      </c>
      <c r="N14" s="8">
        <v>12</v>
      </c>
      <c r="O14" s="8">
        <v>5</v>
      </c>
      <c r="P14" s="8">
        <v>17</v>
      </c>
      <c r="Q14" s="257"/>
      <c r="R14" s="18" t="s">
        <v>59</v>
      </c>
      <c r="S14" s="8">
        <v>4</v>
      </c>
      <c r="T14" s="8">
        <v>5</v>
      </c>
      <c r="U14" s="8">
        <v>0</v>
      </c>
      <c r="V14" s="8">
        <v>3</v>
      </c>
      <c r="W14" s="8">
        <v>14</v>
      </c>
      <c r="X14" s="8">
        <v>3</v>
      </c>
      <c r="Y14" s="8">
        <v>1</v>
      </c>
      <c r="Z14" s="8">
        <v>10</v>
      </c>
      <c r="AA14" s="8">
        <v>3</v>
      </c>
      <c r="AB14" s="8">
        <v>5</v>
      </c>
      <c r="AC14" s="8">
        <v>5</v>
      </c>
      <c r="AD14" s="8">
        <v>5</v>
      </c>
      <c r="AE14" s="8">
        <v>3</v>
      </c>
      <c r="AF14" s="8">
        <v>0</v>
      </c>
      <c r="AG14" s="8">
        <v>2</v>
      </c>
    </row>
    <row r="15" spans="1:33" s="6" customFormat="1" ht="30" customHeight="1">
      <c r="A15" s="257"/>
      <c r="B15" s="19" t="s">
        <v>60</v>
      </c>
      <c r="C15" s="10">
        <v>6</v>
      </c>
      <c r="D15" s="8">
        <v>10</v>
      </c>
      <c r="E15" s="11">
        <v>-4</v>
      </c>
      <c r="F15" s="9">
        <v>0</v>
      </c>
      <c r="G15" s="8">
        <v>1</v>
      </c>
      <c r="H15" s="8">
        <v>1</v>
      </c>
      <c r="I15" s="8">
        <v>1</v>
      </c>
      <c r="J15" s="8">
        <v>0</v>
      </c>
      <c r="K15" s="8">
        <v>1</v>
      </c>
      <c r="L15" s="8">
        <v>1</v>
      </c>
      <c r="M15" s="8">
        <v>0</v>
      </c>
      <c r="N15" s="8">
        <v>0</v>
      </c>
      <c r="O15" s="8">
        <v>0</v>
      </c>
      <c r="P15" s="8">
        <v>0</v>
      </c>
      <c r="Q15" s="257"/>
      <c r="R15" s="18" t="s">
        <v>60</v>
      </c>
      <c r="S15" s="8">
        <v>1</v>
      </c>
      <c r="T15" s="8">
        <v>1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1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57"/>
      <c r="B16" s="18" t="s">
        <v>59</v>
      </c>
      <c r="C16" s="10">
        <v>80</v>
      </c>
      <c r="D16" s="8">
        <v>74</v>
      </c>
      <c r="E16" s="11">
        <v>6</v>
      </c>
      <c r="F16" s="9">
        <v>18</v>
      </c>
      <c r="G16" s="8">
        <v>6</v>
      </c>
      <c r="H16" s="8">
        <v>24</v>
      </c>
      <c r="I16" s="8">
        <v>7</v>
      </c>
      <c r="J16" s="8">
        <v>2</v>
      </c>
      <c r="K16" s="8">
        <v>9</v>
      </c>
      <c r="L16" s="8">
        <v>13</v>
      </c>
      <c r="M16" s="8">
        <v>4</v>
      </c>
      <c r="N16" s="8">
        <v>5</v>
      </c>
      <c r="O16" s="8">
        <v>2</v>
      </c>
      <c r="P16" s="8">
        <v>7</v>
      </c>
      <c r="Q16" s="257"/>
      <c r="R16" s="18" t="s">
        <v>59</v>
      </c>
      <c r="S16" s="8">
        <v>2</v>
      </c>
      <c r="T16" s="8">
        <v>2</v>
      </c>
      <c r="U16" s="8">
        <v>0</v>
      </c>
      <c r="V16" s="8">
        <v>1</v>
      </c>
      <c r="W16" s="8">
        <v>5</v>
      </c>
      <c r="X16" s="8">
        <v>0</v>
      </c>
      <c r="Y16" s="8">
        <v>0</v>
      </c>
      <c r="Z16" s="8">
        <v>2</v>
      </c>
      <c r="AA16" s="8">
        <v>1</v>
      </c>
      <c r="AB16" s="8">
        <v>2</v>
      </c>
      <c r="AC16" s="8">
        <v>4</v>
      </c>
      <c r="AD16" s="8">
        <v>2</v>
      </c>
      <c r="AE16" s="8">
        <v>0</v>
      </c>
      <c r="AF16" s="8">
        <v>0</v>
      </c>
      <c r="AG16" s="8">
        <v>2</v>
      </c>
    </row>
    <row r="17" spans="1:33" s="6" customFormat="1" ht="30" customHeight="1">
      <c r="A17" s="256"/>
      <c r="B17" s="19" t="s">
        <v>61</v>
      </c>
      <c r="C17" s="10">
        <v>106</v>
      </c>
      <c r="D17" s="8">
        <v>105</v>
      </c>
      <c r="E17" s="11">
        <v>1</v>
      </c>
      <c r="F17" s="9">
        <v>20</v>
      </c>
      <c r="G17" s="8">
        <v>4</v>
      </c>
      <c r="H17" s="8">
        <v>24</v>
      </c>
      <c r="I17" s="8">
        <v>11</v>
      </c>
      <c r="J17" s="8">
        <v>1</v>
      </c>
      <c r="K17" s="8">
        <v>12</v>
      </c>
      <c r="L17" s="8">
        <v>9</v>
      </c>
      <c r="M17" s="8">
        <v>5</v>
      </c>
      <c r="N17" s="8">
        <v>12</v>
      </c>
      <c r="O17" s="8">
        <v>3</v>
      </c>
      <c r="P17" s="8">
        <v>15</v>
      </c>
      <c r="Q17" s="256"/>
      <c r="R17" s="18" t="s">
        <v>61</v>
      </c>
      <c r="S17" s="8">
        <v>3</v>
      </c>
      <c r="T17" s="8">
        <v>3</v>
      </c>
      <c r="U17" s="8">
        <v>0</v>
      </c>
      <c r="V17" s="8">
        <v>2</v>
      </c>
      <c r="W17" s="8">
        <v>8</v>
      </c>
      <c r="X17" s="8">
        <v>3</v>
      </c>
      <c r="Y17" s="8">
        <v>1</v>
      </c>
      <c r="Z17" s="8">
        <v>5</v>
      </c>
      <c r="AA17" s="8">
        <v>6</v>
      </c>
      <c r="AB17" s="8">
        <v>2</v>
      </c>
      <c r="AC17" s="8">
        <v>1</v>
      </c>
      <c r="AD17" s="8">
        <v>2</v>
      </c>
      <c r="AE17" s="8">
        <v>4</v>
      </c>
      <c r="AF17" s="8">
        <v>0</v>
      </c>
      <c r="AG17" s="8">
        <v>1</v>
      </c>
    </row>
    <row r="18" spans="1:33" s="15" customFormat="1" ht="30" customHeight="1">
      <c r="A18" s="255" t="s">
        <v>19</v>
      </c>
      <c r="B18" s="38" t="s">
        <v>64</v>
      </c>
      <c r="C18" s="39"/>
      <c r="D18" s="40"/>
      <c r="E18" s="41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55" t="s">
        <v>19</v>
      </c>
      <c r="R18" s="38" t="s">
        <v>64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57"/>
      <c r="B19" s="19" t="s">
        <v>58</v>
      </c>
      <c r="C19" s="10">
        <v>3020</v>
      </c>
      <c r="D19" s="8">
        <v>3036</v>
      </c>
      <c r="E19" s="11">
        <v>-16</v>
      </c>
      <c r="F19" s="9">
        <v>171</v>
      </c>
      <c r="G19" s="8">
        <v>91</v>
      </c>
      <c r="H19" s="8">
        <v>262</v>
      </c>
      <c r="I19" s="8">
        <v>176</v>
      </c>
      <c r="J19" s="8">
        <v>91</v>
      </c>
      <c r="K19" s="8">
        <v>267</v>
      </c>
      <c r="L19" s="8">
        <v>152</v>
      </c>
      <c r="M19" s="8">
        <v>130</v>
      </c>
      <c r="N19" s="8">
        <v>126</v>
      </c>
      <c r="O19" s="8">
        <v>129</v>
      </c>
      <c r="P19" s="8">
        <v>255</v>
      </c>
      <c r="Q19" s="257"/>
      <c r="R19" s="18" t="s">
        <v>58</v>
      </c>
      <c r="S19" s="8">
        <v>133</v>
      </c>
      <c r="T19" s="8">
        <v>118</v>
      </c>
      <c r="U19" s="8">
        <v>71</v>
      </c>
      <c r="V19" s="8">
        <v>79</v>
      </c>
      <c r="W19" s="8">
        <v>386</v>
      </c>
      <c r="X19" s="8">
        <v>234</v>
      </c>
      <c r="Y19" s="8">
        <v>49</v>
      </c>
      <c r="Z19" s="8">
        <v>148</v>
      </c>
      <c r="AA19" s="8">
        <v>82</v>
      </c>
      <c r="AB19" s="8">
        <v>160</v>
      </c>
      <c r="AC19" s="8">
        <v>107</v>
      </c>
      <c r="AD19" s="8">
        <v>138</v>
      </c>
      <c r="AE19" s="8">
        <v>74</v>
      </c>
      <c r="AF19" s="8">
        <v>73</v>
      </c>
      <c r="AG19" s="8">
        <v>102</v>
      </c>
    </row>
    <row r="20" spans="1:33" s="6" customFormat="1" ht="30" customHeight="1">
      <c r="A20" s="257"/>
      <c r="B20" s="18" t="s">
        <v>59</v>
      </c>
      <c r="C20" s="10">
        <v>36600</v>
      </c>
      <c r="D20" s="8">
        <v>33580</v>
      </c>
      <c r="E20" s="11">
        <v>3020</v>
      </c>
      <c r="F20" s="9">
        <v>2806</v>
      </c>
      <c r="G20" s="8">
        <v>1180</v>
      </c>
      <c r="H20" s="8">
        <v>3986</v>
      </c>
      <c r="I20" s="8">
        <v>2371</v>
      </c>
      <c r="J20" s="8">
        <v>1129</v>
      </c>
      <c r="K20" s="8">
        <v>3500</v>
      </c>
      <c r="L20" s="8">
        <v>1650</v>
      </c>
      <c r="M20" s="8">
        <v>1748</v>
      </c>
      <c r="N20" s="8">
        <v>2099</v>
      </c>
      <c r="O20" s="8">
        <v>1912</v>
      </c>
      <c r="P20" s="8">
        <v>4011</v>
      </c>
      <c r="Q20" s="257"/>
      <c r="R20" s="18" t="s">
        <v>59</v>
      </c>
      <c r="S20" s="8">
        <v>1308</v>
      </c>
      <c r="T20" s="8">
        <v>1437</v>
      </c>
      <c r="U20" s="8">
        <v>1100</v>
      </c>
      <c r="V20" s="8">
        <v>914</v>
      </c>
      <c r="W20" s="8">
        <v>4290</v>
      </c>
      <c r="X20" s="8">
        <v>2453</v>
      </c>
      <c r="Y20" s="8">
        <v>867</v>
      </c>
      <c r="Z20" s="8">
        <v>1658</v>
      </c>
      <c r="AA20" s="8">
        <v>899</v>
      </c>
      <c r="AB20" s="8">
        <v>1209</v>
      </c>
      <c r="AC20" s="8">
        <v>1034</v>
      </c>
      <c r="AD20" s="8">
        <v>1696</v>
      </c>
      <c r="AE20" s="8">
        <v>825</v>
      </c>
      <c r="AF20" s="8">
        <v>831</v>
      </c>
      <c r="AG20" s="8">
        <v>1184</v>
      </c>
    </row>
    <row r="21" spans="1:33" s="6" customFormat="1" ht="30" customHeight="1">
      <c r="A21" s="257"/>
      <c r="B21" s="19" t="s">
        <v>60</v>
      </c>
      <c r="C21" s="10">
        <v>1119</v>
      </c>
      <c r="D21" s="8">
        <v>1277</v>
      </c>
      <c r="E21" s="11">
        <v>-158</v>
      </c>
      <c r="F21" s="9">
        <v>76</v>
      </c>
      <c r="G21" s="8">
        <v>31</v>
      </c>
      <c r="H21" s="8">
        <v>107</v>
      </c>
      <c r="I21" s="8">
        <v>92</v>
      </c>
      <c r="J21" s="8">
        <v>40</v>
      </c>
      <c r="K21" s="8">
        <v>132</v>
      </c>
      <c r="L21" s="8">
        <v>59</v>
      </c>
      <c r="M21" s="8">
        <v>45</v>
      </c>
      <c r="N21" s="8">
        <v>64</v>
      </c>
      <c r="O21" s="8">
        <v>40</v>
      </c>
      <c r="P21" s="8">
        <v>104</v>
      </c>
      <c r="Q21" s="257"/>
      <c r="R21" s="18" t="s">
        <v>60</v>
      </c>
      <c r="S21" s="8">
        <v>71</v>
      </c>
      <c r="T21" s="8">
        <v>42</v>
      </c>
      <c r="U21" s="8">
        <v>30</v>
      </c>
      <c r="V21" s="8">
        <v>24</v>
      </c>
      <c r="W21" s="8">
        <v>163</v>
      </c>
      <c r="X21" s="8">
        <v>41</v>
      </c>
      <c r="Y21" s="8">
        <v>32</v>
      </c>
      <c r="Z21" s="8">
        <v>45</v>
      </c>
      <c r="AA21" s="8">
        <v>34</v>
      </c>
      <c r="AB21" s="8">
        <v>34</v>
      </c>
      <c r="AC21" s="8">
        <v>31</v>
      </c>
      <c r="AD21" s="8">
        <v>56</v>
      </c>
      <c r="AE21" s="8">
        <v>20</v>
      </c>
      <c r="AF21" s="8">
        <v>18</v>
      </c>
      <c r="AG21" s="8">
        <v>31</v>
      </c>
    </row>
    <row r="22" spans="1:33" s="6" customFormat="1" ht="30" customHeight="1">
      <c r="A22" s="257"/>
      <c r="B22" s="18" t="s">
        <v>59</v>
      </c>
      <c r="C22" s="10">
        <v>16041</v>
      </c>
      <c r="D22" s="8">
        <v>14922</v>
      </c>
      <c r="E22" s="11">
        <v>1119</v>
      </c>
      <c r="F22" s="9">
        <v>1073</v>
      </c>
      <c r="G22" s="8">
        <v>479</v>
      </c>
      <c r="H22" s="8">
        <v>1552</v>
      </c>
      <c r="I22" s="8">
        <v>1007</v>
      </c>
      <c r="J22" s="8">
        <v>507</v>
      </c>
      <c r="K22" s="8">
        <v>1514</v>
      </c>
      <c r="L22" s="8">
        <v>709</v>
      </c>
      <c r="M22" s="8">
        <v>821</v>
      </c>
      <c r="N22" s="8">
        <v>891</v>
      </c>
      <c r="O22" s="8">
        <v>872</v>
      </c>
      <c r="P22" s="8">
        <v>1763</v>
      </c>
      <c r="Q22" s="257"/>
      <c r="R22" s="18" t="s">
        <v>59</v>
      </c>
      <c r="S22" s="8">
        <v>596</v>
      </c>
      <c r="T22" s="8">
        <v>551</v>
      </c>
      <c r="U22" s="8">
        <v>512</v>
      </c>
      <c r="V22" s="8">
        <v>355</v>
      </c>
      <c r="W22" s="8">
        <v>1869</v>
      </c>
      <c r="X22" s="8">
        <v>848</v>
      </c>
      <c r="Y22" s="8">
        <v>487</v>
      </c>
      <c r="Z22" s="8">
        <v>694</v>
      </c>
      <c r="AA22" s="8">
        <v>443</v>
      </c>
      <c r="AB22" s="8">
        <v>596</v>
      </c>
      <c r="AC22" s="8">
        <v>668</v>
      </c>
      <c r="AD22" s="8">
        <v>708</v>
      </c>
      <c r="AE22" s="8">
        <v>438</v>
      </c>
      <c r="AF22" s="8">
        <v>400</v>
      </c>
      <c r="AG22" s="8">
        <v>517</v>
      </c>
    </row>
    <row r="23" spans="1:33" s="6" customFormat="1" ht="30" customHeight="1">
      <c r="A23" s="256"/>
      <c r="B23" s="19" t="s">
        <v>61</v>
      </c>
      <c r="C23" s="10">
        <v>23546</v>
      </c>
      <c r="D23" s="8">
        <v>23121</v>
      </c>
      <c r="E23" s="11">
        <v>425</v>
      </c>
      <c r="F23" s="9">
        <v>1446</v>
      </c>
      <c r="G23" s="8">
        <v>635</v>
      </c>
      <c r="H23" s="8">
        <v>2081</v>
      </c>
      <c r="I23" s="8">
        <v>1126</v>
      </c>
      <c r="J23" s="8">
        <v>621</v>
      </c>
      <c r="K23" s="8">
        <v>1747</v>
      </c>
      <c r="L23" s="8">
        <v>967</v>
      </c>
      <c r="M23" s="8">
        <v>1038</v>
      </c>
      <c r="N23" s="8">
        <v>1625</v>
      </c>
      <c r="O23" s="8">
        <v>2035</v>
      </c>
      <c r="P23" s="8">
        <v>3660</v>
      </c>
      <c r="Q23" s="256"/>
      <c r="R23" s="18" t="s">
        <v>61</v>
      </c>
      <c r="S23" s="8">
        <v>899</v>
      </c>
      <c r="T23" s="8">
        <v>884</v>
      </c>
      <c r="U23" s="8">
        <v>694</v>
      </c>
      <c r="V23" s="8">
        <v>669</v>
      </c>
      <c r="W23" s="8">
        <v>2664</v>
      </c>
      <c r="X23" s="8">
        <v>1630</v>
      </c>
      <c r="Y23" s="8">
        <v>510</v>
      </c>
      <c r="Z23" s="8">
        <v>1040</v>
      </c>
      <c r="AA23" s="8">
        <v>867</v>
      </c>
      <c r="AB23" s="8">
        <v>715</v>
      </c>
      <c r="AC23" s="8">
        <v>620</v>
      </c>
      <c r="AD23" s="8">
        <v>966</v>
      </c>
      <c r="AE23" s="8">
        <v>589</v>
      </c>
      <c r="AF23" s="8">
        <v>614</v>
      </c>
      <c r="AG23" s="8">
        <v>692</v>
      </c>
    </row>
    <row r="24" spans="1:33" s="15" customFormat="1" ht="30" customHeight="1">
      <c r="A24" s="255" t="s">
        <v>22</v>
      </c>
      <c r="B24" s="38" t="s">
        <v>65</v>
      </c>
      <c r="C24" s="39"/>
      <c r="D24" s="40"/>
      <c r="E24" s="41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55" t="s">
        <v>22</v>
      </c>
      <c r="R24" s="38" t="s">
        <v>65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57"/>
      <c r="B25" s="19" t="s">
        <v>58</v>
      </c>
      <c r="C25" s="10">
        <v>1477</v>
      </c>
      <c r="D25" s="8">
        <v>1545</v>
      </c>
      <c r="E25" s="11">
        <v>-68</v>
      </c>
      <c r="F25" s="9">
        <v>72</v>
      </c>
      <c r="G25" s="8">
        <v>35</v>
      </c>
      <c r="H25" s="8">
        <v>107</v>
      </c>
      <c r="I25" s="8">
        <v>68</v>
      </c>
      <c r="J25" s="8">
        <v>42</v>
      </c>
      <c r="K25" s="8">
        <v>110</v>
      </c>
      <c r="L25" s="8">
        <v>55</v>
      </c>
      <c r="M25" s="8">
        <v>70</v>
      </c>
      <c r="N25" s="8">
        <v>59</v>
      </c>
      <c r="O25" s="8">
        <v>71</v>
      </c>
      <c r="P25" s="8">
        <v>130</v>
      </c>
      <c r="Q25" s="257"/>
      <c r="R25" s="18" t="s">
        <v>58</v>
      </c>
      <c r="S25" s="8">
        <v>86</v>
      </c>
      <c r="T25" s="8">
        <v>47</v>
      </c>
      <c r="U25" s="8">
        <v>32</v>
      </c>
      <c r="V25" s="8">
        <v>49</v>
      </c>
      <c r="W25" s="8">
        <v>147</v>
      </c>
      <c r="X25" s="8">
        <v>149</v>
      </c>
      <c r="Y25" s="8">
        <v>39</v>
      </c>
      <c r="Z25" s="8">
        <v>69</v>
      </c>
      <c r="AA25" s="8">
        <v>93</v>
      </c>
      <c r="AB25" s="8">
        <v>65</v>
      </c>
      <c r="AC25" s="8">
        <v>46</v>
      </c>
      <c r="AD25" s="8">
        <v>56</v>
      </c>
      <c r="AE25" s="8">
        <v>45</v>
      </c>
      <c r="AF25" s="8">
        <v>30</v>
      </c>
      <c r="AG25" s="8">
        <v>52</v>
      </c>
    </row>
    <row r="26" spans="1:33" s="6" customFormat="1" ht="30" customHeight="1">
      <c r="A26" s="257"/>
      <c r="B26" s="18" t="s">
        <v>59</v>
      </c>
      <c r="C26" s="10">
        <v>19634</v>
      </c>
      <c r="D26" s="8">
        <v>18157</v>
      </c>
      <c r="E26" s="11">
        <v>1477</v>
      </c>
      <c r="F26" s="9">
        <v>1269</v>
      </c>
      <c r="G26" s="8">
        <v>517</v>
      </c>
      <c r="H26" s="8">
        <v>1786</v>
      </c>
      <c r="I26" s="8">
        <v>943</v>
      </c>
      <c r="J26" s="8">
        <v>497</v>
      </c>
      <c r="K26" s="8">
        <v>1440</v>
      </c>
      <c r="L26" s="8">
        <v>862</v>
      </c>
      <c r="M26" s="8">
        <v>1121</v>
      </c>
      <c r="N26" s="8">
        <v>1161</v>
      </c>
      <c r="O26" s="8">
        <v>1109</v>
      </c>
      <c r="P26" s="8">
        <v>2270</v>
      </c>
      <c r="Q26" s="257"/>
      <c r="R26" s="18" t="s">
        <v>59</v>
      </c>
      <c r="S26" s="8">
        <v>829</v>
      </c>
      <c r="T26" s="8">
        <v>634</v>
      </c>
      <c r="U26" s="8">
        <v>685</v>
      </c>
      <c r="V26" s="8">
        <v>688</v>
      </c>
      <c r="W26" s="8">
        <v>1916</v>
      </c>
      <c r="X26" s="8">
        <v>1746</v>
      </c>
      <c r="Y26" s="8">
        <v>592</v>
      </c>
      <c r="Z26" s="8">
        <v>871</v>
      </c>
      <c r="AA26" s="8">
        <v>866</v>
      </c>
      <c r="AB26" s="8">
        <v>603</v>
      </c>
      <c r="AC26" s="8">
        <v>415</v>
      </c>
      <c r="AD26" s="8">
        <v>745</v>
      </c>
      <c r="AE26" s="8">
        <v>497</v>
      </c>
      <c r="AF26" s="8">
        <v>418</v>
      </c>
      <c r="AG26" s="8">
        <v>650</v>
      </c>
    </row>
    <row r="27" spans="1:33" s="6" customFormat="1" ht="30" customHeight="1">
      <c r="A27" s="257"/>
      <c r="B27" s="19" t="s">
        <v>60</v>
      </c>
      <c r="C27" s="10">
        <v>734</v>
      </c>
      <c r="D27" s="8">
        <v>769</v>
      </c>
      <c r="E27" s="11">
        <v>-35</v>
      </c>
      <c r="F27" s="9">
        <v>39</v>
      </c>
      <c r="G27" s="8">
        <v>23</v>
      </c>
      <c r="H27" s="8">
        <v>62</v>
      </c>
      <c r="I27" s="8">
        <v>44</v>
      </c>
      <c r="J27" s="8">
        <v>19</v>
      </c>
      <c r="K27" s="8">
        <v>63</v>
      </c>
      <c r="L27" s="8">
        <v>36</v>
      </c>
      <c r="M27" s="8">
        <v>33</v>
      </c>
      <c r="N27" s="8">
        <v>44</v>
      </c>
      <c r="O27" s="8">
        <v>27</v>
      </c>
      <c r="P27" s="8">
        <v>71</v>
      </c>
      <c r="Q27" s="257"/>
      <c r="R27" s="18" t="s">
        <v>60</v>
      </c>
      <c r="S27" s="8">
        <v>53</v>
      </c>
      <c r="T27" s="8">
        <v>18</v>
      </c>
      <c r="U27" s="8">
        <v>22</v>
      </c>
      <c r="V27" s="8">
        <v>33</v>
      </c>
      <c r="W27" s="8">
        <v>74</v>
      </c>
      <c r="X27" s="8">
        <v>39</v>
      </c>
      <c r="Y27" s="8">
        <v>28</v>
      </c>
      <c r="Z27" s="8">
        <v>28</v>
      </c>
      <c r="AA27" s="8">
        <v>43</v>
      </c>
      <c r="AB27" s="8">
        <v>21</v>
      </c>
      <c r="AC27" s="8">
        <v>16</v>
      </c>
      <c r="AD27" s="8">
        <v>34</v>
      </c>
      <c r="AE27" s="8">
        <v>15</v>
      </c>
      <c r="AF27" s="8">
        <v>11</v>
      </c>
      <c r="AG27" s="8">
        <v>34</v>
      </c>
    </row>
    <row r="28" spans="1:33" s="6" customFormat="1" ht="30" customHeight="1">
      <c r="A28" s="257"/>
      <c r="B28" s="18" t="s">
        <v>59</v>
      </c>
      <c r="C28" s="10">
        <v>8161</v>
      </c>
      <c r="D28" s="8">
        <v>7427</v>
      </c>
      <c r="E28" s="11">
        <v>734</v>
      </c>
      <c r="F28" s="9">
        <v>481</v>
      </c>
      <c r="G28" s="8">
        <v>208</v>
      </c>
      <c r="H28" s="8">
        <v>689</v>
      </c>
      <c r="I28" s="8">
        <v>345</v>
      </c>
      <c r="J28" s="8">
        <v>215</v>
      </c>
      <c r="K28" s="8">
        <v>560</v>
      </c>
      <c r="L28" s="8">
        <v>399</v>
      </c>
      <c r="M28" s="8">
        <v>494</v>
      </c>
      <c r="N28" s="8">
        <v>424</v>
      </c>
      <c r="O28" s="8">
        <v>478</v>
      </c>
      <c r="P28" s="8">
        <v>902</v>
      </c>
      <c r="Q28" s="257"/>
      <c r="R28" s="18" t="s">
        <v>59</v>
      </c>
      <c r="S28" s="8">
        <v>371</v>
      </c>
      <c r="T28" s="8">
        <v>264</v>
      </c>
      <c r="U28" s="8">
        <v>290</v>
      </c>
      <c r="V28" s="8">
        <v>255</v>
      </c>
      <c r="W28" s="8">
        <v>772</v>
      </c>
      <c r="X28" s="8">
        <v>554</v>
      </c>
      <c r="Y28" s="8">
        <v>320</v>
      </c>
      <c r="Z28" s="8">
        <v>357</v>
      </c>
      <c r="AA28" s="8">
        <v>404</v>
      </c>
      <c r="AB28" s="8">
        <v>258</v>
      </c>
      <c r="AC28" s="8">
        <v>232</v>
      </c>
      <c r="AD28" s="8">
        <v>314</v>
      </c>
      <c r="AE28" s="8">
        <v>258</v>
      </c>
      <c r="AF28" s="8">
        <v>192</v>
      </c>
      <c r="AG28" s="8">
        <v>276</v>
      </c>
    </row>
    <row r="29" spans="1:33" s="6" customFormat="1" ht="30" customHeight="1">
      <c r="A29" s="256"/>
      <c r="B29" s="19" t="s">
        <v>61</v>
      </c>
      <c r="C29" s="10">
        <v>11959</v>
      </c>
      <c r="D29" s="8">
        <v>12019</v>
      </c>
      <c r="E29" s="11">
        <v>-60</v>
      </c>
      <c r="F29" s="9">
        <v>455</v>
      </c>
      <c r="G29" s="8">
        <v>218</v>
      </c>
      <c r="H29" s="8">
        <v>673</v>
      </c>
      <c r="I29" s="8">
        <v>449</v>
      </c>
      <c r="J29" s="8">
        <v>287</v>
      </c>
      <c r="K29" s="8">
        <v>736</v>
      </c>
      <c r="L29" s="8">
        <v>442</v>
      </c>
      <c r="M29" s="8">
        <v>586</v>
      </c>
      <c r="N29" s="8">
        <v>840</v>
      </c>
      <c r="O29" s="8">
        <v>1192</v>
      </c>
      <c r="P29" s="8">
        <v>2032</v>
      </c>
      <c r="Q29" s="256"/>
      <c r="R29" s="18" t="s">
        <v>61</v>
      </c>
      <c r="S29" s="8">
        <v>533</v>
      </c>
      <c r="T29" s="8">
        <v>393</v>
      </c>
      <c r="U29" s="8">
        <v>358</v>
      </c>
      <c r="V29" s="8">
        <v>420</v>
      </c>
      <c r="W29" s="8">
        <v>1161</v>
      </c>
      <c r="X29" s="8">
        <v>1131</v>
      </c>
      <c r="Y29" s="8">
        <v>281</v>
      </c>
      <c r="Z29" s="8">
        <v>514</v>
      </c>
      <c r="AA29" s="8">
        <v>689</v>
      </c>
      <c r="AB29" s="8">
        <v>327</v>
      </c>
      <c r="AC29" s="8">
        <v>283</v>
      </c>
      <c r="AD29" s="8">
        <v>386</v>
      </c>
      <c r="AE29" s="8">
        <v>361</v>
      </c>
      <c r="AF29" s="8">
        <v>305</v>
      </c>
      <c r="AG29" s="8">
        <v>348</v>
      </c>
    </row>
    <row r="30" spans="1:33" s="15" customFormat="1" ht="30" customHeight="1">
      <c r="A30" s="255" t="s">
        <v>24</v>
      </c>
      <c r="B30" s="38" t="s">
        <v>66</v>
      </c>
      <c r="C30" s="39"/>
      <c r="D30" s="40"/>
      <c r="E30" s="41"/>
      <c r="F30" s="42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255" t="s">
        <v>24</v>
      </c>
      <c r="R30" s="38" t="s">
        <v>66</v>
      </c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s="6" customFormat="1" ht="30" customHeight="1">
      <c r="A31" s="257"/>
      <c r="B31" s="19" t="s">
        <v>58</v>
      </c>
      <c r="C31" s="10">
        <v>726</v>
      </c>
      <c r="D31" s="8">
        <v>744</v>
      </c>
      <c r="E31" s="11">
        <v>-18</v>
      </c>
      <c r="F31" s="9">
        <v>58</v>
      </c>
      <c r="G31" s="8">
        <v>21</v>
      </c>
      <c r="H31" s="8">
        <v>79</v>
      </c>
      <c r="I31" s="8">
        <v>26</v>
      </c>
      <c r="J31" s="8">
        <v>15</v>
      </c>
      <c r="K31" s="8">
        <v>41</v>
      </c>
      <c r="L31" s="8">
        <v>55</v>
      </c>
      <c r="M31" s="8">
        <v>24</v>
      </c>
      <c r="N31" s="8">
        <v>26</v>
      </c>
      <c r="O31" s="8">
        <v>12</v>
      </c>
      <c r="P31" s="8">
        <v>38</v>
      </c>
      <c r="Q31" s="257"/>
      <c r="R31" s="18" t="s">
        <v>58</v>
      </c>
      <c r="S31" s="8">
        <v>19</v>
      </c>
      <c r="T31" s="8">
        <v>23</v>
      </c>
      <c r="U31" s="8">
        <v>13</v>
      </c>
      <c r="V31" s="8">
        <v>28</v>
      </c>
      <c r="W31" s="8">
        <v>67</v>
      </c>
      <c r="X31" s="8">
        <v>67</v>
      </c>
      <c r="Y31" s="8">
        <v>15</v>
      </c>
      <c r="Z31" s="8">
        <v>43</v>
      </c>
      <c r="AA31" s="8">
        <v>35</v>
      </c>
      <c r="AB31" s="8">
        <v>39</v>
      </c>
      <c r="AC31" s="8">
        <v>34</v>
      </c>
      <c r="AD31" s="8">
        <v>35</v>
      </c>
      <c r="AE31" s="8">
        <v>19</v>
      </c>
      <c r="AF31" s="8">
        <v>19</v>
      </c>
      <c r="AG31" s="8">
        <v>33</v>
      </c>
    </row>
    <row r="32" spans="1:33" s="6" customFormat="1" ht="30" customHeight="1">
      <c r="A32" s="257"/>
      <c r="B32" s="18" t="s">
        <v>59</v>
      </c>
      <c r="C32" s="10">
        <v>8388</v>
      </c>
      <c r="D32" s="8">
        <v>7662</v>
      </c>
      <c r="E32" s="11">
        <v>726</v>
      </c>
      <c r="F32" s="9">
        <v>869</v>
      </c>
      <c r="G32" s="8">
        <v>334</v>
      </c>
      <c r="H32" s="8">
        <v>1203</v>
      </c>
      <c r="I32" s="8">
        <v>456</v>
      </c>
      <c r="J32" s="8">
        <v>190</v>
      </c>
      <c r="K32" s="8">
        <v>646</v>
      </c>
      <c r="L32" s="8">
        <v>440</v>
      </c>
      <c r="M32" s="8">
        <v>413</v>
      </c>
      <c r="N32" s="8">
        <v>527</v>
      </c>
      <c r="O32" s="8">
        <v>329</v>
      </c>
      <c r="P32" s="8">
        <v>856</v>
      </c>
      <c r="Q32" s="257"/>
      <c r="R32" s="18" t="s">
        <v>59</v>
      </c>
      <c r="S32" s="8">
        <v>249</v>
      </c>
      <c r="T32" s="8">
        <v>320</v>
      </c>
      <c r="U32" s="8">
        <v>270</v>
      </c>
      <c r="V32" s="8">
        <v>282</v>
      </c>
      <c r="W32" s="8">
        <v>760</v>
      </c>
      <c r="X32" s="8">
        <v>607</v>
      </c>
      <c r="Y32" s="8">
        <v>200</v>
      </c>
      <c r="Z32" s="8">
        <v>408</v>
      </c>
      <c r="AA32" s="8">
        <v>220</v>
      </c>
      <c r="AB32" s="8">
        <v>240</v>
      </c>
      <c r="AC32" s="8">
        <v>186</v>
      </c>
      <c r="AD32" s="8">
        <v>458</v>
      </c>
      <c r="AE32" s="8">
        <v>238</v>
      </c>
      <c r="AF32" s="8">
        <v>118</v>
      </c>
      <c r="AG32" s="8">
        <v>274</v>
      </c>
    </row>
    <row r="33" spans="1:33" s="6" customFormat="1" ht="30" customHeight="1">
      <c r="A33" s="257"/>
      <c r="B33" s="19" t="s">
        <v>60</v>
      </c>
      <c r="C33" s="10">
        <v>292</v>
      </c>
      <c r="D33" s="8">
        <v>302</v>
      </c>
      <c r="E33" s="11">
        <v>-10</v>
      </c>
      <c r="F33" s="9">
        <v>26</v>
      </c>
      <c r="G33" s="8">
        <v>12</v>
      </c>
      <c r="H33" s="8">
        <v>38</v>
      </c>
      <c r="I33" s="8">
        <v>24</v>
      </c>
      <c r="J33" s="8">
        <v>5</v>
      </c>
      <c r="K33" s="8">
        <v>29</v>
      </c>
      <c r="L33" s="8">
        <v>32</v>
      </c>
      <c r="M33" s="8">
        <v>6</v>
      </c>
      <c r="N33" s="8">
        <v>17</v>
      </c>
      <c r="O33" s="8">
        <v>5</v>
      </c>
      <c r="P33" s="8">
        <v>22</v>
      </c>
      <c r="Q33" s="257"/>
      <c r="R33" s="18" t="s">
        <v>60</v>
      </c>
      <c r="S33" s="8">
        <v>10</v>
      </c>
      <c r="T33" s="8">
        <v>16</v>
      </c>
      <c r="U33" s="8">
        <v>8</v>
      </c>
      <c r="V33" s="8">
        <v>9</v>
      </c>
      <c r="W33" s="8">
        <v>24</v>
      </c>
      <c r="X33" s="8">
        <v>15</v>
      </c>
      <c r="Y33" s="8">
        <v>7</v>
      </c>
      <c r="Z33" s="8">
        <v>14</v>
      </c>
      <c r="AA33" s="8">
        <v>16</v>
      </c>
      <c r="AB33" s="8">
        <v>8</v>
      </c>
      <c r="AC33" s="8">
        <v>6</v>
      </c>
      <c r="AD33" s="8">
        <v>11</v>
      </c>
      <c r="AE33" s="8">
        <v>10</v>
      </c>
      <c r="AF33" s="8">
        <v>3</v>
      </c>
      <c r="AG33" s="8">
        <v>8</v>
      </c>
    </row>
    <row r="34" spans="1:33" ht="30" customHeight="1">
      <c r="A34" s="257"/>
      <c r="B34" s="19" t="s">
        <v>59</v>
      </c>
      <c r="C34" s="10">
        <v>3753</v>
      </c>
      <c r="D34" s="8">
        <v>3461</v>
      </c>
      <c r="E34" s="11">
        <v>292</v>
      </c>
      <c r="F34" s="9">
        <v>431</v>
      </c>
      <c r="G34" s="8">
        <v>142</v>
      </c>
      <c r="H34" s="8">
        <v>573</v>
      </c>
      <c r="I34" s="8">
        <v>212</v>
      </c>
      <c r="J34" s="8">
        <v>81</v>
      </c>
      <c r="K34" s="8">
        <v>293</v>
      </c>
      <c r="L34" s="8">
        <v>278</v>
      </c>
      <c r="M34" s="8">
        <v>169</v>
      </c>
      <c r="N34" s="8">
        <v>224</v>
      </c>
      <c r="O34" s="8">
        <v>137</v>
      </c>
      <c r="P34" s="8">
        <v>361</v>
      </c>
      <c r="Q34" s="257"/>
      <c r="R34" s="18" t="s">
        <v>59</v>
      </c>
      <c r="S34" s="8">
        <v>112</v>
      </c>
      <c r="T34" s="8">
        <v>150</v>
      </c>
      <c r="U34" s="8">
        <v>125</v>
      </c>
      <c r="V34" s="8">
        <v>97</v>
      </c>
      <c r="W34" s="8">
        <v>313</v>
      </c>
      <c r="X34" s="8">
        <v>169</v>
      </c>
      <c r="Y34" s="8">
        <v>92</v>
      </c>
      <c r="Z34" s="8">
        <v>174</v>
      </c>
      <c r="AA34" s="8">
        <v>106</v>
      </c>
      <c r="AB34" s="8">
        <v>119</v>
      </c>
      <c r="AC34" s="8">
        <v>125</v>
      </c>
      <c r="AD34" s="8">
        <v>167</v>
      </c>
      <c r="AE34" s="8">
        <v>140</v>
      </c>
      <c r="AF34" s="8">
        <v>63</v>
      </c>
      <c r="AG34" s="8">
        <v>127</v>
      </c>
    </row>
    <row r="35" spans="1:33" ht="30" customHeight="1" thickBot="1">
      <c r="A35" s="256"/>
      <c r="B35" s="19" t="s">
        <v>61</v>
      </c>
      <c r="C35" s="12">
        <v>14253</v>
      </c>
      <c r="D35" s="13">
        <v>14295</v>
      </c>
      <c r="E35" s="14">
        <v>-42</v>
      </c>
      <c r="F35" s="9">
        <v>855</v>
      </c>
      <c r="G35" s="8">
        <v>363</v>
      </c>
      <c r="H35" s="8">
        <v>1218</v>
      </c>
      <c r="I35" s="8">
        <v>704</v>
      </c>
      <c r="J35" s="8">
        <v>409</v>
      </c>
      <c r="K35" s="8">
        <v>1113</v>
      </c>
      <c r="L35" s="8">
        <v>647</v>
      </c>
      <c r="M35" s="8">
        <v>635</v>
      </c>
      <c r="N35" s="8">
        <v>855</v>
      </c>
      <c r="O35" s="8">
        <v>1066</v>
      </c>
      <c r="P35" s="8">
        <v>1921</v>
      </c>
      <c r="Q35" s="256"/>
      <c r="R35" s="18" t="s">
        <v>61</v>
      </c>
      <c r="S35" s="8">
        <v>515</v>
      </c>
      <c r="T35" s="8">
        <v>610</v>
      </c>
      <c r="U35" s="8">
        <v>472</v>
      </c>
      <c r="V35" s="8">
        <v>481</v>
      </c>
      <c r="W35" s="8">
        <v>1287</v>
      </c>
      <c r="X35" s="8">
        <v>925</v>
      </c>
      <c r="Y35" s="8">
        <v>403</v>
      </c>
      <c r="Z35" s="8">
        <v>787</v>
      </c>
      <c r="AA35" s="8">
        <v>596</v>
      </c>
      <c r="AB35" s="8">
        <v>383</v>
      </c>
      <c r="AC35" s="8">
        <v>376</v>
      </c>
      <c r="AD35" s="8">
        <v>594</v>
      </c>
      <c r="AE35" s="8">
        <v>435</v>
      </c>
      <c r="AF35" s="8">
        <v>320</v>
      </c>
      <c r="AG35" s="8">
        <v>535</v>
      </c>
    </row>
  </sheetData>
  <mergeCells count="44">
    <mergeCell ref="A30:A35"/>
    <mergeCell ref="L4:L5"/>
    <mergeCell ref="A24:A29"/>
    <mergeCell ref="A6:A11"/>
    <mergeCell ref="A18:A23"/>
    <mergeCell ref="A12:A17"/>
    <mergeCell ref="A3:A5"/>
    <mergeCell ref="B3:B5"/>
    <mergeCell ref="D4:D5"/>
    <mergeCell ref="I4:K4"/>
    <mergeCell ref="Q30:Q35"/>
    <mergeCell ref="Q24:Q29"/>
    <mergeCell ref="Q18:Q23"/>
    <mergeCell ref="U4:U5"/>
    <mergeCell ref="Q3:Q5"/>
    <mergeCell ref="Q6:Q11"/>
    <mergeCell ref="Q12:Q17"/>
    <mergeCell ref="T4:T5"/>
    <mergeCell ref="R3:R5"/>
    <mergeCell ref="S4:S5"/>
    <mergeCell ref="A1:P1"/>
    <mergeCell ref="S3:AG3"/>
    <mergeCell ref="X4:X5"/>
    <mergeCell ref="W4:W5"/>
    <mergeCell ref="AA4:AA5"/>
    <mergeCell ref="AE4:AE5"/>
    <mergeCell ref="V4:V5"/>
    <mergeCell ref="AC4:AC5"/>
    <mergeCell ref="Y4:Y5"/>
    <mergeCell ref="AD4:AD5"/>
    <mergeCell ref="Q1:AG1"/>
    <mergeCell ref="Z4:Z5"/>
    <mergeCell ref="AG4:AG5"/>
    <mergeCell ref="AF4:AF5"/>
    <mergeCell ref="AB4:AB5"/>
    <mergeCell ref="Q2:AG2"/>
    <mergeCell ref="N4:P4"/>
    <mergeCell ref="E4:E5"/>
    <mergeCell ref="F3:P3"/>
    <mergeCell ref="A2:P2"/>
    <mergeCell ref="M4:M5"/>
    <mergeCell ref="C4:C5"/>
    <mergeCell ref="C3:E3"/>
    <mergeCell ref="F4:H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AG29"/>
  <sheetViews>
    <sheetView zoomScale="75" zoomScaleNormal="75" workbookViewId="0">
      <selection activeCell="D25" sqref="D2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33" t="s">
        <v>426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 t="s">
        <v>427</v>
      </c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</row>
    <row r="2" spans="1:33" s="25" customFormat="1" ht="19.5" thickBot="1">
      <c r="A2" s="238" t="str">
        <f>'1-STRUKTURA-PODST'!A2:P2</f>
        <v>31.12.2019 r.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 t="str">
        <f>A2</f>
        <v>31.12.2019 r.</v>
      </c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XII 2019</v>
      </c>
      <c r="D4" s="246" t="str">
        <f>'1-STRUKTURA-PODST'!D4:D5</f>
        <v>XI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55" t="s">
        <v>12</v>
      </c>
      <c r="B6" s="38" t="s">
        <v>67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55" t="s">
        <v>12</v>
      </c>
      <c r="R6" s="38" t="s">
        <v>67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57"/>
      <c r="B7" s="19" t="s">
        <v>58</v>
      </c>
      <c r="C7" s="10">
        <v>7432</v>
      </c>
      <c r="D7" s="8">
        <v>7636</v>
      </c>
      <c r="E7" s="11">
        <v>-204</v>
      </c>
      <c r="F7" s="9">
        <v>545</v>
      </c>
      <c r="G7" s="8">
        <v>231</v>
      </c>
      <c r="H7" s="8">
        <v>776</v>
      </c>
      <c r="I7" s="8">
        <v>391</v>
      </c>
      <c r="J7" s="8">
        <v>226</v>
      </c>
      <c r="K7" s="8">
        <v>617</v>
      </c>
      <c r="L7" s="8">
        <v>502</v>
      </c>
      <c r="M7" s="8">
        <v>325</v>
      </c>
      <c r="N7" s="8">
        <v>312</v>
      </c>
      <c r="O7" s="8">
        <v>295</v>
      </c>
      <c r="P7" s="8">
        <v>607</v>
      </c>
      <c r="Q7" s="257"/>
      <c r="R7" s="18" t="s">
        <v>58</v>
      </c>
      <c r="S7" s="8">
        <v>297</v>
      </c>
      <c r="T7" s="8">
        <v>273</v>
      </c>
      <c r="U7" s="8">
        <v>184</v>
      </c>
      <c r="V7" s="8">
        <v>223</v>
      </c>
      <c r="W7" s="8">
        <v>830</v>
      </c>
      <c r="X7" s="8">
        <v>455</v>
      </c>
      <c r="Y7" s="8">
        <v>161</v>
      </c>
      <c r="Z7" s="8">
        <v>391</v>
      </c>
      <c r="AA7" s="8">
        <v>274</v>
      </c>
      <c r="AB7" s="8">
        <v>288</v>
      </c>
      <c r="AC7" s="8">
        <v>289</v>
      </c>
      <c r="AD7" s="8">
        <v>314</v>
      </c>
      <c r="AE7" s="8">
        <v>216</v>
      </c>
      <c r="AF7" s="8">
        <v>155</v>
      </c>
      <c r="AG7" s="8">
        <v>255</v>
      </c>
    </row>
    <row r="8" spans="1:33" s="6" customFormat="1" ht="30" customHeight="1">
      <c r="A8" s="257"/>
      <c r="B8" s="18" t="s">
        <v>59</v>
      </c>
      <c r="C8" s="10">
        <v>92410</v>
      </c>
      <c r="D8" s="8">
        <v>84978</v>
      </c>
      <c r="E8" s="27">
        <v>7432</v>
      </c>
      <c r="F8" s="9">
        <v>7976</v>
      </c>
      <c r="G8" s="8">
        <v>3046</v>
      </c>
      <c r="H8" s="8">
        <v>11022</v>
      </c>
      <c r="I8" s="8">
        <v>5121</v>
      </c>
      <c r="J8" s="8">
        <v>2674</v>
      </c>
      <c r="K8" s="8">
        <v>7795</v>
      </c>
      <c r="L8" s="8">
        <v>5584</v>
      </c>
      <c r="M8" s="8">
        <v>4875</v>
      </c>
      <c r="N8" s="8">
        <v>5063</v>
      </c>
      <c r="O8" s="8">
        <v>4775</v>
      </c>
      <c r="P8" s="8">
        <v>9838</v>
      </c>
      <c r="Q8" s="257"/>
      <c r="R8" s="18" t="s">
        <v>59</v>
      </c>
      <c r="S8" s="8">
        <v>3103</v>
      </c>
      <c r="T8" s="8">
        <v>3371</v>
      </c>
      <c r="U8" s="8">
        <v>2963</v>
      </c>
      <c r="V8" s="8">
        <v>2563</v>
      </c>
      <c r="W8" s="8">
        <v>9489</v>
      </c>
      <c r="X8" s="8">
        <v>5114</v>
      </c>
      <c r="Y8" s="8">
        <v>2472</v>
      </c>
      <c r="Z8" s="8">
        <v>4301</v>
      </c>
      <c r="AA8" s="8">
        <v>3020</v>
      </c>
      <c r="AB8" s="8">
        <v>2608</v>
      </c>
      <c r="AC8" s="8">
        <v>2696</v>
      </c>
      <c r="AD8" s="8">
        <v>3901</v>
      </c>
      <c r="AE8" s="8">
        <v>2607</v>
      </c>
      <c r="AF8" s="8">
        <v>1817</v>
      </c>
      <c r="AG8" s="8">
        <v>3271</v>
      </c>
    </row>
    <row r="9" spans="1:33" s="152" customFormat="1" ht="30" customHeight="1">
      <c r="A9" s="257"/>
      <c r="B9" s="150" t="s">
        <v>60</v>
      </c>
      <c r="C9" s="10">
        <v>2909</v>
      </c>
      <c r="D9" s="8">
        <v>3211</v>
      </c>
      <c r="E9" s="27">
        <v>-302</v>
      </c>
      <c r="F9" s="9">
        <v>259</v>
      </c>
      <c r="G9" s="8">
        <v>100</v>
      </c>
      <c r="H9" s="8">
        <v>359</v>
      </c>
      <c r="I9" s="8">
        <v>226</v>
      </c>
      <c r="J9" s="8">
        <v>96</v>
      </c>
      <c r="K9" s="8">
        <v>322</v>
      </c>
      <c r="L9" s="8">
        <v>186</v>
      </c>
      <c r="M9" s="8">
        <v>131</v>
      </c>
      <c r="N9" s="8">
        <v>167</v>
      </c>
      <c r="O9" s="8">
        <v>98</v>
      </c>
      <c r="P9" s="8">
        <v>265</v>
      </c>
      <c r="Q9" s="257"/>
      <c r="R9" s="151" t="s">
        <v>60</v>
      </c>
      <c r="S9" s="8">
        <v>135</v>
      </c>
      <c r="T9" s="8">
        <v>88</v>
      </c>
      <c r="U9" s="8">
        <v>104</v>
      </c>
      <c r="V9" s="8">
        <v>82</v>
      </c>
      <c r="W9" s="8">
        <v>312</v>
      </c>
      <c r="X9" s="8">
        <v>110</v>
      </c>
      <c r="Y9" s="8">
        <v>87</v>
      </c>
      <c r="Z9" s="8">
        <v>115</v>
      </c>
      <c r="AA9" s="8">
        <v>112</v>
      </c>
      <c r="AB9" s="8">
        <v>77</v>
      </c>
      <c r="AC9" s="8">
        <v>84</v>
      </c>
      <c r="AD9" s="8">
        <v>145</v>
      </c>
      <c r="AE9" s="8">
        <v>60</v>
      </c>
      <c r="AF9" s="8">
        <v>41</v>
      </c>
      <c r="AG9" s="8">
        <v>94</v>
      </c>
    </row>
    <row r="10" spans="1:33" s="152" customFormat="1" ht="30" customHeight="1">
      <c r="A10" s="257"/>
      <c r="B10" s="151" t="s">
        <v>59</v>
      </c>
      <c r="C10" s="153">
        <v>41366</v>
      </c>
      <c r="D10" s="8">
        <v>38457</v>
      </c>
      <c r="E10" s="27">
        <v>2909</v>
      </c>
      <c r="F10" s="9">
        <v>3441</v>
      </c>
      <c r="G10" s="8">
        <v>1325</v>
      </c>
      <c r="H10" s="8">
        <v>4766</v>
      </c>
      <c r="I10" s="8">
        <v>2234</v>
      </c>
      <c r="J10" s="8">
        <v>1236</v>
      </c>
      <c r="K10" s="8">
        <v>3470</v>
      </c>
      <c r="L10" s="8">
        <v>2673</v>
      </c>
      <c r="M10" s="8">
        <v>2239</v>
      </c>
      <c r="N10" s="8">
        <v>2228</v>
      </c>
      <c r="O10" s="8">
        <v>2130</v>
      </c>
      <c r="P10" s="8">
        <v>4358</v>
      </c>
      <c r="Q10" s="257"/>
      <c r="R10" s="151" t="s">
        <v>59</v>
      </c>
      <c r="S10" s="8">
        <v>1391</v>
      </c>
      <c r="T10" s="8">
        <v>1374</v>
      </c>
      <c r="U10" s="8">
        <v>1356</v>
      </c>
      <c r="V10" s="8">
        <v>1042</v>
      </c>
      <c r="W10" s="8">
        <v>4202</v>
      </c>
      <c r="X10" s="8">
        <v>1762</v>
      </c>
      <c r="Y10" s="8">
        <v>1321</v>
      </c>
      <c r="Z10" s="8">
        <v>1746</v>
      </c>
      <c r="AA10" s="8">
        <v>1393</v>
      </c>
      <c r="AB10" s="8">
        <v>1235</v>
      </c>
      <c r="AC10" s="8">
        <v>1583</v>
      </c>
      <c r="AD10" s="8">
        <v>1713</v>
      </c>
      <c r="AE10" s="8">
        <v>1383</v>
      </c>
      <c r="AF10" s="8">
        <v>883</v>
      </c>
      <c r="AG10" s="8">
        <v>1476</v>
      </c>
    </row>
    <row r="11" spans="1:33" s="6" customFormat="1" ht="30" customHeight="1">
      <c r="A11" s="256"/>
      <c r="B11" s="19" t="s">
        <v>61</v>
      </c>
      <c r="C11" s="10">
        <v>54452</v>
      </c>
      <c r="D11" s="8">
        <v>53601</v>
      </c>
      <c r="E11" s="11">
        <v>851</v>
      </c>
      <c r="F11" s="9">
        <v>3887</v>
      </c>
      <c r="G11" s="8">
        <v>1468</v>
      </c>
      <c r="H11" s="8">
        <v>5355</v>
      </c>
      <c r="I11" s="8">
        <v>2410</v>
      </c>
      <c r="J11" s="8">
        <v>1376</v>
      </c>
      <c r="K11" s="8">
        <v>3786</v>
      </c>
      <c r="L11" s="8">
        <v>3112</v>
      </c>
      <c r="M11" s="8">
        <v>2657</v>
      </c>
      <c r="N11" s="8">
        <v>3676</v>
      </c>
      <c r="O11" s="8">
        <v>4188</v>
      </c>
      <c r="P11" s="8">
        <v>7864</v>
      </c>
      <c r="Q11" s="256"/>
      <c r="R11" s="18" t="s">
        <v>61</v>
      </c>
      <c r="S11" s="8">
        <v>2027</v>
      </c>
      <c r="T11" s="8">
        <v>1889</v>
      </c>
      <c r="U11" s="8">
        <v>1760</v>
      </c>
      <c r="V11" s="8">
        <v>1622</v>
      </c>
      <c r="W11" s="8">
        <v>5351</v>
      </c>
      <c r="X11" s="8">
        <v>3071</v>
      </c>
      <c r="Y11" s="8">
        <v>1431</v>
      </c>
      <c r="Z11" s="8">
        <v>2532</v>
      </c>
      <c r="AA11" s="8">
        <v>2325</v>
      </c>
      <c r="AB11" s="8">
        <v>1357</v>
      </c>
      <c r="AC11" s="8">
        <v>1493</v>
      </c>
      <c r="AD11" s="8">
        <v>2067</v>
      </c>
      <c r="AE11" s="8">
        <v>1562</v>
      </c>
      <c r="AF11" s="8">
        <v>1329</v>
      </c>
      <c r="AG11" s="8">
        <v>1862</v>
      </c>
    </row>
    <row r="12" spans="1:33" s="15" customFormat="1" ht="30" customHeight="1">
      <c r="A12" s="255" t="s">
        <v>17</v>
      </c>
      <c r="B12" s="38" t="s">
        <v>68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55" t="s">
        <v>17</v>
      </c>
      <c r="R12" s="38" t="s">
        <v>68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57"/>
      <c r="B13" s="19" t="s">
        <v>58</v>
      </c>
      <c r="C13" s="10">
        <v>380</v>
      </c>
      <c r="D13" s="164">
        <v>275</v>
      </c>
      <c r="E13" s="27">
        <v>105</v>
      </c>
      <c r="F13" s="9">
        <v>0</v>
      </c>
      <c r="G13" s="8">
        <v>1</v>
      </c>
      <c r="H13" s="8">
        <v>1</v>
      </c>
      <c r="I13" s="8">
        <v>0</v>
      </c>
      <c r="J13" s="8">
        <v>1</v>
      </c>
      <c r="K13" s="8">
        <v>1</v>
      </c>
      <c r="L13" s="8">
        <v>147</v>
      </c>
      <c r="M13" s="8">
        <v>0</v>
      </c>
      <c r="N13" s="8">
        <v>11</v>
      </c>
      <c r="O13" s="8">
        <v>12</v>
      </c>
      <c r="P13" s="8">
        <v>23</v>
      </c>
      <c r="Q13" s="257"/>
      <c r="R13" s="18" t="s">
        <v>58</v>
      </c>
      <c r="S13" s="8">
        <v>0</v>
      </c>
      <c r="T13" s="8">
        <v>4</v>
      </c>
      <c r="U13" s="8">
        <v>0</v>
      </c>
      <c r="V13" s="8">
        <v>23</v>
      </c>
      <c r="W13" s="8">
        <v>0</v>
      </c>
      <c r="X13" s="8">
        <v>37</v>
      </c>
      <c r="Y13" s="8">
        <v>0</v>
      </c>
      <c r="Z13" s="8">
        <v>42</v>
      </c>
      <c r="AA13" s="8">
        <v>11</v>
      </c>
      <c r="AB13" s="8">
        <v>4</v>
      </c>
      <c r="AC13" s="8">
        <v>12</v>
      </c>
      <c r="AD13" s="8">
        <v>19</v>
      </c>
      <c r="AE13" s="8">
        <v>23</v>
      </c>
      <c r="AF13" s="8">
        <v>25</v>
      </c>
      <c r="AG13" s="8">
        <v>8</v>
      </c>
    </row>
    <row r="14" spans="1:33" s="6" customFormat="1" ht="30" customHeight="1">
      <c r="A14" s="257"/>
      <c r="B14" s="18" t="s">
        <v>59</v>
      </c>
      <c r="C14" s="10">
        <v>2200</v>
      </c>
      <c r="D14" s="164">
        <v>1820</v>
      </c>
      <c r="E14" s="27">
        <v>380</v>
      </c>
      <c r="F14" s="9">
        <v>12</v>
      </c>
      <c r="G14" s="8">
        <v>5</v>
      </c>
      <c r="H14" s="8">
        <v>17</v>
      </c>
      <c r="I14" s="8">
        <v>17</v>
      </c>
      <c r="J14" s="8">
        <v>6</v>
      </c>
      <c r="K14" s="8">
        <v>23</v>
      </c>
      <c r="L14" s="8">
        <v>270</v>
      </c>
      <c r="M14" s="8">
        <v>1</v>
      </c>
      <c r="N14" s="8">
        <v>287</v>
      </c>
      <c r="O14" s="8">
        <v>303</v>
      </c>
      <c r="P14" s="8">
        <v>590</v>
      </c>
      <c r="Q14" s="257"/>
      <c r="R14" s="18" t="s">
        <v>59</v>
      </c>
      <c r="S14" s="8">
        <v>6</v>
      </c>
      <c r="T14" s="8">
        <v>105</v>
      </c>
      <c r="U14" s="8">
        <v>0</v>
      </c>
      <c r="V14" s="8">
        <v>147</v>
      </c>
      <c r="W14" s="8">
        <v>0</v>
      </c>
      <c r="X14" s="8">
        <v>97</v>
      </c>
      <c r="Y14" s="8">
        <v>0</v>
      </c>
      <c r="Z14" s="8">
        <v>159</v>
      </c>
      <c r="AA14" s="8">
        <v>77</v>
      </c>
      <c r="AB14" s="8">
        <v>47</v>
      </c>
      <c r="AC14" s="8">
        <v>18</v>
      </c>
      <c r="AD14" s="8">
        <v>349</v>
      </c>
      <c r="AE14" s="8">
        <v>115</v>
      </c>
      <c r="AF14" s="8">
        <v>117</v>
      </c>
      <c r="AG14" s="8">
        <v>62</v>
      </c>
    </row>
    <row r="15" spans="1:33" s="6" customFormat="1" ht="30" customHeight="1">
      <c r="A15" s="257"/>
      <c r="B15" s="19" t="s">
        <v>60</v>
      </c>
      <c r="C15" s="10">
        <v>42</v>
      </c>
      <c r="D15" s="164">
        <v>40</v>
      </c>
      <c r="E15" s="27">
        <v>2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12</v>
      </c>
      <c r="M15" s="8">
        <v>0</v>
      </c>
      <c r="N15" s="8">
        <v>9</v>
      </c>
      <c r="O15" s="8">
        <v>4</v>
      </c>
      <c r="P15" s="8">
        <v>13</v>
      </c>
      <c r="Q15" s="257"/>
      <c r="R15" s="18" t="s">
        <v>60</v>
      </c>
      <c r="S15" s="8">
        <v>0</v>
      </c>
      <c r="T15" s="8">
        <v>0</v>
      </c>
      <c r="U15" s="8">
        <v>0</v>
      </c>
      <c r="V15" s="8">
        <v>2</v>
      </c>
      <c r="W15" s="8">
        <v>0</v>
      </c>
      <c r="X15" s="8">
        <v>0</v>
      </c>
      <c r="Y15" s="8">
        <v>0</v>
      </c>
      <c r="Z15" s="8">
        <v>2</v>
      </c>
      <c r="AA15" s="8">
        <v>0</v>
      </c>
      <c r="AB15" s="8">
        <v>0</v>
      </c>
      <c r="AC15" s="8">
        <v>0</v>
      </c>
      <c r="AD15" s="8">
        <v>7</v>
      </c>
      <c r="AE15" s="8">
        <v>2</v>
      </c>
      <c r="AF15" s="8">
        <v>4</v>
      </c>
      <c r="AG15" s="8">
        <v>0</v>
      </c>
    </row>
    <row r="16" spans="1:33" s="6" customFormat="1" ht="30" customHeight="1">
      <c r="A16" s="257"/>
      <c r="B16" s="18" t="s">
        <v>59</v>
      </c>
      <c r="C16" s="10">
        <v>613</v>
      </c>
      <c r="D16" s="164">
        <v>571</v>
      </c>
      <c r="E16" s="27">
        <v>42</v>
      </c>
      <c r="F16" s="9">
        <v>4</v>
      </c>
      <c r="G16" s="8">
        <v>0</v>
      </c>
      <c r="H16" s="8">
        <v>4</v>
      </c>
      <c r="I16" s="8">
        <v>2</v>
      </c>
      <c r="J16" s="8">
        <v>0</v>
      </c>
      <c r="K16" s="8">
        <v>2</v>
      </c>
      <c r="L16" s="8">
        <v>79</v>
      </c>
      <c r="M16" s="8">
        <v>0</v>
      </c>
      <c r="N16" s="8">
        <v>151</v>
      </c>
      <c r="O16" s="8">
        <v>129</v>
      </c>
      <c r="P16" s="8">
        <v>280</v>
      </c>
      <c r="Q16" s="257"/>
      <c r="R16" s="18" t="s">
        <v>59</v>
      </c>
      <c r="S16" s="8">
        <v>4</v>
      </c>
      <c r="T16" s="8">
        <v>4</v>
      </c>
      <c r="U16" s="8">
        <v>0</v>
      </c>
      <c r="V16" s="8">
        <v>13</v>
      </c>
      <c r="W16" s="8">
        <v>0</v>
      </c>
      <c r="X16" s="8">
        <v>18</v>
      </c>
      <c r="Y16" s="8">
        <v>0</v>
      </c>
      <c r="Z16" s="8">
        <v>24</v>
      </c>
      <c r="AA16" s="8">
        <v>3</v>
      </c>
      <c r="AB16" s="8">
        <v>0</v>
      </c>
      <c r="AC16" s="8">
        <v>4</v>
      </c>
      <c r="AD16" s="8">
        <v>107</v>
      </c>
      <c r="AE16" s="8">
        <v>32</v>
      </c>
      <c r="AF16" s="8">
        <v>30</v>
      </c>
      <c r="AG16" s="8">
        <v>9</v>
      </c>
    </row>
    <row r="17" spans="1:33" s="6" customFormat="1" ht="30" customHeight="1">
      <c r="A17" s="256"/>
      <c r="B17" s="19" t="s">
        <v>61</v>
      </c>
      <c r="C17" s="10">
        <v>2629</v>
      </c>
      <c r="D17" s="164">
        <v>2324</v>
      </c>
      <c r="E17" s="27">
        <v>305</v>
      </c>
      <c r="F17" s="9">
        <v>1</v>
      </c>
      <c r="G17" s="8">
        <v>1</v>
      </c>
      <c r="H17" s="8">
        <v>2</v>
      </c>
      <c r="I17" s="8">
        <v>2</v>
      </c>
      <c r="J17" s="8">
        <v>1</v>
      </c>
      <c r="K17" s="8">
        <v>3</v>
      </c>
      <c r="L17" s="8">
        <v>222</v>
      </c>
      <c r="M17" s="8">
        <v>1</v>
      </c>
      <c r="N17" s="8">
        <v>773</v>
      </c>
      <c r="O17" s="8">
        <v>747</v>
      </c>
      <c r="P17" s="8">
        <v>1520</v>
      </c>
      <c r="Q17" s="256"/>
      <c r="R17" s="18" t="s">
        <v>61</v>
      </c>
      <c r="S17" s="8">
        <v>4</v>
      </c>
      <c r="T17" s="8">
        <v>34</v>
      </c>
      <c r="U17" s="8">
        <v>0</v>
      </c>
      <c r="V17" s="8">
        <v>92</v>
      </c>
      <c r="W17" s="8">
        <v>0</v>
      </c>
      <c r="X17" s="8">
        <v>186</v>
      </c>
      <c r="Y17" s="8">
        <v>0</v>
      </c>
      <c r="Z17" s="8">
        <v>68</v>
      </c>
      <c r="AA17" s="8">
        <v>13</v>
      </c>
      <c r="AB17" s="8">
        <v>7</v>
      </c>
      <c r="AC17" s="8">
        <v>7</v>
      </c>
      <c r="AD17" s="8">
        <v>253</v>
      </c>
      <c r="AE17" s="8">
        <v>128</v>
      </c>
      <c r="AF17" s="8">
        <v>45</v>
      </c>
      <c r="AG17" s="8">
        <v>44</v>
      </c>
    </row>
    <row r="18" spans="1:33" s="15" customFormat="1" ht="30" customHeight="1">
      <c r="A18" s="255" t="s">
        <v>19</v>
      </c>
      <c r="B18" s="38" t="s">
        <v>71</v>
      </c>
      <c r="C18" s="39"/>
      <c r="D18" s="193"/>
      <c r="E18" s="110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55" t="s">
        <v>19</v>
      </c>
      <c r="R18" s="38" t="s">
        <v>71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57"/>
      <c r="B19" s="19" t="s">
        <v>58</v>
      </c>
      <c r="C19" s="10">
        <v>1169</v>
      </c>
      <c r="D19" s="164">
        <v>1291</v>
      </c>
      <c r="E19" s="27">
        <v>-122</v>
      </c>
      <c r="F19" s="9">
        <v>114</v>
      </c>
      <c r="G19" s="8">
        <v>45</v>
      </c>
      <c r="H19" s="8">
        <v>159</v>
      </c>
      <c r="I19" s="8">
        <v>89</v>
      </c>
      <c r="J19" s="8">
        <v>37</v>
      </c>
      <c r="K19" s="8">
        <v>126</v>
      </c>
      <c r="L19" s="8">
        <v>73</v>
      </c>
      <c r="M19" s="8">
        <v>49</v>
      </c>
      <c r="N19" s="8">
        <v>45</v>
      </c>
      <c r="O19" s="8">
        <v>25</v>
      </c>
      <c r="P19" s="8">
        <v>70</v>
      </c>
      <c r="Q19" s="257"/>
      <c r="R19" s="18" t="s">
        <v>58</v>
      </c>
      <c r="S19" s="8">
        <v>41</v>
      </c>
      <c r="T19" s="8">
        <v>55</v>
      </c>
      <c r="U19" s="8">
        <v>33</v>
      </c>
      <c r="V19" s="8">
        <v>39</v>
      </c>
      <c r="W19" s="8">
        <v>84</v>
      </c>
      <c r="X19" s="8">
        <v>96</v>
      </c>
      <c r="Y19" s="8">
        <v>28</v>
      </c>
      <c r="Z19" s="8">
        <v>41</v>
      </c>
      <c r="AA19" s="8">
        <v>44</v>
      </c>
      <c r="AB19" s="8">
        <v>38</v>
      </c>
      <c r="AC19" s="8">
        <v>37</v>
      </c>
      <c r="AD19" s="8">
        <v>63</v>
      </c>
      <c r="AE19" s="8">
        <v>37</v>
      </c>
      <c r="AF19" s="8">
        <v>19</v>
      </c>
      <c r="AG19" s="8">
        <v>37</v>
      </c>
    </row>
    <row r="20" spans="1:33" s="6" customFormat="1" ht="30" customHeight="1">
      <c r="A20" s="257"/>
      <c r="B20" s="18" t="s">
        <v>59</v>
      </c>
      <c r="C20" s="10">
        <v>16505</v>
      </c>
      <c r="D20" s="164">
        <v>15336</v>
      </c>
      <c r="E20" s="27">
        <v>1169</v>
      </c>
      <c r="F20" s="9">
        <v>1827</v>
      </c>
      <c r="G20" s="8">
        <v>679</v>
      </c>
      <c r="H20" s="8">
        <v>2506</v>
      </c>
      <c r="I20" s="8">
        <v>1157</v>
      </c>
      <c r="J20" s="8">
        <v>491</v>
      </c>
      <c r="K20" s="8">
        <v>1648</v>
      </c>
      <c r="L20" s="8">
        <v>1025</v>
      </c>
      <c r="M20" s="8">
        <v>810</v>
      </c>
      <c r="N20" s="8">
        <v>860</v>
      </c>
      <c r="O20" s="8">
        <v>563</v>
      </c>
      <c r="P20" s="8">
        <v>1423</v>
      </c>
      <c r="Q20" s="257"/>
      <c r="R20" s="18" t="s">
        <v>59</v>
      </c>
      <c r="S20" s="8">
        <v>505</v>
      </c>
      <c r="T20" s="8">
        <v>809</v>
      </c>
      <c r="U20" s="8">
        <v>595</v>
      </c>
      <c r="V20" s="8">
        <v>467</v>
      </c>
      <c r="W20" s="8">
        <v>1184</v>
      </c>
      <c r="X20" s="8">
        <v>1041</v>
      </c>
      <c r="Y20" s="8">
        <v>430</v>
      </c>
      <c r="Z20" s="8">
        <v>732</v>
      </c>
      <c r="AA20" s="8">
        <v>442</v>
      </c>
      <c r="AB20" s="8">
        <v>410</v>
      </c>
      <c r="AC20" s="8">
        <v>508</v>
      </c>
      <c r="AD20" s="8">
        <v>824</v>
      </c>
      <c r="AE20" s="8">
        <v>536</v>
      </c>
      <c r="AF20" s="8">
        <v>201</v>
      </c>
      <c r="AG20" s="8">
        <v>409</v>
      </c>
    </row>
    <row r="21" spans="1:33" s="6" customFormat="1" ht="30" customHeight="1">
      <c r="A21" s="257"/>
      <c r="B21" s="19" t="s">
        <v>60</v>
      </c>
      <c r="C21" s="10">
        <v>633</v>
      </c>
      <c r="D21" s="164">
        <v>678</v>
      </c>
      <c r="E21" s="27">
        <v>-45</v>
      </c>
      <c r="F21" s="9">
        <v>64</v>
      </c>
      <c r="G21" s="8">
        <v>27</v>
      </c>
      <c r="H21" s="8">
        <v>91</v>
      </c>
      <c r="I21" s="8">
        <v>67</v>
      </c>
      <c r="J21" s="8">
        <v>17</v>
      </c>
      <c r="K21" s="8">
        <v>84</v>
      </c>
      <c r="L21" s="8">
        <v>49</v>
      </c>
      <c r="M21" s="8">
        <v>26</v>
      </c>
      <c r="N21" s="8">
        <v>40</v>
      </c>
      <c r="O21" s="8">
        <v>13</v>
      </c>
      <c r="P21" s="8">
        <v>53</v>
      </c>
      <c r="Q21" s="257"/>
      <c r="R21" s="18" t="s">
        <v>60</v>
      </c>
      <c r="S21" s="8">
        <v>23</v>
      </c>
      <c r="T21" s="8">
        <v>13</v>
      </c>
      <c r="U21" s="8">
        <v>23</v>
      </c>
      <c r="V21" s="8">
        <v>16</v>
      </c>
      <c r="W21" s="8">
        <v>51</v>
      </c>
      <c r="X21" s="8">
        <v>27</v>
      </c>
      <c r="Y21" s="8">
        <v>19</v>
      </c>
      <c r="Z21" s="8">
        <v>29</v>
      </c>
      <c r="AA21" s="8">
        <v>17</v>
      </c>
      <c r="AB21" s="8">
        <v>17</v>
      </c>
      <c r="AC21" s="8">
        <v>24</v>
      </c>
      <c r="AD21" s="8">
        <v>36</v>
      </c>
      <c r="AE21" s="8">
        <v>17</v>
      </c>
      <c r="AF21" s="8">
        <v>2</v>
      </c>
      <c r="AG21" s="8">
        <v>16</v>
      </c>
    </row>
    <row r="22" spans="1:33" s="6" customFormat="1" ht="30" customHeight="1">
      <c r="A22" s="257"/>
      <c r="B22" s="18" t="s">
        <v>59</v>
      </c>
      <c r="C22" s="10">
        <v>8647</v>
      </c>
      <c r="D22" s="164">
        <v>8014</v>
      </c>
      <c r="E22" s="27">
        <v>633</v>
      </c>
      <c r="F22" s="9">
        <v>976</v>
      </c>
      <c r="G22" s="8">
        <v>367</v>
      </c>
      <c r="H22" s="8">
        <v>1343</v>
      </c>
      <c r="I22" s="8">
        <v>609</v>
      </c>
      <c r="J22" s="8">
        <v>248</v>
      </c>
      <c r="K22" s="8">
        <v>857</v>
      </c>
      <c r="L22" s="8">
        <v>644</v>
      </c>
      <c r="M22" s="8">
        <v>394</v>
      </c>
      <c r="N22" s="8">
        <v>438</v>
      </c>
      <c r="O22" s="8">
        <v>283</v>
      </c>
      <c r="P22" s="8">
        <v>721</v>
      </c>
      <c r="Q22" s="257"/>
      <c r="R22" s="18" t="s">
        <v>59</v>
      </c>
      <c r="S22" s="8">
        <v>256</v>
      </c>
      <c r="T22" s="8">
        <v>365</v>
      </c>
      <c r="U22" s="8">
        <v>323</v>
      </c>
      <c r="V22" s="8">
        <v>249</v>
      </c>
      <c r="W22" s="8">
        <v>619</v>
      </c>
      <c r="X22" s="8">
        <v>398</v>
      </c>
      <c r="Y22" s="8">
        <v>260</v>
      </c>
      <c r="Z22" s="8">
        <v>364</v>
      </c>
      <c r="AA22" s="8">
        <v>220</v>
      </c>
      <c r="AB22" s="8">
        <v>241</v>
      </c>
      <c r="AC22" s="8">
        <v>377</v>
      </c>
      <c r="AD22" s="8">
        <v>390</v>
      </c>
      <c r="AE22" s="8">
        <v>335</v>
      </c>
      <c r="AF22" s="8">
        <v>100</v>
      </c>
      <c r="AG22" s="8">
        <v>191</v>
      </c>
    </row>
    <row r="23" spans="1:33" s="6" customFormat="1" ht="30" customHeight="1">
      <c r="A23" s="256"/>
      <c r="B23" s="19" t="s">
        <v>61</v>
      </c>
      <c r="C23" s="10">
        <v>14828</v>
      </c>
      <c r="D23" s="164">
        <v>14986</v>
      </c>
      <c r="E23" s="27">
        <v>-158</v>
      </c>
      <c r="F23" s="9">
        <v>1077</v>
      </c>
      <c r="G23" s="8">
        <v>445</v>
      </c>
      <c r="H23" s="8">
        <v>1522</v>
      </c>
      <c r="I23" s="8">
        <v>788</v>
      </c>
      <c r="J23" s="8">
        <v>446</v>
      </c>
      <c r="K23" s="8">
        <v>1234</v>
      </c>
      <c r="L23" s="8">
        <v>807</v>
      </c>
      <c r="M23" s="8">
        <v>764</v>
      </c>
      <c r="N23" s="8">
        <v>710</v>
      </c>
      <c r="O23" s="8">
        <v>836</v>
      </c>
      <c r="P23" s="8">
        <v>1546</v>
      </c>
      <c r="Q23" s="256"/>
      <c r="R23" s="18" t="s">
        <v>61</v>
      </c>
      <c r="S23" s="8">
        <v>558</v>
      </c>
      <c r="T23" s="8">
        <v>684</v>
      </c>
      <c r="U23" s="8">
        <v>553</v>
      </c>
      <c r="V23" s="8">
        <v>483</v>
      </c>
      <c r="W23" s="8">
        <v>1216</v>
      </c>
      <c r="X23" s="8">
        <v>926</v>
      </c>
      <c r="Y23" s="8">
        <v>460</v>
      </c>
      <c r="Z23" s="8">
        <v>801</v>
      </c>
      <c r="AA23" s="8">
        <v>554</v>
      </c>
      <c r="AB23" s="8">
        <v>389</v>
      </c>
      <c r="AC23" s="8">
        <v>430</v>
      </c>
      <c r="AD23" s="8">
        <v>621</v>
      </c>
      <c r="AE23" s="8">
        <v>486</v>
      </c>
      <c r="AF23" s="8">
        <v>306</v>
      </c>
      <c r="AG23" s="8">
        <v>488</v>
      </c>
    </row>
    <row r="24" spans="1:33" s="15" customFormat="1" ht="37.5">
      <c r="A24" s="255" t="s">
        <v>22</v>
      </c>
      <c r="B24" s="38" t="s">
        <v>70</v>
      </c>
      <c r="C24" s="39"/>
      <c r="D24" s="193"/>
      <c r="E24" s="110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55" t="s">
        <v>22</v>
      </c>
      <c r="R24" s="38" t="s">
        <v>70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57"/>
      <c r="B25" s="19" t="s">
        <v>58</v>
      </c>
      <c r="C25" s="10">
        <v>28</v>
      </c>
      <c r="D25" s="164">
        <v>28</v>
      </c>
      <c r="E25" s="27">
        <v>0</v>
      </c>
      <c r="F25" s="9">
        <v>1</v>
      </c>
      <c r="G25" s="8">
        <v>0</v>
      </c>
      <c r="H25" s="8">
        <v>1</v>
      </c>
      <c r="I25" s="8">
        <v>1</v>
      </c>
      <c r="J25" s="8">
        <v>0</v>
      </c>
      <c r="K25" s="8">
        <v>1</v>
      </c>
      <c r="L25" s="8">
        <v>0</v>
      </c>
      <c r="M25" s="8">
        <v>1</v>
      </c>
      <c r="N25" s="8">
        <v>3</v>
      </c>
      <c r="O25" s="8">
        <v>0</v>
      </c>
      <c r="P25" s="8">
        <v>3</v>
      </c>
      <c r="Q25" s="257"/>
      <c r="R25" s="18" t="s">
        <v>58</v>
      </c>
      <c r="S25" s="8">
        <v>0</v>
      </c>
      <c r="T25" s="8">
        <v>2</v>
      </c>
      <c r="U25" s="8">
        <v>3</v>
      </c>
      <c r="V25" s="8">
        <v>1</v>
      </c>
      <c r="W25" s="8">
        <v>1</v>
      </c>
      <c r="X25" s="8">
        <v>0</v>
      </c>
      <c r="Y25" s="8">
        <v>3</v>
      </c>
      <c r="Z25" s="8">
        <v>2</v>
      </c>
      <c r="AA25" s="8">
        <v>2</v>
      </c>
      <c r="AB25" s="8">
        <v>0</v>
      </c>
      <c r="AC25" s="8">
        <v>5</v>
      </c>
      <c r="AD25" s="8">
        <v>0</v>
      </c>
      <c r="AE25" s="8">
        <v>3</v>
      </c>
      <c r="AF25" s="8">
        <v>0</v>
      </c>
      <c r="AG25" s="8">
        <v>0</v>
      </c>
    </row>
    <row r="26" spans="1:33" s="6" customFormat="1" ht="30" customHeight="1">
      <c r="A26" s="257"/>
      <c r="B26" s="18" t="s">
        <v>59</v>
      </c>
      <c r="C26" s="10">
        <v>329</v>
      </c>
      <c r="D26" s="164">
        <v>301</v>
      </c>
      <c r="E26" s="27">
        <v>28</v>
      </c>
      <c r="F26" s="9">
        <v>70</v>
      </c>
      <c r="G26" s="8">
        <v>11</v>
      </c>
      <c r="H26" s="8">
        <v>81</v>
      </c>
      <c r="I26" s="8">
        <v>4</v>
      </c>
      <c r="J26" s="8">
        <v>3</v>
      </c>
      <c r="K26" s="8">
        <v>7</v>
      </c>
      <c r="L26" s="8">
        <v>3</v>
      </c>
      <c r="M26" s="8">
        <v>9</v>
      </c>
      <c r="N26" s="8">
        <v>39</v>
      </c>
      <c r="O26" s="8">
        <v>15</v>
      </c>
      <c r="P26" s="8">
        <v>54</v>
      </c>
      <c r="Q26" s="257"/>
      <c r="R26" s="18" t="s">
        <v>59</v>
      </c>
      <c r="S26" s="8">
        <v>1</v>
      </c>
      <c r="T26" s="8">
        <v>19</v>
      </c>
      <c r="U26" s="8">
        <v>22</v>
      </c>
      <c r="V26" s="8">
        <v>3</v>
      </c>
      <c r="W26" s="8">
        <v>21</v>
      </c>
      <c r="X26" s="8">
        <v>2</v>
      </c>
      <c r="Y26" s="8">
        <v>13</v>
      </c>
      <c r="Z26" s="8">
        <v>11</v>
      </c>
      <c r="AA26" s="8">
        <v>16</v>
      </c>
      <c r="AB26" s="8">
        <v>1</v>
      </c>
      <c r="AC26" s="8">
        <v>33</v>
      </c>
      <c r="AD26" s="8">
        <v>1</v>
      </c>
      <c r="AE26" s="8">
        <v>31</v>
      </c>
      <c r="AF26" s="8">
        <v>0</v>
      </c>
      <c r="AG26" s="8">
        <v>1</v>
      </c>
    </row>
    <row r="27" spans="1:33" s="6" customFormat="1" ht="30" customHeight="1">
      <c r="A27" s="257"/>
      <c r="B27" s="19" t="s">
        <v>60</v>
      </c>
      <c r="C27" s="10">
        <v>8</v>
      </c>
      <c r="D27" s="164">
        <v>15</v>
      </c>
      <c r="E27" s="27">
        <v>-7</v>
      </c>
      <c r="F27" s="9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1</v>
      </c>
      <c r="O27" s="8">
        <v>1</v>
      </c>
      <c r="P27" s="8">
        <v>2</v>
      </c>
      <c r="Q27" s="257"/>
      <c r="R27" s="18" t="s">
        <v>60</v>
      </c>
      <c r="S27" s="8">
        <v>0</v>
      </c>
      <c r="T27" s="8">
        <v>2</v>
      </c>
      <c r="U27" s="8">
        <v>1</v>
      </c>
      <c r="V27" s="8">
        <v>0</v>
      </c>
      <c r="W27" s="8">
        <v>1</v>
      </c>
      <c r="X27" s="8">
        <v>0</v>
      </c>
      <c r="Y27" s="8">
        <v>0</v>
      </c>
      <c r="Z27" s="8">
        <v>1</v>
      </c>
      <c r="AA27" s="8">
        <v>0</v>
      </c>
      <c r="AB27" s="8">
        <v>0</v>
      </c>
      <c r="AC27" s="8">
        <v>0</v>
      </c>
      <c r="AD27" s="8">
        <v>0</v>
      </c>
      <c r="AE27" s="8">
        <v>1</v>
      </c>
      <c r="AF27" s="8">
        <v>0</v>
      </c>
      <c r="AG27" s="8">
        <v>0</v>
      </c>
    </row>
    <row r="28" spans="1:33" s="6" customFormat="1" ht="30" customHeight="1">
      <c r="A28" s="257"/>
      <c r="B28" s="18" t="s">
        <v>59</v>
      </c>
      <c r="C28" s="10">
        <v>151</v>
      </c>
      <c r="D28" s="164">
        <v>143</v>
      </c>
      <c r="E28" s="27">
        <v>8</v>
      </c>
      <c r="F28" s="9">
        <v>29</v>
      </c>
      <c r="G28" s="8">
        <v>3</v>
      </c>
      <c r="H28" s="8">
        <v>32</v>
      </c>
      <c r="I28" s="8">
        <v>7</v>
      </c>
      <c r="J28" s="8">
        <v>1</v>
      </c>
      <c r="K28" s="8">
        <v>8</v>
      </c>
      <c r="L28" s="8">
        <v>1</v>
      </c>
      <c r="M28" s="8">
        <v>5</v>
      </c>
      <c r="N28" s="8">
        <v>14</v>
      </c>
      <c r="O28" s="8">
        <v>10</v>
      </c>
      <c r="P28" s="8">
        <v>24</v>
      </c>
      <c r="Q28" s="257"/>
      <c r="R28" s="18" t="s">
        <v>59</v>
      </c>
      <c r="S28" s="8">
        <v>0</v>
      </c>
      <c r="T28" s="8">
        <v>12</v>
      </c>
      <c r="U28" s="8">
        <v>7</v>
      </c>
      <c r="V28" s="8">
        <v>0</v>
      </c>
      <c r="W28" s="8">
        <v>8</v>
      </c>
      <c r="X28" s="8">
        <v>0</v>
      </c>
      <c r="Y28" s="8">
        <v>8</v>
      </c>
      <c r="Z28" s="8">
        <v>7</v>
      </c>
      <c r="AA28" s="8">
        <v>6</v>
      </c>
      <c r="AB28" s="8">
        <v>0</v>
      </c>
      <c r="AC28" s="8">
        <v>15</v>
      </c>
      <c r="AD28" s="8">
        <v>1</v>
      </c>
      <c r="AE28" s="8">
        <v>17</v>
      </c>
      <c r="AF28" s="8">
        <v>0</v>
      </c>
      <c r="AG28" s="8">
        <v>0</v>
      </c>
    </row>
    <row r="29" spans="1:33" s="6" customFormat="1" ht="30" customHeight="1">
      <c r="A29" s="256"/>
      <c r="B29" s="19" t="s">
        <v>61</v>
      </c>
      <c r="C29" s="10">
        <v>204</v>
      </c>
      <c r="D29" s="164">
        <v>200</v>
      </c>
      <c r="E29" s="27">
        <v>4</v>
      </c>
      <c r="F29" s="9">
        <v>34</v>
      </c>
      <c r="G29" s="8">
        <v>12</v>
      </c>
      <c r="H29" s="8">
        <v>46</v>
      </c>
      <c r="I29" s="8">
        <v>12</v>
      </c>
      <c r="J29" s="8">
        <v>6</v>
      </c>
      <c r="K29" s="8">
        <v>18</v>
      </c>
      <c r="L29" s="8">
        <v>5</v>
      </c>
      <c r="M29" s="8">
        <v>5</v>
      </c>
      <c r="N29" s="8">
        <v>22</v>
      </c>
      <c r="O29" s="8">
        <v>6</v>
      </c>
      <c r="P29" s="8">
        <v>28</v>
      </c>
      <c r="Q29" s="256"/>
      <c r="R29" s="18" t="s">
        <v>61</v>
      </c>
      <c r="S29" s="8">
        <v>2</v>
      </c>
      <c r="T29" s="8">
        <v>12</v>
      </c>
      <c r="U29" s="8">
        <v>12</v>
      </c>
      <c r="V29" s="8">
        <v>2</v>
      </c>
      <c r="W29" s="8">
        <v>13</v>
      </c>
      <c r="X29" s="8">
        <v>5</v>
      </c>
      <c r="Y29" s="8">
        <v>6</v>
      </c>
      <c r="Z29" s="8">
        <v>10</v>
      </c>
      <c r="AA29" s="8">
        <v>9</v>
      </c>
      <c r="AB29" s="8">
        <v>3</v>
      </c>
      <c r="AC29" s="8">
        <v>11</v>
      </c>
      <c r="AD29" s="8">
        <v>1</v>
      </c>
      <c r="AE29" s="8">
        <v>16</v>
      </c>
      <c r="AF29" s="8">
        <v>0</v>
      </c>
      <c r="AG29" s="8">
        <v>0</v>
      </c>
    </row>
  </sheetData>
  <mergeCells count="42">
    <mergeCell ref="U4:U5"/>
    <mergeCell ref="A24:A29"/>
    <mergeCell ref="Q24:Q29"/>
    <mergeCell ref="A12:A17"/>
    <mergeCell ref="A3:A5"/>
    <mergeCell ref="B3:B5"/>
    <mergeCell ref="C3:E3"/>
    <mergeCell ref="A18:A23"/>
    <mergeCell ref="Q18:Q23"/>
    <mergeCell ref="Q12:Q17"/>
    <mergeCell ref="T4:T5"/>
    <mergeCell ref="Q3:Q5"/>
    <mergeCell ref="R3:R5"/>
    <mergeCell ref="A6:A11"/>
    <mergeCell ref="Q6:Q11"/>
    <mergeCell ref="I4:K4"/>
    <mergeCell ref="V4:V5"/>
    <mergeCell ref="AB4:AB5"/>
    <mergeCell ref="AA4:AA5"/>
    <mergeCell ref="Q1:AG1"/>
    <mergeCell ref="Q2:AG2"/>
    <mergeCell ref="AE4:AE5"/>
    <mergeCell ref="S3:AG3"/>
    <mergeCell ref="W4:W5"/>
    <mergeCell ref="AD4:AD5"/>
    <mergeCell ref="S4:S5"/>
    <mergeCell ref="X4:X5"/>
    <mergeCell ref="Z4:Z5"/>
    <mergeCell ref="AF4:AF5"/>
    <mergeCell ref="AG4:AG5"/>
    <mergeCell ref="Y4:Y5"/>
    <mergeCell ref="AC4:AC5"/>
    <mergeCell ref="A1:P1"/>
    <mergeCell ref="M4:M5"/>
    <mergeCell ref="F3:P3"/>
    <mergeCell ref="A2:P2"/>
    <mergeCell ref="D4:D5"/>
    <mergeCell ref="N4:P4"/>
    <mergeCell ref="L4:L5"/>
    <mergeCell ref="E4:E5"/>
    <mergeCell ref="F4:H4"/>
    <mergeCell ref="C4: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AG31"/>
  <sheetViews>
    <sheetView zoomScale="75" zoomScaleNormal="75" workbookViewId="0">
      <selection activeCell="E27" sqref="E27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563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23" t="s">
        <v>496</v>
      </c>
      <c r="O1" s="24"/>
      <c r="P1" s="24"/>
      <c r="Q1" s="265" t="str">
        <f>A1</f>
        <v>TABELA 4. ZGŁOSZENIA ZWOLNIEŃ I ZWOLNIENIA GRUPOWE, ZWOLNIENIA MONITOROWANE; BEZROBOTNI ZWOLNIENI Z PRZYCZYN ZAKŁADU PRACY W GRUDNIU</v>
      </c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36" t="s">
        <v>499</v>
      </c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6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6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67"/>
      <c r="B4" s="253"/>
      <c r="C4" s="244" t="str">
        <f>'1-STRUKTURA-PODST'!C4:C5</f>
        <v>XII 2019</v>
      </c>
      <c r="D4" s="246" t="str">
        <f>'1-STRUKTURA-PODST'!D4:D5</f>
        <v>XI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67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68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68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113" t="s">
        <v>12</v>
      </c>
      <c r="B6" s="38" t="s">
        <v>72</v>
      </c>
      <c r="C6" s="10">
        <v>2</v>
      </c>
      <c r="D6" s="8">
        <v>2</v>
      </c>
      <c r="E6" s="11">
        <v>0</v>
      </c>
      <c r="F6" s="9">
        <v>1</v>
      </c>
      <c r="G6" s="8">
        <v>0</v>
      </c>
      <c r="H6" s="8">
        <v>1</v>
      </c>
      <c r="I6" s="8">
        <v>0</v>
      </c>
      <c r="J6" s="8">
        <v>0</v>
      </c>
      <c r="K6" s="8">
        <v>0</v>
      </c>
      <c r="L6" s="8">
        <v>0</v>
      </c>
      <c r="M6" s="8">
        <v>1</v>
      </c>
      <c r="N6" s="8">
        <v>0</v>
      </c>
      <c r="O6" s="8">
        <v>0</v>
      </c>
      <c r="P6" s="8">
        <v>0</v>
      </c>
      <c r="Q6" s="113" t="s">
        <v>12</v>
      </c>
      <c r="R6" s="38" t="s">
        <v>72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</row>
    <row r="7" spans="1:33" s="6" customFormat="1" ht="30" customHeight="1">
      <c r="A7" s="114"/>
      <c r="B7" s="19" t="s">
        <v>73</v>
      </c>
      <c r="C7" s="10">
        <v>91</v>
      </c>
      <c r="D7" s="8">
        <v>18</v>
      </c>
      <c r="E7" s="11">
        <v>73</v>
      </c>
      <c r="F7" s="9">
        <v>1</v>
      </c>
      <c r="G7" s="8">
        <v>0</v>
      </c>
      <c r="H7" s="8">
        <v>1</v>
      </c>
      <c r="I7" s="8">
        <v>0</v>
      </c>
      <c r="J7" s="8">
        <v>0</v>
      </c>
      <c r="K7" s="8">
        <v>0</v>
      </c>
      <c r="L7" s="8">
        <v>0</v>
      </c>
      <c r="M7" s="8">
        <v>90</v>
      </c>
      <c r="N7" s="8">
        <v>0</v>
      </c>
      <c r="O7" s="8">
        <v>0</v>
      </c>
      <c r="P7" s="8">
        <v>0</v>
      </c>
      <c r="Q7" s="114"/>
      <c r="R7" s="18" t="s">
        <v>73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</row>
    <row r="8" spans="1:33" s="6" customFormat="1" ht="30" customHeight="1">
      <c r="A8" s="114"/>
      <c r="B8" s="18" t="s">
        <v>74</v>
      </c>
      <c r="C8" s="10">
        <v>21</v>
      </c>
      <c r="D8" s="8">
        <v>19</v>
      </c>
      <c r="E8" s="27">
        <v>2</v>
      </c>
      <c r="F8" s="9">
        <v>10</v>
      </c>
      <c r="G8" s="8">
        <v>0</v>
      </c>
      <c r="H8" s="8">
        <v>10</v>
      </c>
      <c r="I8" s="8">
        <v>1</v>
      </c>
      <c r="J8" s="8">
        <v>0</v>
      </c>
      <c r="K8" s="8">
        <v>1</v>
      </c>
      <c r="L8" s="8">
        <v>1</v>
      </c>
      <c r="M8" s="8">
        <v>1</v>
      </c>
      <c r="N8" s="8">
        <v>0</v>
      </c>
      <c r="O8" s="8">
        <v>0</v>
      </c>
      <c r="P8" s="8">
        <v>0</v>
      </c>
      <c r="Q8" s="114"/>
      <c r="R8" s="18" t="s">
        <v>74</v>
      </c>
      <c r="S8" s="8">
        <v>1</v>
      </c>
      <c r="T8" s="8">
        <v>0</v>
      </c>
      <c r="U8" s="8">
        <v>0</v>
      </c>
      <c r="V8" s="8">
        <v>2</v>
      </c>
      <c r="W8" s="8">
        <v>2</v>
      </c>
      <c r="X8" s="8">
        <v>0</v>
      </c>
      <c r="Y8" s="8">
        <v>1</v>
      </c>
      <c r="Z8" s="8">
        <v>0</v>
      </c>
      <c r="AA8" s="8">
        <v>0</v>
      </c>
      <c r="AB8" s="8">
        <v>0</v>
      </c>
      <c r="AC8" s="8">
        <v>0</v>
      </c>
      <c r="AD8" s="8">
        <v>1</v>
      </c>
      <c r="AE8" s="8">
        <v>1</v>
      </c>
      <c r="AF8" s="8">
        <v>0</v>
      </c>
      <c r="AG8" s="8">
        <v>0</v>
      </c>
    </row>
    <row r="9" spans="1:33" s="152" customFormat="1" ht="30" customHeight="1">
      <c r="A9" s="154"/>
      <c r="B9" s="150" t="s">
        <v>73</v>
      </c>
      <c r="C9" s="10">
        <v>482</v>
      </c>
      <c r="D9" s="8">
        <v>391</v>
      </c>
      <c r="E9" s="27">
        <v>91</v>
      </c>
      <c r="F9" s="9">
        <v>75</v>
      </c>
      <c r="G9" s="8">
        <v>0</v>
      </c>
      <c r="H9" s="8">
        <v>75</v>
      </c>
      <c r="I9" s="8">
        <v>2</v>
      </c>
      <c r="J9" s="8">
        <v>0</v>
      </c>
      <c r="K9" s="8">
        <v>2</v>
      </c>
      <c r="L9" s="8">
        <v>18</v>
      </c>
      <c r="M9" s="8">
        <v>90</v>
      </c>
      <c r="N9" s="8">
        <v>0</v>
      </c>
      <c r="O9" s="8">
        <v>0</v>
      </c>
      <c r="P9" s="8">
        <v>0</v>
      </c>
      <c r="Q9" s="154"/>
      <c r="R9" s="151" t="s">
        <v>73</v>
      </c>
      <c r="S9" s="8">
        <v>1</v>
      </c>
      <c r="T9" s="8">
        <v>0</v>
      </c>
      <c r="U9" s="8">
        <v>0</v>
      </c>
      <c r="V9" s="8">
        <v>23</v>
      </c>
      <c r="W9" s="8">
        <v>206</v>
      </c>
      <c r="X9" s="8">
        <v>0</v>
      </c>
      <c r="Y9" s="8">
        <v>13</v>
      </c>
      <c r="Z9" s="8">
        <v>0</v>
      </c>
      <c r="AA9" s="8">
        <v>0</v>
      </c>
      <c r="AB9" s="8">
        <v>0</v>
      </c>
      <c r="AC9" s="8">
        <v>0</v>
      </c>
      <c r="AD9" s="8">
        <v>37</v>
      </c>
      <c r="AE9" s="8">
        <v>17</v>
      </c>
      <c r="AF9" s="8">
        <v>0</v>
      </c>
      <c r="AG9" s="8">
        <v>0</v>
      </c>
    </row>
    <row r="10" spans="1:33" s="152" customFormat="1" ht="30" customHeight="1">
      <c r="A10" s="154"/>
      <c r="B10" s="151" t="s">
        <v>255</v>
      </c>
      <c r="C10" s="10">
        <v>3</v>
      </c>
      <c r="D10" s="8">
        <v>4</v>
      </c>
      <c r="E10" s="27">
        <v>-1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154">
        <v>0</v>
      </c>
      <c r="R10" s="151" t="s">
        <v>255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1</v>
      </c>
      <c r="AF10" s="8">
        <v>0</v>
      </c>
      <c r="AG10" s="8">
        <v>0</v>
      </c>
    </row>
    <row r="11" spans="1:33" s="152" customFormat="1" ht="30" customHeight="1">
      <c r="A11" s="155"/>
      <c r="B11" s="150" t="s">
        <v>73</v>
      </c>
      <c r="C11" s="10">
        <v>127</v>
      </c>
      <c r="D11" s="8">
        <v>227</v>
      </c>
      <c r="E11" s="27">
        <v>-100</v>
      </c>
      <c r="F11" s="9">
        <v>20</v>
      </c>
      <c r="G11" s="8">
        <v>0</v>
      </c>
      <c r="H11" s="8">
        <v>20</v>
      </c>
      <c r="I11" s="8">
        <v>0</v>
      </c>
      <c r="J11" s="8">
        <v>0</v>
      </c>
      <c r="K11" s="8">
        <v>0</v>
      </c>
      <c r="L11" s="8">
        <v>0</v>
      </c>
      <c r="M11" s="8">
        <v>90</v>
      </c>
      <c r="N11" s="8">
        <v>0</v>
      </c>
      <c r="O11" s="8">
        <v>0</v>
      </c>
      <c r="P11" s="8">
        <v>0</v>
      </c>
      <c r="Q11" s="155"/>
      <c r="R11" s="151" t="s">
        <v>73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17</v>
      </c>
      <c r="AF11" s="8">
        <v>0</v>
      </c>
      <c r="AG11" s="8">
        <v>0</v>
      </c>
    </row>
    <row r="12" spans="1:33" s="152" customFormat="1" ht="30" customHeight="1">
      <c r="A12" s="269" t="s">
        <v>17</v>
      </c>
      <c r="B12" s="151" t="s">
        <v>75</v>
      </c>
      <c r="C12" s="153">
        <v>3</v>
      </c>
      <c r="D12" s="8">
        <v>2</v>
      </c>
      <c r="E12" s="27">
        <v>1</v>
      </c>
      <c r="F12" s="9">
        <v>1</v>
      </c>
      <c r="G12" s="8">
        <v>0</v>
      </c>
      <c r="H12" s="8">
        <v>1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69" t="s">
        <v>17</v>
      </c>
      <c r="R12" s="151" t="s">
        <v>75</v>
      </c>
      <c r="S12" s="8">
        <v>0</v>
      </c>
      <c r="T12" s="8">
        <v>0</v>
      </c>
      <c r="U12" s="8">
        <v>0</v>
      </c>
      <c r="V12" s="8">
        <v>0</v>
      </c>
      <c r="W12" s="8">
        <v>1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1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70"/>
      <c r="B13" s="19" t="s">
        <v>73</v>
      </c>
      <c r="C13" s="10">
        <v>191</v>
      </c>
      <c r="D13" s="8">
        <v>2</v>
      </c>
      <c r="E13" s="11">
        <v>189</v>
      </c>
      <c r="F13" s="9">
        <v>1</v>
      </c>
      <c r="G13" s="8">
        <v>0</v>
      </c>
      <c r="H13" s="8">
        <v>1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70"/>
      <c r="R13" s="18" t="s">
        <v>73</v>
      </c>
      <c r="S13" s="8">
        <v>0</v>
      </c>
      <c r="T13" s="8">
        <v>0</v>
      </c>
      <c r="U13" s="8">
        <v>0</v>
      </c>
      <c r="V13" s="8">
        <v>0</v>
      </c>
      <c r="W13" s="8">
        <v>153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37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70"/>
      <c r="B14" s="18" t="s">
        <v>76</v>
      </c>
      <c r="C14" s="10">
        <v>28</v>
      </c>
      <c r="D14" s="8">
        <v>25</v>
      </c>
      <c r="E14" s="11">
        <v>3</v>
      </c>
      <c r="F14" s="9">
        <v>14</v>
      </c>
      <c r="G14" s="8">
        <v>0</v>
      </c>
      <c r="H14" s="8">
        <v>14</v>
      </c>
      <c r="I14" s="8">
        <v>1</v>
      </c>
      <c r="J14" s="8">
        <v>0</v>
      </c>
      <c r="K14" s="8">
        <v>1</v>
      </c>
      <c r="L14" s="8">
        <v>4</v>
      </c>
      <c r="M14" s="8">
        <v>0</v>
      </c>
      <c r="N14" s="8">
        <v>0</v>
      </c>
      <c r="O14" s="8">
        <v>0</v>
      </c>
      <c r="P14" s="8">
        <v>0</v>
      </c>
      <c r="Q14" s="270"/>
      <c r="R14" s="18" t="s">
        <v>76</v>
      </c>
      <c r="S14" s="8">
        <v>1</v>
      </c>
      <c r="T14" s="8">
        <v>0</v>
      </c>
      <c r="U14" s="8">
        <v>0</v>
      </c>
      <c r="V14" s="8">
        <v>2</v>
      </c>
      <c r="W14" s="8">
        <v>2</v>
      </c>
      <c r="X14" s="8">
        <v>0</v>
      </c>
      <c r="Y14" s="8">
        <v>3</v>
      </c>
      <c r="Z14" s="8">
        <v>0</v>
      </c>
      <c r="AA14" s="8">
        <v>0</v>
      </c>
      <c r="AB14" s="8">
        <v>0</v>
      </c>
      <c r="AC14" s="8">
        <v>0</v>
      </c>
      <c r="AD14" s="8">
        <v>1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71"/>
      <c r="B15" s="19" t="s">
        <v>73</v>
      </c>
      <c r="C15" s="10">
        <v>614</v>
      </c>
      <c r="D15" s="8">
        <v>423</v>
      </c>
      <c r="E15" s="11">
        <v>191</v>
      </c>
      <c r="F15" s="9">
        <v>148</v>
      </c>
      <c r="G15" s="8">
        <v>0</v>
      </c>
      <c r="H15" s="8">
        <v>148</v>
      </c>
      <c r="I15" s="8">
        <v>2</v>
      </c>
      <c r="J15" s="8">
        <v>0</v>
      </c>
      <c r="K15" s="8">
        <v>2</v>
      </c>
      <c r="L15" s="8">
        <v>184</v>
      </c>
      <c r="M15" s="8">
        <v>0</v>
      </c>
      <c r="N15" s="8">
        <v>0</v>
      </c>
      <c r="O15" s="8">
        <v>0</v>
      </c>
      <c r="P15" s="8">
        <v>0</v>
      </c>
      <c r="Q15" s="271"/>
      <c r="R15" s="18" t="s">
        <v>73</v>
      </c>
      <c r="S15" s="8">
        <v>1</v>
      </c>
      <c r="T15" s="8">
        <v>0</v>
      </c>
      <c r="U15" s="8">
        <v>0</v>
      </c>
      <c r="V15" s="8">
        <v>23</v>
      </c>
      <c r="W15" s="8">
        <v>206</v>
      </c>
      <c r="X15" s="8">
        <v>0</v>
      </c>
      <c r="Y15" s="8">
        <v>13</v>
      </c>
      <c r="Z15" s="8">
        <v>0</v>
      </c>
      <c r="AA15" s="8">
        <v>0</v>
      </c>
      <c r="AB15" s="8">
        <v>0</v>
      </c>
      <c r="AC15" s="8">
        <v>0</v>
      </c>
      <c r="AD15" s="8">
        <v>37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69" t="s">
        <v>19</v>
      </c>
      <c r="B16" s="18" t="s">
        <v>77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69" t="s">
        <v>19</v>
      </c>
      <c r="R16" s="18" t="s">
        <v>77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70"/>
      <c r="B17" s="19" t="s">
        <v>73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70"/>
      <c r="R17" s="18" t="s">
        <v>73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270"/>
      <c r="B18" s="18" t="s">
        <v>78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70"/>
      <c r="R18" s="18" t="s">
        <v>78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271"/>
      <c r="B19" s="19" t="s">
        <v>73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71"/>
      <c r="R19" s="18" t="s">
        <v>73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32" customFormat="1" ht="30" customHeight="1">
      <c r="A20" s="85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85"/>
      <c r="R20" s="3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3" s="6" customFormat="1" ht="30" customHeight="1">
      <c r="A21" s="269" t="s">
        <v>22</v>
      </c>
      <c r="B21" s="38" t="s">
        <v>79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69" t="s">
        <v>22</v>
      </c>
      <c r="R21" s="38" t="s">
        <v>79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70"/>
      <c r="B22" s="19" t="s">
        <v>58</v>
      </c>
      <c r="C22" s="10">
        <v>355</v>
      </c>
      <c r="D22" s="8">
        <v>300</v>
      </c>
      <c r="E22" s="11">
        <v>55</v>
      </c>
      <c r="F22" s="9">
        <v>25</v>
      </c>
      <c r="G22" s="8">
        <v>9</v>
      </c>
      <c r="H22" s="8">
        <v>34</v>
      </c>
      <c r="I22" s="8">
        <v>9</v>
      </c>
      <c r="J22" s="8">
        <v>5</v>
      </c>
      <c r="K22" s="8">
        <v>14</v>
      </c>
      <c r="L22" s="8">
        <v>16</v>
      </c>
      <c r="M22" s="8">
        <v>29</v>
      </c>
      <c r="N22" s="8">
        <v>27</v>
      </c>
      <c r="O22" s="8">
        <v>8</v>
      </c>
      <c r="P22" s="8">
        <v>35</v>
      </c>
      <c r="Q22" s="270"/>
      <c r="R22" s="18" t="s">
        <v>58</v>
      </c>
      <c r="S22" s="8">
        <v>12</v>
      </c>
      <c r="T22" s="8">
        <v>14</v>
      </c>
      <c r="U22" s="8">
        <v>0</v>
      </c>
      <c r="V22" s="8">
        <v>9</v>
      </c>
      <c r="W22" s="8">
        <v>121</v>
      </c>
      <c r="X22" s="8">
        <v>11</v>
      </c>
      <c r="Y22" s="8">
        <v>4</v>
      </c>
      <c r="Z22" s="8">
        <v>10</v>
      </c>
      <c r="AA22" s="8">
        <v>3</v>
      </c>
      <c r="AB22" s="8">
        <v>6</v>
      </c>
      <c r="AC22" s="8">
        <v>0</v>
      </c>
      <c r="AD22" s="8">
        <v>11</v>
      </c>
      <c r="AE22" s="8">
        <v>12</v>
      </c>
      <c r="AF22" s="8">
        <v>2</v>
      </c>
      <c r="AG22" s="8">
        <v>12</v>
      </c>
    </row>
    <row r="23" spans="1:33" s="6" customFormat="1" ht="30" customHeight="1">
      <c r="A23" s="270"/>
      <c r="B23" s="18" t="s">
        <v>80</v>
      </c>
      <c r="C23" s="10">
        <v>217</v>
      </c>
      <c r="D23" s="8">
        <v>175</v>
      </c>
      <c r="E23" s="11">
        <v>42</v>
      </c>
      <c r="F23" s="9">
        <v>14</v>
      </c>
      <c r="G23" s="8">
        <v>6</v>
      </c>
      <c r="H23" s="8">
        <v>20</v>
      </c>
      <c r="I23" s="8">
        <v>4</v>
      </c>
      <c r="J23" s="8">
        <v>5</v>
      </c>
      <c r="K23" s="8">
        <v>9</v>
      </c>
      <c r="L23" s="8">
        <v>9</v>
      </c>
      <c r="M23" s="8">
        <v>18</v>
      </c>
      <c r="N23" s="8">
        <v>16</v>
      </c>
      <c r="O23" s="8">
        <v>5</v>
      </c>
      <c r="P23" s="8">
        <v>21</v>
      </c>
      <c r="Q23" s="270"/>
      <c r="R23" s="18" t="s">
        <v>80</v>
      </c>
      <c r="S23" s="8">
        <v>4</v>
      </c>
      <c r="T23" s="8">
        <v>6</v>
      </c>
      <c r="U23" s="8">
        <v>0</v>
      </c>
      <c r="V23" s="8">
        <v>7</v>
      </c>
      <c r="W23" s="8">
        <v>87</v>
      </c>
      <c r="X23" s="8">
        <v>4</v>
      </c>
      <c r="Y23" s="8">
        <v>3</v>
      </c>
      <c r="Z23" s="8">
        <v>6</v>
      </c>
      <c r="AA23" s="8">
        <v>1</v>
      </c>
      <c r="AB23" s="8">
        <v>4</v>
      </c>
      <c r="AC23" s="8">
        <v>0</v>
      </c>
      <c r="AD23" s="8">
        <v>7</v>
      </c>
      <c r="AE23" s="8">
        <v>5</v>
      </c>
      <c r="AF23" s="8">
        <v>1</v>
      </c>
      <c r="AG23" s="8">
        <v>5</v>
      </c>
    </row>
    <row r="24" spans="1:33" s="6" customFormat="1" ht="30" customHeight="1">
      <c r="A24" s="270"/>
      <c r="B24" s="19" t="s">
        <v>59</v>
      </c>
      <c r="C24" s="10">
        <v>3409</v>
      </c>
      <c r="D24" s="8">
        <v>3054</v>
      </c>
      <c r="E24" s="11">
        <v>355</v>
      </c>
      <c r="F24" s="9">
        <v>337</v>
      </c>
      <c r="G24" s="8">
        <v>143</v>
      </c>
      <c r="H24" s="8">
        <v>480</v>
      </c>
      <c r="I24" s="8">
        <v>83</v>
      </c>
      <c r="J24" s="8">
        <v>46</v>
      </c>
      <c r="K24" s="8">
        <v>129</v>
      </c>
      <c r="L24" s="8">
        <v>332</v>
      </c>
      <c r="M24" s="8">
        <v>418</v>
      </c>
      <c r="N24" s="8">
        <v>156</v>
      </c>
      <c r="O24" s="8">
        <v>101</v>
      </c>
      <c r="P24" s="173">
        <v>257</v>
      </c>
      <c r="Q24" s="270"/>
      <c r="R24" s="18" t="s">
        <v>59</v>
      </c>
      <c r="S24" s="8">
        <v>97</v>
      </c>
      <c r="T24" s="8">
        <v>113</v>
      </c>
      <c r="U24" s="8">
        <v>38</v>
      </c>
      <c r="V24" s="8">
        <v>112</v>
      </c>
      <c r="W24" s="8">
        <v>587</v>
      </c>
      <c r="X24" s="8">
        <v>100</v>
      </c>
      <c r="Y24" s="8">
        <v>81</v>
      </c>
      <c r="Z24" s="8">
        <v>198</v>
      </c>
      <c r="AA24" s="8">
        <v>14</v>
      </c>
      <c r="AB24" s="8">
        <v>80</v>
      </c>
      <c r="AC24" s="8">
        <v>49</v>
      </c>
      <c r="AD24" s="8">
        <v>86</v>
      </c>
      <c r="AE24" s="8">
        <v>84</v>
      </c>
      <c r="AF24" s="8">
        <v>31</v>
      </c>
      <c r="AG24" s="8">
        <v>123</v>
      </c>
    </row>
    <row r="25" spans="1:33" s="6" customFormat="1" ht="30" customHeight="1">
      <c r="A25" s="270"/>
      <c r="B25" s="18" t="s">
        <v>80</v>
      </c>
      <c r="C25" s="10">
        <v>1814</v>
      </c>
      <c r="D25" s="8">
        <v>1597</v>
      </c>
      <c r="E25" s="11">
        <v>217</v>
      </c>
      <c r="F25" s="9">
        <v>181</v>
      </c>
      <c r="G25" s="8">
        <v>87</v>
      </c>
      <c r="H25" s="8">
        <v>268</v>
      </c>
      <c r="I25" s="8">
        <v>51</v>
      </c>
      <c r="J25" s="8">
        <v>25</v>
      </c>
      <c r="K25" s="8">
        <v>76</v>
      </c>
      <c r="L25" s="8">
        <v>198</v>
      </c>
      <c r="M25" s="8">
        <v>205</v>
      </c>
      <c r="N25" s="8">
        <v>86</v>
      </c>
      <c r="O25" s="8">
        <v>56</v>
      </c>
      <c r="P25" s="8">
        <v>142</v>
      </c>
      <c r="Q25" s="270"/>
      <c r="R25" s="18" t="s">
        <v>80</v>
      </c>
      <c r="S25" s="8">
        <v>50</v>
      </c>
      <c r="T25" s="8">
        <v>68</v>
      </c>
      <c r="U25" s="8">
        <v>12</v>
      </c>
      <c r="V25" s="8">
        <v>50</v>
      </c>
      <c r="W25" s="8">
        <v>346</v>
      </c>
      <c r="X25" s="8">
        <v>33</v>
      </c>
      <c r="Y25" s="8">
        <v>44</v>
      </c>
      <c r="Z25" s="8">
        <v>94</v>
      </c>
      <c r="AA25" s="8">
        <v>6</v>
      </c>
      <c r="AB25" s="8">
        <v>21</v>
      </c>
      <c r="AC25" s="8">
        <v>24</v>
      </c>
      <c r="AD25" s="8">
        <v>50</v>
      </c>
      <c r="AE25" s="8">
        <v>40</v>
      </c>
      <c r="AF25" s="8">
        <v>19</v>
      </c>
      <c r="AG25" s="8">
        <v>68</v>
      </c>
    </row>
    <row r="26" spans="1:33" s="6" customFormat="1" ht="30" customHeight="1">
      <c r="A26" s="270"/>
      <c r="B26" s="19" t="s">
        <v>60</v>
      </c>
      <c r="C26" s="10">
        <v>118</v>
      </c>
      <c r="D26" s="8">
        <v>153</v>
      </c>
      <c r="E26" s="11">
        <v>-35</v>
      </c>
      <c r="F26" s="9">
        <v>16</v>
      </c>
      <c r="G26" s="8">
        <v>1</v>
      </c>
      <c r="H26" s="8">
        <v>17</v>
      </c>
      <c r="I26" s="8">
        <v>3</v>
      </c>
      <c r="J26" s="8">
        <v>2</v>
      </c>
      <c r="K26" s="8">
        <v>5</v>
      </c>
      <c r="L26" s="8">
        <v>10</v>
      </c>
      <c r="M26" s="8">
        <v>13</v>
      </c>
      <c r="N26" s="8">
        <v>7</v>
      </c>
      <c r="O26" s="8">
        <v>5</v>
      </c>
      <c r="P26" s="8">
        <v>12</v>
      </c>
      <c r="Q26" s="270"/>
      <c r="R26" s="18" t="s">
        <v>60</v>
      </c>
      <c r="S26" s="8">
        <v>6</v>
      </c>
      <c r="T26" s="8">
        <v>4</v>
      </c>
      <c r="U26" s="8">
        <v>2</v>
      </c>
      <c r="V26" s="8">
        <v>3</v>
      </c>
      <c r="W26" s="8">
        <v>16</v>
      </c>
      <c r="X26" s="8">
        <v>2</v>
      </c>
      <c r="Y26" s="8">
        <v>4</v>
      </c>
      <c r="Z26" s="8">
        <v>7</v>
      </c>
      <c r="AA26" s="8">
        <v>1</v>
      </c>
      <c r="AB26" s="8">
        <v>6</v>
      </c>
      <c r="AC26" s="8">
        <v>0</v>
      </c>
      <c r="AD26" s="8">
        <v>5</v>
      </c>
      <c r="AE26" s="8">
        <v>0</v>
      </c>
      <c r="AF26" s="8">
        <v>0</v>
      </c>
      <c r="AG26" s="8">
        <v>5</v>
      </c>
    </row>
    <row r="27" spans="1:33" s="6" customFormat="1" ht="30" customHeight="1">
      <c r="A27" s="270"/>
      <c r="B27" s="18" t="s">
        <v>80</v>
      </c>
      <c r="C27" s="10">
        <v>62</v>
      </c>
      <c r="D27" s="8">
        <v>85</v>
      </c>
      <c r="E27" s="11">
        <v>-23</v>
      </c>
      <c r="F27" s="9">
        <v>9</v>
      </c>
      <c r="G27" s="8">
        <v>0</v>
      </c>
      <c r="H27" s="8">
        <v>9</v>
      </c>
      <c r="I27" s="8">
        <v>0</v>
      </c>
      <c r="J27" s="8">
        <v>2</v>
      </c>
      <c r="K27" s="8">
        <v>2</v>
      </c>
      <c r="L27" s="8">
        <v>4</v>
      </c>
      <c r="M27" s="8">
        <v>6</v>
      </c>
      <c r="N27" s="8">
        <v>6</v>
      </c>
      <c r="O27" s="8">
        <v>4</v>
      </c>
      <c r="P27" s="8">
        <v>10</v>
      </c>
      <c r="Q27" s="270"/>
      <c r="R27" s="18" t="s">
        <v>80</v>
      </c>
      <c r="S27" s="8">
        <v>2</v>
      </c>
      <c r="T27" s="8">
        <v>3</v>
      </c>
      <c r="U27" s="8">
        <v>1</v>
      </c>
      <c r="V27" s="8">
        <v>2</v>
      </c>
      <c r="W27" s="8">
        <v>5</v>
      </c>
      <c r="X27" s="8">
        <v>0</v>
      </c>
      <c r="Y27" s="8">
        <v>3</v>
      </c>
      <c r="Z27" s="8">
        <v>5</v>
      </c>
      <c r="AA27" s="8">
        <v>1</v>
      </c>
      <c r="AB27" s="8">
        <v>1</v>
      </c>
      <c r="AC27" s="8">
        <v>0</v>
      </c>
      <c r="AD27" s="8">
        <v>3</v>
      </c>
      <c r="AE27" s="8">
        <v>0</v>
      </c>
      <c r="AF27" s="8">
        <v>0</v>
      </c>
      <c r="AG27" s="8">
        <v>5</v>
      </c>
    </row>
    <row r="28" spans="1:33" s="6" customFormat="1" ht="30" customHeight="1">
      <c r="A28" s="270"/>
      <c r="B28" s="19" t="s">
        <v>59</v>
      </c>
      <c r="C28" s="10">
        <v>2032</v>
      </c>
      <c r="D28" s="8">
        <v>1914</v>
      </c>
      <c r="E28" s="11">
        <v>118</v>
      </c>
      <c r="F28" s="9">
        <v>206</v>
      </c>
      <c r="G28" s="8">
        <v>84</v>
      </c>
      <c r="H28" s="8">
        <v>290</v>
      </c>
      <c r="I28" s="8">
        <v>43</v>
      </c>
      <c r="J28" s="8">
        <v>31</v>
      </c>
      <c r="K28" s="8">
        <v>74</v>
      </c>
      <c r="L28" s="8">
        <v>191</v>
      </c>
      <c r="M28" s="8">
        <v>277</v>
      </c>
      <c r="N28" s="8">
        <v>107</v>
      </c>
      <c r="O28" s="8">
        <v>63</v>
      </c>
      <c r="P28" s="8">
        <v>170</v>
      </c>
      <c r="Q28" s="270"/>
      <c r="R28" s="18" t="s">
        <v>59</v>
      </c>
      <c r="S28" s="8">
        <v>50</v>
      </c>
      <c r="T28" s="8">
        <v>59</v>
      </c>
      <c r="U28" s="8">
        <v>29</v>
      </c>
      <c r="V28" s="8">
        <v>92</v>
      </c>
      <c r="W28" s="8">
        <v>303</v>
      </c>
      <c r="X28" s="8">
        <v>51</v>
      </c>
      <c r="Y28" s="8">
        <v>63</v>
      </c>
      <c r="Z28" s="8">
        <v>137</v>
      </c>
      <c r="AA28" s="8">
        <v>7</v>
      </c>
      <c r="AB28" s="8">
        <v>27</v>
      </c>
      <c r="AC28" s="8">
        <v>22</v>
      </c>
      <c r="AD28" s="8">
        <v>60</v>
      </c>
      <c r="AE28" s="8">
        <v>42</v>
      </c>
      <c r="AF28" s="8">
        <v>21</v>
      </c>
      <c r="AG28" s="8">
        <v>67</v>
      </c>
    </row>
    <row r="29" spans="1:33" s="6" customFormat="1" ht="30" customHeight="1">
      <c r="A29" s="270"/>
      <c r="B29" s="18" t="s">
        <v>80</v>
      </c>
      <c r="C29" s="10">
        <v>1083</v>
      </c>
      <c r="D29" s="8">
        <v>1021</v>
      </c>
      <c r="E29" s="11">
        <v>62</v>
      </c>
      <c r="F29" s="9">
        <v>118</v>
      </c>
      <c r="G29" s="8">
        <v>44</v>
      </c>
      <c r="H29" s="8">
        <v>162</v>
      </c>
      <c r="I29" s="8">
        <v>23</v>
      </c>
      <c r="J29" s="8">
        <v>13</v>
      </c>
      <c r="K29" s="8">
        <v>36</v>
      </c>
      <c r="L29" s="8">
        <v>112</v>
      </c>
      <c r="M29" s="8">
        <v>148</v>
      </c>
      <c r="N29" s="8">
        <v>53</v>
      </c>
      <c r="O29" s="8">
        <v>37</v>
      </c>
      <c r="P29" s="8">
        <v>90</v>
      </c>
      <c r="Q29" s="270"/>
      <c r="R29" s="18" t="s">
        <v>80</v>
      </c>
      <c r="S29" s="8">
        <v>27</v>
      </c>
      <c r="T29" s="8">
        <v>37</v>
      </c>
      <c r="U29" s="8">
        <v>13</v>
      </c>
      <c r="V29" s="8">
        <v>39</v>
      </c>
      <c r="W29" s="8">
        <v>167</v>
      </c>
      <c r="X29" s="8">
        <v>19</v>
      </c>
      <c r="Y29" s="8">
        <v>31</v>
      </c>
      <c r="Z29" s="8">
        <v>75</v>
      </c>
      <c r="AA29" s="8">
        <v>4</v>
      </c>
      <c r="AB29" s="8">
        <v>6</v>
      </c>
      <c r="AC29" s="8">
        <v>13</v>
      </c>
      <c r="AD29" s="8">
        <v>35</v>
      </c>
      <c r="AE29" s="8">
        <v>23</v>
      </c>
      <c r="AF29" s="8">
        <v>11</v>
      </c>
      <c r="AG29" s="8">
        <v>35</v>
      </c>
    </row>
    <row r="30" spans="1:33" s="6" customFormat="1" ht="30" customHeight="1">
      <c r="A30" s="270"/>
      <c r="B30" s="52" t="s">
        <v>61</v>
      </c>
      <c r="C30" s="10">
        <v>2129</v>
      </c>
      <c r="D30" s="8">
        <v>1987</v>
      </c>
      <c r="E30" s="11">
        <v>142</v>
      </c>
      <c r="F30" s="9">
        <v>188</v>
      </c>
      <c r="G30" s="8">
        <v>82</v>
      </c>
      <c r="H30" s="8">
        <v>270</v>
      </c>
      <c r="I30" s="8">
        <v>35</v>
      </c>
      <c r="J30" s="8">
        <v>24</v>
      </c>
      <c r="K30" s="8">
        <v>59</v>
      </c>
      <c r="L30" s="8">
        <v>159</v>
      </c>
      <c r="M30" s="8">
        <v>260</v>
      </c>
      <c r="N30" s="8">
        <v>120</v>
      </c>
      <c r="O30" s="8">
        <v>90</v>
      </c>
      <c r="P30" s="8">
        <v>210</v>
      </c>
      <c r="Q30" s="270"/>
      <c r="R30" s="38" t="s">
        <v>61</v>
      </c>
      <c r="S30" s="8">
        <v>56</v>
      </c>
      <c r="T30" s="8">
        <v>68</v>
      </c>
      <c r="U30" s="8">
        <v>17</v>
      </c>
      <c r="V30" s="8">
        <v>65</v>
      </c>
      <c r="W30" s="8">
        <v>429</v>
      </c>
      <c r="X30" s="8">
        <v>80</v>
      </c>
      <c r="Y30" s="8">
        <v>45</v>
      </c>
      <c r="Z30" s="8">
        <v>101</v>
      </c>
      <c r="AA30" s="8">
        <v>16</v>
      </c>
      <c r="AB30" s="8">
        <v>31</v>
      </c>
      <c r="AC30" s="8">
        <v>39</v>
      </c>
      <c r="AD30" s="8">
        <v>46</v>
      </c>
      <c r="AE30" s="8">
        <v>71</v>
      </c>
      <c r="AF30" s="8">
        <v>32</v>
      </c>
      <c r="AG30" s="8">
        <v>75</v>
      </c>
    </row>
    <row r="31" spans="1:33" s="6" customFormat="1" ht="30" customHeight="1" thickBot="1">
      <c r="A31" s="271"/>
      <c r="B31" s="18" t="s">
        <v>80</v>
      </c>
      <c r="C31" s="12">
        <v>1265</v>
      </c>
      <c r="D31" s="13">
        <v>1159</v>
      </c>
      <c r="E31" s="14">
        <v>106</v>
      </c>
      <c r="F31" s="9">
        <v>112</v>
      </c>
      <c r="G31" s="8">
        <v>58</v>
      </c>
      <c r="H31" s="8">
        <v>170</v>
      </c>
      <c r="I31" s="8">
        <v>21</v>
      </c>
      <c r="J31" s="8">
        <v>17</v>
      </c>
      <c r="K31" s="8">
        <v>38</v>
      </c>
      <c r="L31" s="8">
        <v>87</v>
      </c>
      <c r="M31" s="8">
        <v>147</v>
      </c>
      <c r="N31" s="8">
        <v>81</v>
      </c>
      <c r="O31" s="8">
        <v>49</v>
      </c>
      <c r="P31" s="8">
        <v>130</v>
      </c>
      <c r="Q31" s="271"/>
      <c r="R31" s="18" t="s">
        <v>80</v>
      </c>
      <c r="S31" s="8">
        <v>25</v>
      </c>
      <c r="T31" s="8">
        <v>40</v>
      </c>
      <c r="U31" s="8">
        <v>9</v>
      </c>
      <c r="V31" s="8">
        <v>39</v>
      </c>
      <c r="W31" s="8">
        <v>280</v>
      </c>
      <c r="X31" s="8">
        <v>33</v>
      </c>
      <c r="Y31" s="8">
        <v>27</v>
      </c>
      <c r="Z31" s="8">
        <v>63</v>
      </c>
      <c r="AA31" s="8">
        <v>9</v>
      </c>
      <c r="AB31" s="8">
        <v>11</v>
      </c>
      <c r="AC31" s="8">
        <v>21</v>
      </c>
      <c r="AD31" s="8">
        <v>31</v>
      </c>
      <c r="AE31" s="8">
        <v>38</v>
      </c>
      <c r="AF31" s="8">
        <v>19</v>
      </c>
      <c r="AG31" s="8">
        <v>48</v>
      </c>
    </row>
  </sheetData>
  <mergeCells count="40">
    <mergeCell ref="A21:A31"/>
    <mergeCell ref="I4:K4"/>
    <mergeCell ref="D4:D5"/>
    <mergeCell ref="M4:M5"/>
    <mergeCell ref="B3:B5"/>
    <mergeCell ref="E4:E5"/>
    <mergeCell ref="A12:A15"/>
    <mergeCell ref="A16:A19"/>
    <mergeCell ref="F3:P3"/>
    <mergeCell ref="C4:C5"/>
    <mergeCell ref="F4:H4"/>
    <mergeCell ref="C3:E3"/>
    <mergeCell ref="Q21:Q31"/>
    <mergeCell ref="Q12:Q15"/>
    <mergeCell ref="Q16:Q19"/>
    <mergeCell ref="AA4:AA5"/>
    <mergeCell ref="S4:S5"/>
    <mergeCell ref="T4:T5"/>
    <mergeCell ref="V4:V5"/>
    <mergeCell ref="X4:X5"/>
    <mergeCell ref="R3:R5"/>
    <mergeCell ref="S3:AG3"/>
    <mergeCell ref="W4:W5"/>
    <mergeCell ref="AG4:AG5"/>
    <mergeCell ref="A1:M1"/>
    <mergeCell ref="Q1:AC1"/>
    <mergeCell ref="AF4:AF5"/>
    <mergeCell ref="U4:U5"/>
    <mergeCell ref="AD4:AD5"/>
    <mergeCell ref="Q3:Q5"/>
    <mergeCell ref="AC4:AC5"/>
    <mergeCell ref="N4:P4"/>
    <mergeCell ref="L4:L5"/>
    <mergeCell ref="A3:A5"/>
    <mergeCell ref="Z4:Z5"/>
    <mergeCell ref="AB4:AB5"/>
    <mergeCell ref="AE4:AE5"/>
    <mergeCell ref="A2:P2"/>
    <mergeCell ref="Q2:AG2"/>
    <mergeCell ref="Y4:Y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AG31"/>
  <sheetViews>
    <sheetView zoomScale="75" zoomScaleNormal="75" workbookViewId="0">
      <selection activeCell="D25" sqref="D25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562</v>
      </c>
      <c r="B1" s="265"/>
      <c r="C1" s="265"/>
      <c r="D1" s="265"/>
      <c r="E1" s="265"/>
      <c r="F1" s="265"/>
      <c r="G1" s="265"/>
      <c r="H1" s="265"/>
      <c r="I1" s="36" t="s">
        <v>497</v>
      </c>
      <c r="J1" s="24"/>
      <c r="K1" s="24"/>
      <c r="L1" s="24"/>
      <c r="M1" s="24"/>
      <c r="N1" s="24"/>
      <c r="O1" s="24"/>
      <c r="P1" s="24"/>
      <c r="Q1" s="265" t="str">
        <f>A1</f>
        <v>TABELA 5. BEZROBOTNI NIEPEŁNOSPRAWNI W GRUDNIU</v>
      </c>
      <c r="R1" s="265"/>
      <c r="S1" s="265"/>
      <c r="T1" s="265"/>
      <c r="U1" s="265"/>
      <c r="V1" s="265"/>
      <c r="W1" s="265"/>
      <c r="X1" s="265"/>
      <c r="Y1" s="36" t="s">
        <v>498</v>
      </c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6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6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67"/>
      <c r="B4" s="253"/>
      <c r="C4" s="244" t="str">
        <f>'1-STRUKTURA-PODST'!C4:C5</f>
        <v>XII 2019</v>
      </c>
      <c r="D4" s="246" t="str">
        <f>'1-STRUKTURA-PODST'!D4:D5</f>
        <v>XI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67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68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68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7.5" customHeight="1">
      <c r="A6" s="118" t="s">
        <v>12</v>
      </c>
      <c r="B6" s="18" t="s">
        <v>239</v>
      </c>
      <c r="C6" s="10">
        <v>3345</v>
      </c>
      <c r="D6" s="8">
        <v>3345</v>
      </c>
      <c r="E6" s="11">
        <v>0</v>
      </c>
      <c r="F6" s="9">
        <v>450</v>
      </c>
      <c r="G6" s="8">
        <v>121</v>
      </c>
      <c r="H6" s="8">
        <v>571</v>
      </c>
      <c r="I6" s="8">
        <v>169</v>
      </c>
      <c r="J6" s="8">
        <v>41</v>
      </c>
      <c r="K6" s="8">
        <v>210</v>
      </c>
      <c r="L6" s="8">
        <v>380</v>
      </c>
      <c r="M6" s="8">
        <v>108</v>
      </c>
      <c r="N6" s="8">
        <v>246</v>
      </c>
      <c r="O6" s="8">
        <v>96</v>
      </c>
      <c r="P6" s="8">
        <v>342</v>
      </c>
      <c r="Q6" s="119" t="s">
        <v>12</v>
      </c>
      <c r="R6" s="18" t="s">
        <v>239</v>
      </c>
      <c r="S6" s="8">
        <v>133</v>
      </c>
      <c r="T6" s="8">
        <v>112</v>
      </c>
      <c r="U6" s="8">
        <v>87</v>
      </c>
      <c r="V6" s="8">
        <v>76</v>
      </c>
      <c r="W6" s="8">
        <v>282</v>
      </c>
      <c r="X6" s="8">
        <v>78</v>
      </c>
      <c r="Y6" s="8">
        <v>63</v>
      </c>
      <c r="Z6" s="8">
        <v>154</v>
      </c>
      <c r="AA6" s="8">
        <v>86</v>
      </c>
      <c r="AB6" s="8">
        <v>80</v>
      </c>
      <c r="AC6" s="8">
        <v>81</v>
      </c>
      <c r="AD6" s="8">
        <v>197</v>
      </c>
      <c r="AE6" s="8">
        <v>132</v>
      </c>
      <c r="AF6" s="8">
        <v>89</v>
      </c>
      <c r="AG6" s="8">
        <v>84</v>
      </c>
    </row>
    <row r="7" spans="1:33" s="15" customFormat="1" ht="37.5">
      <c r="A7" s="116" t="s">
        <v>187</v>
      </c>
      <c r="B7" s="52" t="s">
        <v>251</v>
      </c>
      <c r="C7" s="39">
        <v>462</v>
      </c>
      <c r="D7" s="40">
        <v>494</v>
      </c>
      <c r="E7" s="41">
        <v>-32</v>
      </c>
      <c r="F7" s="42">
        <v>46</v>
      </c>
      <c r="G7" s="40">
        <v>12</v>
      </c>
      <c r="H7" s="40">
        <v>58</v>
      </c>
      <c r="I7" s="40">
        <v>24</v>
      </c>
      <c r="J7" s="40">
        <v>6</v>
      </c>
      <c r="K7" s="40">
        <v>30</v>
      </c>
      <c r="L7" s="40">
        <v>114</v>
      </c>
      <c r="M7" s="40">
        <v>22</v>
      </c>
      <c r="N7" s="40">
        <v>31</v>
      </c>
      <c r="O7" s="40">
        <v>7</v>
      </c>
      <c r="P7" s="40">
        <v>38</v>
      </c>
      <c r="Q7" s="117" t="s">
        <v>187</v>
      </c>
      <c r="R7" s="38" t="s">
        <v>251</v>
      </c>
      <c r="S7" s="40">
        <v>25</v>
      </c>
      <c r="T7" s="40">
        <v>16</v>
      </c>
      <c r="U7" s="40">
        <v>16</v>
      </c>
      <c r="V7" s="40">
        <v>7</v>
      </c>
      <c r="W7" s="40">
        <v>15</v>
      </c>
      <c r="X7" s="40">
        <v>10</v>
      </c>
      <c r="Y7" s="40">
        <v>7</v>
      </c>
      <c r="Z7" s="40">
        <v>9</v>
      </c>
      <c r="AA7" s="40">
        <v>21</v>
      </c>
      <c r="AB7" s="40">
        <v>13</v>
      </c>
      <c r="AC7" s="40">
        <v>14</v>
      </c>
      <c r="AD7" s="40">
        <v>20</v>
      </c>
      <c r="AE7" s="40">
        <v>13</v>
      </c>
      <c r="AF7" s="40">
        <v>3</v>
      </c>
      <c r="AG7" s="40">
        <v>11</v>
      </c>
    </row>
    <row r="8" spans="1:33" s="6" customFormat="1" ht="30" customHeight="1">
      <c r="A8" s="86"/>
      <c r="B8" s="18" t="s">
        <v>254</v>
      </c>
      <c r="C8" s="10">
        <v>168</v>
      </c>
      <c r="D8" s="8">
        <v>180</v>
      </c>
      <c r="E8" s="11">
        <v>-12</v>
      </c>
      <c r="F8" s="9">
        <v>12</v>
      </c>
      <c r="G8" s="8">
        <v>4</v>
      </c>
      <c r="H8" s="8">
        <v>16</v>
      </c>
      <c r="I8" s="8">
        <v>12</v>
      </c>
      <c r="J8" s="8">
        <v>4</v>
      </c>
      <c r="K8" s="8">
        <v>16</v>
      </c>
      <c r="L8" s="8">
        <v>41</v>
      </c>
      <c r="M8" s="8">
        <v>10</v>
      </c>
      <c r="N8" s="8">
        <v>8</v>
      </c>
      <c r="O8" s="8">
        <v>4</v>
      </c>
      <c r="P8" s="8">
        <v>12</v>
      </c>
      <c r="Q8" s="114"/>
      <c r="R8" s="18" t="s">
        <v>254</v>
      </c>
      <c r="S8" s="8">
        <v>6</v>
      </c>
      <c r="T8" s="8">
        <v>5</v>
      </c>
      <c r="U8" s="8">
        <v>9</v>
      </c>
      <c r="V8" s="8">
        <v>2</v>
      </c>
      <c r="W8" s="8">
        <v>8</v>
      </c>
      <c r="X8" s="8">
        <v>4</v>
      </c>
      <c r="Y8" s="8">
        <v>2</v>
      </c>
      <c r="Z8" s="8">
        <v>4</v>
      </c>
      <c r="AA8" s="8">
        <v>10</v>
      </c>
      <c r="AB8" s="8">
        <v>4</v>
      </c>
      <c r="AC8" s="8">
        <v>3</v>
      </c>
      <c r="AD8" s="8">
        <v>6</v>
      </c>
      <c r="AE8" s="8">
        <v>5</v>
      </c>
      <c r="AF8" s="8">
        <v>0</v>
      </c>
      <c r="AG8" s="8">
        <v>5</v>
      </c>
    </row>
    <row r="9" spans="1:33" s="159" customFormat="1" ht="30" customHeight="1">
      <c r="A9" s="156" t="s">
        <v>188</v>
      </c>
      <c r="B9" s="157" t="s">
        <v>252</v>
      </c>
      <c r="C9" s="39">
        <v>2883</v>
      </c>
      <c r="D9" s="40">
        <v>2851</v>
      </c>
      <c r="E9" s="110">
        <v>32</v>
      </c>
      <c r="F9" s="42">
        <v>404</v>
      </c>
      <c r="G9" s="40">
        <v>109</v>
      </c>
      <c r="H9" s="40">
        <v>513</v>
      </c>
      <c r="I9" s="40">
        <v>145</v>
      </c>
      <c r="J9" s="40">
        <v>35</v>
      </c>
      <c r="K9" s="40">
        <v>180</v>
      </c>
      <c r="L9" s="40">
        <v>266</v>
      </c>
      <c r="M9" s="40">
        <v>86</v>
      </c>
      <c r="N9" s="40">
        <v>215</v>
      </c>
      <c r="O9" s="40">
        <v>89</v>
      </c>
      <c r="P9" s="40">
        <v>304</v>
      </c>
      <c r="Q9" s="154" t="s">
        <v>188</v>
      </c>
      <c r="R9" s="158" t="s">
        <v>252</v>
      </c>
      <c r="S9" s="40">
        <v>108</v>
      </c>
      <c r="T9" s="40">
        <v>96</v>
      </c>
      <c r="U9" s="40">
        <v>71</v>
      </c>
      <c r="V9" s="40">
        <v>69</v>
      </c>
      <c r="W9" s="40">
        <v>267</v>
      </c>
      <c r="X9" s="40">
        <v>68</v>
      </c>
      <c r="Y9" s="40">
        <v>56</v>
      </c>
      <c r="Z9" s="40">
        <v>145</v>
      </c>
      <c r="AA9" s="40">
        <v>65</v>
      </c>
      <c r="AB9" s="40">
        <v>67</v>
      </c>
      <c r="AC9" s="40">
        <v>67</v>
      </c>
      <c r="AD9" s="40">
        <v>177</v>
      </c>
      <c r="AE9" s="40">
        <v>119</v>
      </c>
      <c r="AF9" s="40">
        <v>86</v>
      </c>
      <c r="AG9" s="40">
        <v>73</v>
      </c>
    </row>
    <row r="10" spans="1:33" s="152" customFormat="1" ht="30" customHeight="1">
      <c r="A10" s="156"/>
      <c r="B10" s="151" t="s">
        <v>254</v>
      </c>
      <c r="C10" s="153">
        <v>1396</v>
      </c>
      <c r="D10" s="8">
        <v>1384</v>
      </c>
      <c r="E10" s="27">
        <v>12</v>
      </c>
      <c r="F10" s="9">
        <v>182</v>
      </c>
      <c r="G10" s="8">
        <v>51</v>
      </c>
      <c r="H10" s="8">
        <v>233</v>
      </c>
      <c r="I10" s="8">
        <v>71</v>
      </c>
      <c r="J10" s="8">
        <v>16</v>
      </c>
      <c r="K10" s="8">
        <v>87</v>
      </c>
      <c r="L10" s="8">
        <v>112</v>
      </c>
      <c r="M10" s="8">
        <v>41</v>
      </c>
      <c r="N10" s="8">
        <v>97</v>
      </c>
      <c r="O10" s="8">
        <v>37</v>
      </c>
      <c r="P10" s="8">
        <v>134</v>
      </c>
      <c r="Q10" s="154"/>
      <c r="R10" s="151" t="s">
        <v>254</v>
      </c>
      <c r="S10" s="8">
        <v>41</v>
      </c>
      <c r="T10" s="8">
        <v>53</v>
      </c>
      <c r="U10" s="8">
        <v>41</v>
      </c>
      <c r="V10" s="8">
        <v>35</v>
      </c>
      <c r="W10" s="8">
        <v>142</v>
      </c>
      <c r="X10" s="8">
        <v>43</v>
      </c>
      <c r="Y10" s="8">
        <v>21</v>
      </c>
      <c r="Z10" s="8">
        <v>73</v>
      </c>
      <c r="AA10" s="8">
        <v>30</v>
      </c>
      <c r="AB10" s="8">
        <v>38</v>
      </c>
      <c r="AC10" s="8">
        <v>38</v>
      </c>
      <c r="AD10" s="8">
        <v>101</v>
      </c>
      <c r="AE10" s="8">
        <v>50</v>
      </c>
      <c r="AF10" s="8">
        <v>43</v>
      </c>
      <c r="AG10" s="8">
        <v>40</v>
      </c>
    </row>
    <row r="11" spans="1:33" s="6" customFormat="1" ht="30" customHeight="1">
      <c r="A11" s="86"/>
      <c r="B11" s="19" t="s">
        <v>253</v>
      </c>
      <c r="C11" s="10">
        <v>568</v>
      </c>
      <c r="D11" s="8">
        <v>551</v>
      </c>
      <c r="E11" s="11">
        <v>17</v>
      </c>
      <c r="F11" s="9">
        <v>70</v>
      </c>
      <c r="G11" s="8">
        <v>18</v>
      </c>
      <c r="H11" s="8">
        <v>88</v>
      </c>
      <c r="I11" s="8">
        <v>23</v>
      </c>
      <c r="J11" s="8">
        <v>10</v>
      </c>
      <c r="K11" s="8">
        <v>33</v>
      </c>
      <c r="L11" s="8">
        <v>34</v>
      </c>
      <c r="M11" s="8">
        <v>20</v>
      </c>
      <c r="N11" s="8">
        <v>32</v>
      </c>
      <c r="O11" s="8">
        <v>16</v>
      </c>
      <c r="P11" s="8">
        <v>48</v>
      </c>
      <c r="Q11" s="114"/>
      <c r="R11" s="18" t="s">
        <v>253</v>
      </c>
      <c r="S11" s="8">
        <v>17</v>
      </c>
      <c r="T11" s="8">
        <v>14</v>
      </c>
      <c r="U11" s="8">
        <v>19</v>
      </c>
      <c r="V11" s="8">
        <v>17</v>
      </c>
      <c r="W11" s="8">
        <v>52</v>
      </c>
      <c r="X11" s="8">
        <v>27</v>
      </c>
      <c r="Y11" s="8">
        <v>14</v>
      </c>
      <c r="Z11" s="8">
        <v>37</v>
      </c>
      <c r="AA11" s="8">
        <v>13</v>
      </c>
      <c r="AB11" s="8">
        <v>15</v>
      </c>
      <c r="AC11" s="8">
        <v>13</v>
      </c>
      <c r="AD11" s="8">
        <v>38</v>
      </c>
      <c r="AE11" s="8">
        <v>33</v>
      </c>
      <c r="AF11" s="8">
        <v>21</v>
      </c>
      <c r="AG11" s="8">
        <v>15</v>
      </c>
    </row>
    <row r="12" spans="1:33" s="6" customFormat="1" ht="30" customHeight="1">
      <c r="A12" s="84"/>
      <c r="B12" s="18" t="s">
        <v>254</v>
      </c>
      <c r="C12" s="10">
        <v>296</v>
      </c>
      <c r="D12" s="8">
        <v>286</v>
      </c>
      <c r="E12" s="11">
        <v>10</v>
      </c>
      <c r="F12" s="9">
        <v>38</v>
      </c>
      <c r="G12" s="8">
        <v>9</v>
      </c>
      <c r="H12" s="8">
        <v>47</v>
      </c>
      <c r="I12" s="8">
        <v>11</v>
      </c>
      <c r="J12" s="8">
        <v>4</v>
      </c>
      <c r="K12" s="8">
        <v>15</v>
      </c>
      <c r="L12" s="8">
        <v>11</v>
      </c>
      <c r="M12" s="8">
        <v>11</v>
      </c>
      <c r="N12" s="8">
        <v>19</v>
      </c>
      <c r="O12" s="8">
        <v>6</v>
      </c>
      <c r="P12" s="8">
        <v>25</v>
      </c>
      <c r="Q12" s="115"/>
      <c r="R12" s="18" t="s">
        <v>254</v>
      </c>
      <c r="S12" s="8">
        <v>7</v>
      </c>
      <c r="T12" s="8">
        <v>10</v>
      </c>
      <c r="U12" s="8">
        <v>11</v>
      </c>
      <c r="V12" s="8">
        <v>8</v>
      </c>
      <c r="W12" s="8">
        <v>31</v>
      </c>
      <c r="X12" s="8">
        <v>15</v>
      </c>
      <c r="Y12" s="8">
        <v>7</v>
      </c>
      <c r="Z12" s="8">
        <v>19</v>
      </c>
      <c r="AA12" s="8">
        <v>7</v>
      </c>
      <c r="AB12" s="8">
        <v>10</v>
      </c>
      <c r="AC12" s="8">
        <v>8</v>
      </c>
      <c r="AD12" s="8">
        <v>17</v>
      </c>
      <c r="AE12" s="8">
        <v>18</v>
      </c>
      <c r="AF12" s="8">
        <v>11</v>
      </c>
      <c r="AG12" s="8">
        <v>8</v>
      </c>
    </row>
    <row r="13" spans="1:33" s="6" customFormat="1" ht="30" customHeight="1">
      <c r="A13" s="269" t="s">
        <v>17</v>
      </c>
      <c r="B13" s="19" t="s">
        <v>137</v>
      </c>
      <c r="C13" s="10"/>
      <c r="D13" s="8"/>
      <c r="E13" s="11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270" t="s">
        <v>17</v>
      </c>
      <c r="R13" s="18" t="s">
        <v>137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6" customFormat="1" ht="30" customHeight="1">
      <c r="A14" s="270"/>
      <c r="B14" s="18" t="s">
        <v>138</v>
      </c>
      <c r="C14" s="10">
        <v>405</v>
      </c>
      <c r="D14" s="8">
        <v>405</v>
      </c>
      <c r="E14" s="11">
        <v>0</v>
      </c>
      <c r="F14" s="9">
        <v>56</v>
      </c>
      <c r="G14" s="8">
        <v>16</v>
      </c>
      <c r="H14" s="8">
        <v>72</v>
      </c>
      <c r="I14" s="8">
        <v>13</v>
      </c>
      <c r="J14" s="8">
        <v>4</v>
      </c>
      <c r="K14" s="8">
        <v>17</v>
      </c>
      <c r="L14" s="8">
        <v>45</v>
      </c>
      <c r="M14" s="8">
        <v>11</v>
      </c>
      <c r="N14" s="8">
        <v>28</v>
      </c>
      <c r="O14" s="8">
        <v>11</v>
      </c>
      <c r="P14" s="8">
        <v>39</v>
      </c>
      <c r="Q14" s="270"/>
      <c r="R14" s="18" t="s">
        <v>138</v>
      </c>
      <c r="S14" s="8">
        <v>12</v>
      </c>
      <c r="T14" s="8">
        <v>17</v>
      </c>
      <c r="U14" s="8">
        <v>10</v>
      </c>
      <c r="V14" s="8">
        <v>6</v>
      </c>
      <c r="W14" s="8">
        <v>27</v>
      </c>
      <c r="X14" s="8">
        <v>18</v>
      </c>
      <c r="Y14" s="8">
        <v>4</v>
      </c>
      <c r="Z14" s="8">
        <v>31</v>
      </c>
      <c r="AA14" s="8">
        <v>15</v>
      </c>
      <c r="AB14" s="8">
        <v>8</v>
      </c>
      <c r="AC14" s="8">
        <v>8</v>
      </c>
      <c r="AD14" s="8">
        <v>34</v>
      </c>
      <c r="AE14" s="8">
        <v>14</v>
      </c>
      <c r="AF14" s="8">
        <v>7</v>
      </c>
      <c r="AG14" s="8">
        <v>10</v>
      </c>
    </row>
    <row r="15" spans="1:33" s="6" customFormat="1" ht="30" customHeight="1">
      <c r="A15" s="270"/>
      <c r="B15" s="18" t="s">
        <v>254</v>
      </c>
      <c r="C15" s="10">
        <v>188</v>
      </c>
      <c r="D15" s="8">
        <v>181</v>
      </c>
      <c r="E15" s="11">
        <v>7</v>
      </c>
      <c r="F15" s="9">
        <v>29</v>
      </c>
      <c r="G15" s="8">
        <v>7</v>
      </c>
      <c r="H15" s="8">
        <v>36</v>
      </c>
      <c r="I15" s="8">
        <v>7</v>
      </c>
      <c r="J15" s="8">
        <v>2</v>
      </c>
      <c r="K15" s="8">
        <v>9</v>
      </c>
      <c r="L15" s="8">
        <v>21</v>
      </c>
      <c r="M15" s="8">
        <v>4</v>
      </c>
      <c r="N15" s="8">
        <v>6</v>
      </c>
      <c r="O15" s="8">
        <v>7</v>
      </c>
      <c r="P15" s="8">
        <v>13</v>
      </c>
      <c r="Q15" s="270"/>
      <c r="R15" s="18" t="s">
        <v>254</v>
      </c>
      <c r="S15" s="8">
        <v>3</v>
      </c>
      <c r="T15" s="8">
        <v>9</v>
      </c>
      <c r="U15" s="8">
        <v>3</v>
      </c>
      <c r="V15" s="8">
        <v>0</v>
      </c>
      <c r="W15" s="8">
        <v>15</v>
      </c>
      <c r="X15" s="8">
        <v>12</v>
      </c>
      <c r="Y15" s="8">
        <v>2</v>
      </c>
      <c r="Z15" s="8">
        <v>18</v>
      </c>
      <c r="AA15" s="8">
        <v>6</v>
      </c>
      <c r="AB15" s="8">
        <v>1</v>
      </c>
      <c r="AC15" s="8">
        <v>5</v>
      </c>
      <c r="AD15" s="8">
        <v>15</v>
      </c>
      <c r="AE15" s="8">
        <v>6</v>
      </c>
      <c r="AF15" s="8">
        <v>3</v>
      </c>
      <c r="AG15" s="8">
        <v>7</v>
      </c>
    </row>
    <row r="16" spans="1:33" s="6" customFormat="1" ht="30" customHeight="1">
      <c r="A16" s="270"/>
      <c r="B16" s="18" t="s">
        <v>139</v>
      </c>
      <c r="C16" s="10">
        <v>5058</v>
      </c>
      <c r="D16" s="8">
        <v>4653</v>
      </c>
      <c r="E16" s="11">
        <v>405</v>
      </c>
      <c r="F16" s="9">
        <v>761</v>
      </c>
      <c r="G16" s="8">
        <v>220</v>
      </c>
      <c r="H16" s="8">
        <v>981</v>
      </c>
      <c r="I16" s="8">
        <v>246</v>
      </c>
      <c r="J16" s="8">
        <v>101</v>
      </c>
      <c r="K16" s="8">
        <v>347</v>
      </c>
      <c r="L16" s="8">
        <v>454</v>
      </c>
      <c r="M16" s="8">
        <v>148</v>
      </c>
      <c r="N16" s="8">
        <v>318</v>
      </c>
      <c r="O16" s="8">
        <v>144</v>
      </c>
      <c r="P16" s="8">
        <v>462</v>
      </c>
      <c r="Q16" s="270"/>
      <c r="R16" s="18" t="s">
        <v>139</v>
      </c>
      <c r="S16" s="8">
        <v>138</v>
      </c>
      <c r="T16" s="8">
        <v>170</v>
      </c>
      <c r="U16" s="8">
        <v>149</v>
      </c>
      <c r="V16" s="8">
        <v>87</v>
      </c>
      <c r="W16" s="8">
        <v>422</v>
      </c>
      <c r="X16" s="8">
        <v>168</v>
      </c>
      <c r="Y16" s="8">
        <v>87</v>
      </c>
      <c r="Z16" s="8">
        <v>244</v>
      </c>
      <c r="AA16" s="8">
        <v>118</v>
      </c>
      <c r="AB16" s="8">
        <v>132</v>
      </c>
      <c r="AC16" s="8">
        <v>131</v>
      </c>
      <c r="AD16" s="8">
        <v>395</v>
      </c>
      <c r="AE16" s="8">
        <v>176</v>
      </c>
      <c r="AF16" s="8">
        <v>129</v>
      </c>
      <c r="AG16" s="8">
        <v>120</v>
      </c>
    </row>
    <row r="17" spans="1:33" s="6" customFormat="1" ht="30" customHeight="1">
      <c r="A17" s="271"/>
      <c r="B17" s="18" t="s">
        <v>254</v>
      </c>
      <c r="C17" s="10">
        <v>2429</v>
      </c>
      <c r="D17" s="8">
        <v>2241</v>
      </c>
      <c r="E17" s="11">
        <v>188</v>
      </c>
      <c r="F17" s="9">
        <v>355</v>
      </c>
      <c r="G17" s="8">
        <v>95</v>
      </c>
      <c r="H17" s="8">
        <v>450</v>
      </c>
      <c r="I17" s="8">
        <v>116</v>
      </c>
      <c r="J17" s="8">
        <v>62</v>
      </c>
      <c r="K17" s="8">
        <v>178</v>
      </c>
      <c r="L17" s="8">
        <v>203</v>
      </c>
      <c r="M17" s="8">
        <v>73</v>
      </c>
      <c r="N17" s="8">
        <v>144</v>
      </c>
      <c r="O17" s="8">
        <v>69</v>
      </c>
      <c r="P17" s="8">
        <v>213</v>
      </c>
      <c r="Q17" s="271"/>
      <c r="R17" s="18" t="s">
        <v>254</v>
      </c>
      <c r="S17" s="8">
        <v>52</v>
      </c>
      <c r="T17" s="8">
        <v>84</v>
      </c>
      <c r="U17" s="8">
        <v>80</v>
      </c>
      <c r="V17" s="8">
        <v>43</v>
      </c>
      <c r="W17" s="8">
        <v>214</v>
      </c>
      <c r="X17" s="8">
        <v>100</v>
      </c>
      <c r="Y17" s="8">
        <v>39</v>
      </c>
      <c r="Z17" s="8">
        <v>114</v>
      </c>
      <c r="AA17" s="8">
        <v>65</v>
      </c>
      <c r="AB17" s="8">
        <v>62</v>
      </c>
      <c r="AC17" s="8">
        <v>65</v>
      </c>
      <c r="AD17" s="8">
        <v>193</v>
      </c>
      <c r="AE17" s="8">
        <v>81</v>
      </c>
      <c r="AF17" s="8">
        <v>58</v>
      </c>
      <c r="AG17" s="8">
        <v>62</v>
      </c>
    </row>
    <row r="18" spans="1:33" s="6" customFormat="1" ht="30" customHeight="1">
      <c r="A18" s="272" t="s">
        <v>19</v>
      </c>
      <c r="B18" s="18" t="s">
        <v>140</v>
      </c>
      <c r="C18" s="10"/>
      <c r="D18" s="8"/>
      <c r="E18" s="11"/>
      <c r="F18" s="9"/>
      <c r="G18" s="8"/>
      <c r="H18" s="8"/>
      <c r="I18" s="8"/>
      <c r="J18" s="8"/>
      <c r="K18" s="8"/>
      <c r="L18" s="8"/>
      <c r="M18" s="8"/>
      <c r="N18" s="8"/>
      <c r="O18" s="8"/>
      <c r="P18" s="8"/>
      <c r="Q18" s="272" t="s">
        <v>19</v>
      </c>
      <c r="R18" s="18" t="s">
        <v>140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6" customFormat="1" ht="30" customHeight="1">
      <c r="A19" s="272"/>
      <c r="B19" s="19" t="s">
        <v>138</v>
      </c>
      <c r="C19" s="10">
        <v>149</v>
      </c>
      <c r="D19" s="8">
        <v>151</v>
      </c>
      <c r="E19" s="11">
        <v>-2</v>
      </c>
      <c r="F19" s="9">
        <v>26</v>
      </c>
      <c r="G19" s="8">
        <v>10</v>
      </c>
      <c r="H19" s="8">
        <v>36</v>
      </c>
      <c r="I19" s="8">
        <v>6</v>
      </c>
      <c r="J19" s="8">
        <v>8</v>
      </c>
      <c r="K19" s="8">
        <v>14</v>
      </c>
      <c r="L19" s="8">
        <v>10</v>
      </c>
      <c r="M19" s="8">
        <v>1</v>
      </c>
      <c r="N19" s="8">
        <v>15</v>
      </c>
      <c r="O19" s="8">
        <v>6</v>
      </c>
      <c r="P19" s="8">
        <v>21</v>
      </c>
      <c r="Q19" s="272"/>
      <c r="R19" s="18" t="s">
        <v>138</v>
      </c>
      <c r="S19" s="8">
        <v>4</v>
      </c>
      <c r="T19" s="8">
        <v>3</v>
      </c>
      <c r="U19" s="8">
        <v>4</v>
      </c>
      <c r="V19" s="8">
        <v>4</v>
      </c>
      <c r="W19" s="8">
        <v>8</v>
      </c>
      <c r="X19" s="8">
        <v>5</v>
      </c>
      <c r="Y19" s="8">
        <v>3</v>
      </c>
      <c r="Z19" s="8">
        <v>5</v>
      </c>
      <c r="AA19" s="8">
        <v>4</v>
      </c>
      <c r="AB19" s="8">
        <v>2</v>
      </c>
      <c r="AC19" s="8">
        <v>4</v>
      </c>
      <c r="AD19" s="8">
        <v>14</v>
      </c>
      <c r="AE19" s="8">
        <v>1</v>
      </c>
      <c r="AF19" s="8">
        <v>4</v>
      </c>
      <c r="AG19" s="8">
        <v>2</v>
      </c>
    </row>
    <row r="20" spans="1:33" s="6" customFormat="1" ht="30" customHeight="1">
      <c r="A20" s="272"/>
      <c r="B20" s="18" t="s">
        <v>254</v>
      </c>
      <c r="C20" s="10">
        <v>67</v>
      </c>
      <c r="D20" s="8">
        <v>77</v>
      </c>
      <c r="E20" s="11">
        <v>-10</v>
      </c>
      <c r="F20" s="9">
        <v>10</v>
      </c>
      <c r="G20" s="8">
        <v>5</v>
      </c>
      <c r="H20" s="8">
        <v>15</v>
      </c>
      <c r="I20" s="8">
        <v>3</v>
      </c>
      <c r="J20" s="8">
        <v>6</v>
      </c>
      <c r="K20" s="8">
        <v>9</v>
      </c>
      <c r="L20" s="8">
        <v>8</v>
      </c>
      <c r="M20" s="8">
        <v>0</v>
      </c>
      <c r="N20" s="8">
        <v>3</v>
      </c>
      <c r="O20" s="8">
        <v>2</v>
      </c>
      <c r="P20" s="8">
        <v>5</v>
      </c>
      <c r="Q20" s="272"/>
      <c r="R20" s="18" t="s">
        <v>254</v>
      </c>
      <c r="S20" s="8">
        <v>2</v>
      </c>
      <c r="T20" s="8">
        <v>0</v>
      </c>
      <c r="U20" s="8">
        <v>2</v>
      </c>
      <c r="V20" s="8">
        <v>1</v>
      </c>
      <c r="W20" s="8">
        <v>2</v>
      </c>
      <c r="X20" s="8">
        <v>3</v>
      </c>
      <c r="Y20" s="8">
        <v>3</v>
      </c>
      <c r="Z20" s="8">
        <v>3</v>
      </c>
      <c r="AA20" s="8">
        <v>0</v>
      </c>
      <c r="AB20" s="8">
        <v>1</v>
      </c>
      <c r="AC20" s="8">
        <v>3</v>
      </c>
      <c r="AD20" s="8">
        <v>5</v>
      </c>
      <c r="AE20" s="8">
        <v>1</v>
      </c>
      <c r="AF20" s="8">
        <v>2</v>
      </c>
      <c r="AG20" s="8">
        <v>2</v>
      </c>
    </row>
    <row r="21" spans="1:33" s="6" customFormat="1" ht="30" customHeight="1">
      <c r="A21" s="272"/>
      <c r="B21" s="19" t="s">
        <v>139</v>
      </c>
      <c r="C21" s="10">
        <v>2220</v>
      </c>
      <c r="D21" s="8">
        <v>2071</v>
      </c>
      <c r="E21" s="11">
        <v>149</v>
      </c>
      <c r="F21" s="9">
        <v>319</v>
      </c>
      <c r="G21" s="8">
        <v>84</v>
      </c>
      <c r="H21" s="8">
        <v>403</v>
      </c>
      <c r="I21" s="8">
        <v>88</v>
      </c>
      <c r="J21" s="8">
        <v>54</v>
      </c>
      <c r="K21" s="8">
        <v>142</v>
      </c>
      <c r="L21" s="8">
        <v>225</v>
      </c>
      <c r="M21" s="8">
        <v>71</v>
      </c>
      <c r="N21" s="8">
        <v>136</v>
      </c>
      <c r="O21" s="8">
        <v>60</v>
      </c>
      <c r="P21" s="8">
        <v>196</v>
      </c>
      <c r="Q21" s="272"/>
      <c r="R21" s="18" t="s">
        <v>139</v>
      </c>
      <c r="S21" s="8">
        <v>65</v>
      </c>
      <c r="T21" s="8">
        <v>66</v>
      </c>
      <c r="U21" s="8">
        <v>69</v>
      </c>
      <c r="V21" s="8">
        <v>44</v>
      </c>
      <c r="W21" s="8">
        <v>175</v>
      </c>
      <c r="X21" s="8">
        <v>65</v>
      </c>
      <c r="Y21" s="8">
        <v>42</v>
      </c>
      <c r="Z21" s="8">
        <v>116</v>
      </c>
      <c r="AA21" s="8">
        <v>58</v>
      </c>
      <c r="AB21" s="8">
        <v>54</v>
      </c>
      <c r="AC21" s="8">
        <v>53</v>
      </c>
      <c r="AD21" s="8">
        <v>174</v>
      </c>
      <c r="AE21" s="8">
        <v>85</v>
      </c>
      <c r="AF21" s="8">
        <v>66</v>
      </c>
      <c r="AG21" s="8">
        <v>51</v>
      </c>
    </row>
    <row r="22" spans="1:33" s="6" customFormat="1" ht="30" customHeight="1">
      <c r="A22" s="272"/>
      <c r="B22" s="18" t="s">
        <v>254</v>
      </c>
      <c r="C22" s="10">
        <v>1120</v>
      </c>
      <c r="D22" s="8">
        <v>1053</v>
      </c>
      <c r="E22" s="11">
        <v>67</v>
      </c>
      <c r="F22" s="9">
        <v>158</v>
      </c>
      <c r="G22" s="8">
        <v>46</v>
      </c>
      <c r="H22" s="8">
        <v>204</v>
      </c>
      <c r="I22" s="8">
        <v>42</v>
      </c>
      <c r="J22" s="8">
        <v>34</v>
      </c>
      <c r="K22" s="8">
        <v>76</v>
      </c>
      <c r="L22" s="8">
        <v>107</v>
      </c>
      <c r="M22" s="8">
        <v>38</v>
      </c>
      <c r="N22" s="8">
        <v>71</v>
      </c>
      <c r="O22" s="8">
        <v>30</v>
      </c>
      <c r="P22" s="8">
        <v>101</v>
      </c>
      <c r="Q22" s="272"/>
      <c r="R22" s="18" t="s">
        <v>254</v>
      </c>
      <c r="S22" s="8">
        <v>27</v>
      </c>
      <c r="T22" s="8">
        <v>32</v>
      </c>
      <c r="U22" s="8">
        <v>41</v>
      </c>
      <c r="V22" s="8">
        <v>16</v>
      </c>
      <c r="W22" s="8">
        <v>90</v>
      </c>
      <c r="X22" s="8">
        <v>42</v>
      </c>
      <c r="Y22" s="8">
        <v>24</v>
      </c>
      <c r="Z22" s="8">
        <v>60</v>
      </c>
      <c r="AA22" s="8">
        <v>36</v>
      </c>
      <c r="AB22" s="8">
        <v>21</v>
      </c>
      <c r="AC22" s="8">
        <v>25</v>
      </c>
      <c r="AD22" s="8">
        <v>85</v>
      </c>
      <c r="AE22" s="8">
        <v>45</v>
      </c>
      <c r="AF22" s="8">
        <v>28</v>
      </c>
      <c r="AG22" s="8">
        <v>22</v>
      </c>
    </row>
    <row r="23" spans="1:33" s="15" customFormat="1" ht="37.5">
      <c r="A23" s="272" t="s">
        <v>22</v>
      </c>
      <c r="B23" s="52" t="s">
        <v>141</v>
      </c>
      <c r="C23" s="39"/>
      <c r="D23" s="40"/>
      <c r="E23" s="41"/>
      <c r="F23" s="42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272" t="s">
        <v>22</v>
      </c>
      <c r="R23" s="38" t="s">
        <v>141</v>
      </c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s="6" customFormat="1" ht="30" customHeight="1">
      <c r="A24" s="272"/>
      <c r="B24" s="18" t="s">
        <v>142</v>
      </c>
      <c r="C24" s="10">
        <v>216</v>
      </c>
      <c r="D24" s="8">
        <v>146</v>
      </c>
      <c r="E24" s="11">
        <v>70</v>
      </c>
      <c r="F24" s="9">
        <v>124</v>
      </c>
      <c r="G24" s="8">
        <v>16</v>
      </c>
      <c r="H24" s="8">
        <v>140</v>
      </c>
      <c r="I24" s="8">
        <v>10</v>
      </c>
      <c r="J24" s="8">
        <v>1</v>
      </c>
      <c r="K24" s="8">
        <v>11</v>
      </c>
      <c r="L24" s="8">
        <v>15</v>
      </c>
      <c r="M24" s="8">
        <v>0</v>
      </c>
      <c r="N24" s="8">
        <v>10</v>
      </c>
      <c r="O24" s="8">
        <v>0</v>
      </c>
      <c r="P24" s="173">
        <v>10</v>
      </c>
      <c r="Q24" s="272"/>
      <c r="R24" s="18" t="s">
        <v>142</v>
      </c>
      <c r="S24" s="8">
        <v>4</v>
      </c>
      <c r="T24" s="8">
        <v>1</v>
      </c>
      <c r="U24" s="8">
        <v>0</v>
      </c>
      <c r="V24" s="8">
        <v>3</v>
      </c>
      <c r="W24" s="8">
        <v>3</v>
      </c>
      <c r="X24" s="8">
        <v>1</v>
      </c>
      <c r="Y24" s="8">
        <v>1</v>
      </c>
      <c r="Z24" s="8">
        <v>0</v>
      </c>
      <c r="AA24" s="8">
        <v>0</v>
      </c>
      <c r="AB24" s="8">
        <v>0</v>
      </c>
      <c r="AC24" s="8">
        <v>2</v>
      </c>
      <c r="AD24" s="8">
        <v>19</v>
      </c>
      <c r="AE24" s="8">
        <v>0</v>
      </c>
      <c r="AF24" s="8">
        <v>6</v>
      </c>
      <c r="AG24" s="8">
        <v>0</v>
      </c>
    </row>
    <row r="25" spans="1:33" s="6" customFormat="1" ht="30" customHeight="1">
      <c r="A25" s="272"/>
      <c r="B25" s="19" t="s">
        <v>143</v>
      </c>
      <c r="C25" s="10">
        <v>15</v>
      </c>
      <c r="D25" s="8">
        <v>18</v>
      </c>
      <c r="E25" s="11">
        <v>-3</v>
      </c>
      <c r="F25" s="9">
        <v>3</v>
      </c>
      <c r="G25" s="8">
        <v>1</v>
      </c>
      <c r="H25" s="8">
        <v>4</v>
      </c>
      <c r="I25" s="8">
        <v>1</v>
      </c>
      <c r="J25" s="8">
        <v>0</v>
      </c>
      <c r="K25" s="8">
        <v>1</v>
      </c>
      <c r="L25" s="8">
        <v>3</v>
      </c>
      <c r="M25" s="8">
        <v>0</v>
      </c>
      <c r="N25" s="8">
        <v>6</v>
      </c>
      <c r="O25" s="8">
        <v>0</v>
      </c>
      <c r="P25" s="8">
        <v>6</v>
      </c>
      <c r="Q25" s="272"/>
      <c r="R25" s="18" t="s">
        <v>143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272"/>
      <c r="B26" s="18" t="s">
        <v>144</v>
      </c>
      <c r="C26" s="10">
        <v>6</v>
      </c>
      <c r="D26" s="8">
        <v>7</v>
      </c>
      <c r="E26" s="11">
        <v>-1</v>
      </c>
      <c r="F26" s="9">
        <v>3</v>
      </c>
      <c r="G26" s="8">
        <v>0</v>
      </c>
      <c r="H26" s="8">
        <v>3</v>
      </c>
      <c r="I26" s="8">
        <v>2</v>
      </c>
      <c r="J26" s="8">
        <v>0</v>
      </c>
      <c r="K26" s="8">
        <v>2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72"/>
      <c r="R26" s="18" t="s">
        <v>144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1</v>
      </c>
      <c r="AG26" s="8">
        <v>0</v>
      </c>
    </row>
    <row r="27" spans="1:33" s="6" customFormat="1" ht="30" customHeight="1">
      <c r="A27" s="272"/>
      <c r="B27" s="19" t="s">
        <v>145</v>
      </c>
      <c r="C27" s="10">
        <v>188</v>
      </c>
      <c r="D27" s="8">
        <v>139</v>
      </c>
      <c r="E27" s="11">
        <v>49</v>
      </c>
      <c r="F27" s="9">
        <v>95</v>
      </c>
      <c r="G27" s="8">
        <v>2</v>
      </c>
      <c r="H27" s="8">
        <v>97</v>
      </c>
      <c r="I27" s="8">
        <v>8</v>
      </c>
      <c r="J27" s="8">
        <v>1</v>
      </c>
      <c r="K27" s="8">
        <v>9</v>
      </c>
      <c r="L27" s="8">
        <v>24</v>
      </c>
      <c r="M27" s="8">
        <v>0</v>
      </c>
      <c r="N27" s="8">
        <v>16</v>
      </c>
      <c r="O27" s="8">
        <v>0</v>
      </c>
      <c r="P27" s="8">
        <v>16</v>
      </c>
      <c r="Q27" s="272"/>
      <c r="R27" s="18" t="s">
        <v>145</v>
      </c>
      <c r="S27" s="8">
        <v>5</v>
      </c>
      <c r="T27" s="8">
        <v>1</v>
      </c>
      <c r="U27" s="8">
        <v>5</v>
      </c>
      <c r="V27" s="8">
        <v>3</v>
      </c>
      <c r="W27" s="8">
        <v>3</v>
      </c>
      <c r="X27" s="8">
        <v>0</v>
      </c>
      <c r="Y27" s="8">
        <v>4</v>
      </c>
      <c r="Z27" s="8">
        <v>0</v>
      </c>
      <c r="AA27" s="8">
        <v>0</v>
      </c>
      <c r="AB27" s="8">
        <v>0</v>
      </c>
      <c r="AC27" s="8">
        <v>2</v>
      </c>
      <c r="AD27" s="8">
        <v>13</v>
      </c>
      <c r="AE27" s="8">
        <v>0</v>
      </c>
      <c r="AF27" s="8">
        <v>6</v>
      </c>
      <c r="AG27" s="8">
        <v>0</v>
      </c>
    </row>
    <row r="28" spans="1:33" s="6" customFormat="1" ht="30" customHeight="1">
      <c r="A28" s="272"/>
      <c r="B28" s="18" t="s">
        <v>146</v>
      </c>
      <c r="C28" s="10">
        <v>40</v>
      </c>
      <c r="D28" s="8">
        <v>27</v>
      </c>
      <c r="E28" s="11">
        <v>13</v>
      </c>
      <c r="F28" s="9">
        <v>0</v>
      </c>
      <c r="G28" s="8">
        <v>0</v>
      </c>
      <c r="H28" s="8">
        <v>0</v>
      </c>
      <c r="I28" s="8">
        <v>1</v>
      </c>
      <c r="J28" s="8">
        <v>0</v>
      </c>
      <c r="K28" s="8">
        <v>1</v>
      </c>
      <c r="L28" s="8">
        <v>9</v>
      </c>
      <c r="M28" s="8">
        <v>0</v>
      </c>
      <c r="N28" s="8">
        <v>7</v>
      </c>
      <c r="O28" s="8">
        <v>0</v>
      </c>
      <c r="P28" s="8">
        <v>7</v>
      </c>
      <c r="Q28" s="272"/>
      <c r="R28" s="18" t="s">
        <v>146</v>
      </c>
      <c r="S28" s="8">
        <v>1</v>
      </c>
      <c r="T28" s="8">
        <v>0</v>
      </c>
      <c r="U28" s="8">
        <v>5</v>
      </c>
      <c r="V28" s="8">
        <v>0</v>
      </c>
      <c r="W28" s="8">
        <v>0</v>
      </c>
      <c r="X28" s="8">
        <v>0</v>
      </c>
      <c r="Y28" s="8">
        <v>3</v>
      </c>
      <c r="Z28" s="8">
        <v>0</v>
      </c>
      <c r="AA28" s="8">
        <v>0</v>
      </c>
      <c r="AB28" s="8">
        <v>0</v>
      </c>
      <c r="AC28" s="8">
        <v>0</v>
      </c>
      <c r="AD28" s="8">
        <v>13</v>
      </c>
      <c r="AE28" s="8">
        <v>0</v>
      </c>
      <c r="AF28" s="8">
        <v>1</v>
      </c>
      <c r="AG28" s="8">
        <v>0</v>
      </c>
    </row>
    <row r="29" spans="1:33" s="6" customFormat="1" ht="30" customHeight="1">
      <c r="A29" s="272"/>
      <c r="B29" s="19" t="s">
        <v>147</v>
      </c>
      <c r="C29" s="10">
        <v>2917</v>
      </c>
      <c r="D29" s="8">
        <v>2701</v>
      </c>
      <c r="E29" s="11">
        <v>216</v>
      </c>
      <c r="F29" s="9">
        <v>1295</v>
      </c>
      <c r="G29" s="8">
        <v>164</v>
      </c>
      <c r="H29" s="8">
        <v>1459</v>
      </c>
      <c r="I29" s="8">
        <v>90</v>
      </c>
      <c r="J29" s="8">
        <v>3</v>
      </c>
      <c r="K29" s="8">
        <v>93</v>
      </c>
      <c r="L29" s="8">
        <v>393</v>
      </c>
      <c r="M29" s="8">
        <v>47</v>
      </c>
      <c r="N29" s="8">
        <v>184</v>
      </c>
      <c r="O29" s="8">
        <v>17</v>
      </c>
      <c r="P29" s="8">
        <v>201</v>
      </c>
      <c r="Q29" s="272"/>
      <c r="R29" s="18" t="s">
        <v>147</v>
      </c>
      <c r="S29" s="8">
        <v>22</v>
      </c>
      <c r="T29" s="8">
        <v>27</v>
      </c>
      <c r="U29" s="8">
        <v>54</v>
      </c>
      <c r="V29" s="8">
        <v>31</v>
      </c>
      <c r="W29" s="8">
        <v>194</v>
      </c>
      <c r="X29" s="8">
        <v>18</v>
      </c>
      <c r="Y29" s="8">
        <v>25</v>
      </c>
      <c r="Z29" s="8">
        <v>56</v>
      </c>
      <c r="AA29" s="8">
        <v>22</v>
      </c>
      <c r="AB29" s="8">
        <v>48</v>
      </c>
      <c r="AC29" s="8">
        <v>21</v>
      </c>
      <c r="AD29" s="8">
        <v>131</v>
      </c>
      <c r="AE29" s="8">
        <v>20</v>
      </c>
      <c r="AF29" s="8">
        <v>36</v>
      </c>
      <c r="AG29" s="8">
        <v>19</v>
      </c>
    </row>
    <row r="30" spans="1:33" s="6" customFormat="1" ht="30" customHeight="1">
      <c r="A30" s="272"/>
      <c r="B30" s="18" t="s">
        <v>143</v>
      </c>
      <c r="C30" s="10">
        <v>253</v>
      </c>
      <c r="D30" s="8">
        <v>238</v>
      </c>
      <c r="E30" s="11">
        <v>15</v>
      </c>
      <c r="F30" s="9">
        <v>32</v>
      </c>
      <c r="G30" s="8">
        <v>9</v>
      </c>
      <c r="H30" s="8">
        <v>41</v>
      </c>
      <c r="I30" s="8">
        <v>18</v>
      </c>
      <c r="J30" s="8">
        <v>1</v>
      </c>
      <c r="K30" s="8">
        <v>19</v>
      </c>
      <c r="L30" s="8">
        <v>33</v>
      </c>
      <c r="M30" s="8">
        <v>3</v>
      </c>
      <c r="N30" s="8">
        <v>60</v>
      </c>
      <c r="O30" s="8">
        <v>1</v>
      </c>
      <c r="P30" s="8">
        <v>61</v>
      </c>
      <c r="Q30" s="272"/>
      <c r="R30" s="18" t="s">
        <v>143</v>
      </c>
      <c r="S30" s="8">
        <v>7</v>
      </c>
      <c r="T30" s="8">
        <v>2</v>
      </c>
      <c r="U30" s="8">
        <v>3</v>
      </c>
      <c r="V30" s="8">
        <v>0</v>
      </c>
      <c r="W30" s="8">
        <v>21</v>
      </c>
      <c r="X30" s="8">
        <v>0</v>
      </c>
      <c r="Y30" s="8">
        <v>0</v>
      </c>
      <c r="Z30" s="8">
        <v>2</v>
      </c>
      <c r="AA30" s="8">
        <v>4</v>
      </c>
      <c r="AB30" s="8">
        <v>11</v>
      </c>
      <c r="AC30" s="8">
        <v>3</v>
      </c>
      <c r="AD30" s="8">
        <v>42</v>
      </c>
      <c r="AE30" s="8">
        <v>0</v>
      </c>
      <c r="AF30" s="8">
        <v>1</v>
      </c>
      <c r="AG30" s="8">
        <v>0</v>
      </c>
    </row>
    <row r="31" spans="1:33" s="6" customFormat="1" ht="30" customHeight="1">
      <c r="A31" s="272"/>
      <c r="B31" s="19" t="s">
        <v>144</v>
      </c>
      <c r="C31" s="10">
        <v>133</v>
      </c>
      <c r="D31" s="8">
        <v>127</v>
      </c>
      <c r="E31" s="11">
        <v>6</v>
      </c>
      <c r="F31" s="9">
        <v>36</v>
      </c>
      <c r="G31" s="8">
        <v>5</v>
      </c>
      <c r="H31" s="8">
        <v>41</v>
      </c>
      <c r="I31" s="8">
        <v>4</v>
      </c>
      <c r="J31" s="8">
        <v>0</v>
      </c>
      <c r="K31" s="8">
        <v>4</v>
      </c>
      <c r="L31" s="8">
        <v>14</v>
      </c>
      <c r="M31" s="8">
        <v>0</v>
      </c>
      <c r="N31" s="8">
        <v>17</v>
      </c>
      <c r="O31" s="8">
        <v>0</v>
      </c>
      <c r="P31" s="8">
        <v>17</v>
      </c>
      <c r="Q31" s="272"/>
      <c r="R31" s="18" t="s">
        <v>144</v>
      </c>
      <c r="S31" s="8">
        <v>3</v>
      </c>
      <c r="T31" s="8">
        <v>0</v>
      </c>
      <c r="U31" s="8">
        <v>8</v>
      </c>
      <c r="V31" s="8">
        <v>0</v>
      </c>
      <c r="W31" s="8">
        <v>5</v>
      </c>
      <c r="X31" s="8">
        <v>1</v>
      </c>
      <c r="Y31" s="8">
        <v>0</v>
      </c>
      <c r="Z31" s="8">
        <v>1</v>
      </c>
      <c r="AA31" s="8">
        <v>5</v>
      </c>
      <c r="AB31" s="8">
        <v>10</v>
      </c>
      <c r="AC31" s="8">
        <v>1</v>
      </c>
      <c r="AD31" s="8">
        <v>15</v>
      </c>
      <c r="AE31" s="8">
        <v>1</v>
      </c>
      <c r="AF31" s="8">
        <v>2</v>
      </c>
      <c r="AG31" s="8">
        <v>5</v>
      </c>
    </row>
  </sheetData>
  <mergeCells count="40">
    <mergeCell ref="A23:A31"/>
    <mergeCell ref="Q23:Q31"/>
    <mergeCell ref="Q13:Q17"/>
    <mergeCell ref="Q18:Q22"/>
    <mergeCell ref="A13:A17"/>
    <mergeCell ref="A18:A22"/>
    <mergeCell ref="AG4:AG5"/>
    <mergeCell ref="V4:V5"/>
    <mergeCell ref="U4:U5"/>
    <mergeCell ref="R3:R5"/>
    <mergeCell ref="Y4:Y5"/>
    <mergeCell ref="T4:T5"/>
    <mergeCell ref="W4:W5"/>
    <mergeCell ref="S4:S5"/>
    <mergeCell ref="AE4:AE5"/>
    <mergeCell ref="X4:X5"/>
    <mergeCell ref="AD4:AD5"/>
    <mergeCell ref="C3:E3"/>
    <mergeCell ref="N4:P4"/>
    <mergeCell ref="D4:D5"/>
    <mergeCell ref="E4:E5"/>
    <mergeCell ref="F4:H4"/>
    <mergeCell ref="M4:M5"/>
    <mergeCell ref="C4:C5"/>
    <mergeCell ref="B3:B5"/>
    <mergeCell ref="Q2:AG2"/>
    <mergeCell ref="S3:AG3"/>
    <mergeCell ref="Q1:X1"/>
    <mergeCell ref="A1:H1"/>
    <mergeCell ref="Q3:Q5"/>
    <mergeCell ref="AF4:AF5"/>
    <mergeCell ref="Z4:Z5"/>
    <mergeCell ref="AC4:AC5"/>
    <mergeCell ref="AA4:AA5"/>
    <mergeCell ref="AB4:AB5"/>
    <mergeCell ref="A2:P2"/>
    <mergeCell ref="L4:L5"/>
    <mergeCell ref="I4:K4"/>
    <mergeCell ref="A3:A5"/>
    <mergeCell ref="F3:P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AG41"/>
  <sheetViews>
    <sheetView zoomScale="80" zoomScaleNormal="80" workbookViewId="0">
      <selection activeCell="D28" sqref="D2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561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6. BILANS BEZROBOTNYCH W GRUDNIU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XII 2019</v>
      </c>
      <c r="D4" s="246" t="str">
        <f>'1-STRUKTURA-PODST'!D4:D5</f>
        <v>XI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62730</v>
      </c>
      <c r="D6" s="8">
        <v>61941</v>
      </c>
      <c r="E6" s="11">
        <v>789</v>
      </c>
      <c r="F6" s="9">
        <v>4954</v>
      </c>
      <c r="G6" s="8">
        <v>1822</v>
      </c>
      <c r="H6" s="8">
        <v>6776</v>
      </c>
      <c r="I6" s="8">
        <v>2893</v>
      </c>
      <c r="J6" s="8">
        <v>1515</v>
      </c>
      <c r="K6" s="8">
        <v>4408</v>
      </c>
      <c r="L6" s="8">
        <v>3786</v>
      </c>
      <c r="M6" s="8">
        <v>3245</v>
      </c>
      <c r="N6" s="8">
        <v>4198</v>
      </c>
      <c r="O6" s="8">
        <v>4573</v>
      </c>
      <c r="P6" s="8">
        <v>8771</v>
      </c>
      <c r="Q6" s="48" t="s">
        <v>12</v>
      </c>
      <c r="R6" s="18" t="s">
        <v>81</v>
      </c>
      <c r="S6" s="8">
        <v>2320</v>
      </c>
      <c r="T6" s="8">
        <v>2131</v>
      </c>
      <c r="U6" s="8">
        <v>2029</v>
      </c>
      <c r="V6" s="8">
        <v>1803</v>
      </c>
      <c r="W6" s="8">
        <v>6362</v>
      </c>
      <c r="X6" s="8">
        <v>3509</v>
      </c>
      <c r="Y6" s="8">
        <v>1618</v>
      </c>
      <c r="Z6" s="8">
        <v>2831</v>
      </c>
      <c r="AA6" s="8">
        <v>2490</v>
      </c>
      <c r="AB6" s="8">
        <v>1437</v>
      </c>
      <c r="AC6" s="8">
        <v>1540</v>
      </c>
      <c r="AD6" s="8">
        <v>2331</v>
      </c>
      <c r="AE6" s="8">
        <v>1680</v>
      </c>
      <c r="AF6" s="8">
        <v>1441</v>
      </c>
      <c r="AG6" s="8">
        <v>2222</v>
      </c>
    </row>
    <row r="7" spans="1:33" s="15" customFormat="1" ht="30" customHeight="1">
      <c r="A7" s="162" t="s">
        <v>17</v>
      </c>
      <c r="B7" s="38" t="s">
        <v>82</v>
      </c>
      <c r="C7" s="39">
        <v>8491</v>
      </c>
      <c r="D7" s="40">
        <v>8531</v>
      </c>
      <c r="E7" s="41">
        <v>-40</v>
      </c>
      <c r="F7" s="42">
        <v>647</v>
      </c>
      <c r="G7" s="40">
        <v>252</v>
      </c>
      <c r="H7" s="40">
        <v>899</v>
      </c>
      <c r="I7" s="40">
        <v>486</v>
      </c>
      <c r="J7" s="40">
        <v>244</v>
      </c>
      <c r="K7" s="40">
        <v>730</v>
      </c>
      <c r="L7" s="40">
        <v>579</v>
      </c>
      <c r="M7" s="40">
        <v>376</v>
      </c>
      <c r="N7" s="40">
        <v>367</v>
      </c>
      <c r="O7" s="40">
        <v>330</v>
      </c>
      <c r="P7" s="40">
        <v>697</v>
      </c>
      <c r="Q7" s="163" t="s">
        <v>17</v>
      </c>
      <c r="R7" s="38" t="s">
        <v>82</v>
      </c>
      <c r="S7" s="40">
        <v>365</v>
      </c>
      <c r="T7" s="40">
        <v>308</v>
      </c>
      <c r="U7" s="40">
        <v>201</v>
      </c>
      <c r="V7" s="40">
        <v>236</v>
      </c>
      <c r="W7" s="40">
        <v>979</v>
      </c>
      <c r="X7" s="40">
        <v>497</v>
      </c>
      <c r="Y7" s="40">
        <v>174</v>
      </c>
      <c r="Z7" s="40">
        <v>433</v>
      </c>
      <c r="AA7" s="40">
        <v>299</v>
      </c>
      <c r="AB7" s="40">
        <v>344</v>
      </c>
      <c r="AC7" s="40">
        <v>336</v>
      </c>
      <c r="AD7" s="40">
        <v>354</v>
      </c>
      <c r="AE7" s="40">
        <v>212</v>
      </c>
      <c r="AF7" s="40">
        <v>167</v>
      </c>
      <c r="AG7" s="40">
        <v>305</v>
      </c>
    </row>
    <row r="8" spans="1:33" s="6" customFormat="1" ht="30" customHeight="1">
      <c r="A8" s="30"/>
      <c r="B8" s="18" t="s">
        <v>83</v>
      </c>
      <c r="C8" s="10">
        <v>894</v>
      </c>
      <c r="D8" s="8">
        <v>1173</v>
      </c>
      <c r="E8" s="11">
        <v>-279</v>
      </c>
      <c r="F8" s="9">
        <v>114</v>
      </c>
      <c r="G8" s="8">
        <v>46</v>
      </c>
      <c r="H8" s="8">
        <v>160</v>
      </c>
      <c r="I8" s="8">
        <v>39</v>
      </c>
      <c r="J8" s="8">
        <v>21</v>
      </c>
      <c r="K8" s="8">
        <v>60</v>
      </c>
      <c r="L8" s="8">
        <v>79</v>
      </c>
      <c r="M8" s="8">
        <v>59</v>
      </c>
      <c r="N8" s="8">
        <v>43</v>
      </c>
      <c r="O8" s="8">
        <v>47</v>
      </c>
      <c r="P8" s="8">
        <v>90</v>
      </c>
      <c r="Q8" s="30"/>
      <c r="R8" s="18" t="s">
        <v>83</v>
      </c>
      <c r="S8" s="8">
        <v>31</v>
      </c>
      <c r="T8" s="8">
        <v>47</v>
      </c>
      <c r="U8" s="8">
        <v>17</v>
      </c>
      <c r="V8" s="8">
        <v>26</v>
      </c>
      <c r="W8" s="8">
        <v>95</v>
      </c>
      <c r="X8" s="8">
        <v>25</v>
      </c>
      <c r="Y8" s="8">
        <v>14</v>
      </c>
      <c r="Z8" s="8">
        <v>34</v>
      </c>
      <c r="AA8" s="8">
        <v>18</v>
      </c>
      <c r="AB8" s="8">
        <v>27</v>
      </c>
      <c r="AC8" s="8">
        <v>18</v>
      </c>
      <c r="AD8" s="8">
        <v>38</v>
      </c>
      <c r="AE8" s="8">
        <v>27</v>
      </c>
      <c r="AF8" s="8">
        <v>13</v>
      </c>
      <c r="AG8" s="8">
        <v>16</v>
      </c>
    </row>
    <row r="9" spans="1:33" s="152" customFormat="1" ht="30" customHeight="1">
      <c r="A9" s="161"/>
      <c r="B9" s="151" t="s">
        <v>84</v>
      </c>
      <c r="C9" s="10">
        <v>7597</v>
      </c>
      <c r="D9" s="8">
        <v>7358</v>
      </c>
      <c r="E9" s="11">
        <v>239</v>
      </c>
      <c r="F9" s="9">
        <v>533</v>
      </c>
      <c r="G9" s="8">
        <v>206</v>
      </c>
      <c r="H9" s="8">
        <v>739</v>
      </c>
      <c r="I9" s="8">
        <v>447</v>
      </c>
      <c r="J9" s="8">
        <v>223</v>
      </c>
      <c r="K9" s="8">
        <v>670</v>
      </c>
      <c r="L9" s="8">
        <v>500</v>
      </c>
      <c r="M9" s="8">
        <v>317</v>
      </c>
      <c r="N9" s="8">
        <v>324</v>
      </c>
      <c r="O9" s="8">
        <v>283</v>
      </c>
      <c r="P9" s="8">
        <v>607</v>
      </c>
      <c r="Q9" s="161"/>
      <c r="R9" s="151" t="s">
        <v>84</v>
      </c>
      <c r="S9" s="8">
        <v>334</v>
      </c>
      <c r="T9" s="8">
        <v>261</v>
      </c>
      <c r="U9" s="8">
        <v>184</v>
      </c>
      <c r="V9" s="8">
        <v>210</v>
      </c>
      <c r="W9" s="8">
        <v>884</v>
      </c>
      <c r="X9" s="8">
        <v>472</v>
      </c>
      <c r="Y9" s="8">
        <v>160</v>
      </c>
      <c r="Z9" s="8">
        <v>399</v>
      </c>
      <c r="AA9" s="8">
        <v>281</v>
      </c>
      <c r="AB9" s="8">
        <v>317</v>
      </c>
      <c r="AC9" s="8">
        <v>318</v>
      </c>
      <c r="AD9" s="8">
        <v>316</v>
      </c>
      <c r="AE9" s="8">
        <v>185</v>
      </c>
      <c r="AF9" s="8">
        <v>154</v>
      </c>
      <c r="AG9" s="8">
        <v>289</v>
      </c>
    </row>
    <row r="10" spans="1:33" s="152" customFormat="1" ht="30" customHeight="1">
      <c r="A10" s="161"/>
      <c r="B10" s="151" t="s">
        <v>85</v>
      </c>
      <c r="C10" s="10">
        <v>6</v>
      </c>
      <c r="D10" s="8">
        <v>6</v>
      </c>
      <c r="E10" s="11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2</v>
      </c>
      <c r="Y10" s="8">
        <v>0</v>
      </c>
      <c r="Z10" s="8">
        <v>0</v>
      </c>
      <c r="AA10" s="8">
        <v>0</v>
      </c>
      <c r="AB10" s="8">
        <v>2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108</v>
      </c>
      <c r="D11" s="8">
        <v>67</v>
      </c>
      <c r="E11" s="11">
        <v>41</v>
      </c>
      <c r="F11" s="9">
        <v>0</v>
      </c>
      <c r="G11" s="8">
        <v>1</v>
      </c>
      <c r="H11" s="8">
        <v>1</v>
      </c>
      <c r="I11" s="8">
        <v>31</v>
      </c>
      <c r="J11" s="8">
        <v>30</v>
      </c>
      <c r="K11" s="8">
        <v>61</v>
      </c>
      <c r="L11" s="8">
        <v>0</v>
      </c>
      <c r="M11" s="8">
        <v>0</v>
      </c>
      <c r="N11" s="8">
        <v>2</v>
      </c>
      <c r="O11" s="8">
        <v>11</v>
      </c>
      <c r="P11" s="8">
        <v>13</v>
      </c>
      <c r="Q11" s="30"/>
      <c r="R11" s="18" t="s">
        <v>86</v>
      </c>
      <c r="S11" s="8">
        <v>0</v>
      </c>
      <c r="T11" s="8">
        <v>0</v>
      </c>
      <c r="U11" s="8">
        <v>4</v>
      </c>
      <c r="V11" s="8">
        <v>0</v>
      </c>
      <c r="W11" s="8">
        <v>6</v>
      </c>
      <c r="X11" s="8">
        <v>6</v>
      </c>
      <c r="Y11" s="8">
        <v>0</v>
      </c>
      <c r="Z11" s="8">
        <v>1</v>
      </c>
      <c r="AA11" s="8">
        <v>2</v>
      </c>
      <c r="AB11" s="8">
        <v>5</v>
      </c>
      <c r="AC11" s="8">
        <v>6</v>
      </c>
      <c r="AD11" s="8">
        <v>2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995</v>
      </c>
      <c r="D12" s="8">
        <v>759</v>
      </c>
      <c r="E12" s="11">
        <v>236</v>
      </c>
      <c r="F12" s="9">
        <v>33</v>
      </c>
      <c r="G12" s="8">
        <v>15</v>
      </c>
      <c r="H12" s="8">
        <v>48</v>
      </c>
      <c r="I12" s="8">
        <v>42</v>
      </c>
      <c r="J12" s="8">
        <v>19</v>
      </c>
      <c r="K12" s="8">
        <v>61</v>
      </c>
      <c r="L12" s="8">
        <v>44</v>
      </c>
      <c r="M12" s="8">
        <v>32</v>
      </c>
      <c r="N12" s="8">
        <v>26</v>
      </c>
      <c r="O12" s="8">
        <v>25</v>
      </c>
      <c r="P12" s="8">
        <v>51</v>
      </c>
      <c r="Q12" s="30"/>
      <c r="R12" s="18" t="s">
        <v>87</v>
      </c>
      <c r="S12" s="8">
        <v>118</v>
      </c>
      <c r="T12" s="8">
        <v>34</v>
      </c>
      <c r="U12" s="8">
        <v>13</v>
      </c>
      <c r="V12" s="8">
        <v>25</v>
      </c>
      <c r="W12" s="8">
        <v>115</v>
      </c>
      <c r="X12" s="8">
        <v>44</v>
      </c>
      <c r="Y12" s="8">
        <v>38</v>
      </c>
      <c r="Z12" s="8">
        <v>41</v>
      </c>
      <c r="AA12" s="8">
        <v>128</v>
      </c>
      <c r="AB12" s="8">
        <v>23</v>
      </c>
      <c r="AC12" s="8">
        <v>25</v>
      </c>
      <c r="AD12" s="8">
        <v>94</v>
      </c>
      <c r="AE12" s="8">
        <v>18</v>
      </c>
      <c r="AF12" s="8">
        <v>4</v>
      </c>
      <c r="AG12" s="8">
        <v>39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93</v>
      </c>
      <c r="D14" s="8">
        <v>171</v>
      </c>
      <c r="E14" s="11">
        <v>-78</v>
      </c>
      <c r="F14" s="9">
        <v>1</v>
      </c>
      <c r="G14" s="8">
        <v>0</v>
      </c>
      <c r="H14" s="8">
        <v>1</v>
      </c>
      <c r="I14" s="8">
        <v>31</v>
      </c>
      <c r="J14" s="8">
        <v>15</v>
      </c>
      <c r="K14" s="8">
        <v>46</v>
      </c>
      <c r="L14" s="8">
        <v>5</v>
      </c>
      <c r="M14" s="8">
        <v>10</v>
      </c>
      <c r="N14" s="8">
        <v>6</v>
      </c>
      <c r="O14" s="8">
        <v>2</v>
      </c>
      <c r="P14" s="8">
        <v>8</v>
      </c>
      <c r="Q14" s="30"/>
      <c r="R14" s="18" t="s">
        <v>89</v>
      </c>
      <c r="S14" s="8">
        <v>2</v>
      </c>
      <c r="T14" s="8">
        <v>5</v>
      </c>
      <c r="U14" s="8">
        <v>0</v>
      </c>
      <c r="V14" s="8">
        <v>1</v>
      </c>
      <c r="W14" s="8">
        <v>3</v>
      </c>
      <c r="X14" s="8">
        <v>0</v>
      </c>
      <c r="Y14" s="8">
        <v>0</v>
      </c>
      <c r="Z14" s="8">
        <v>2</v>
      </c>
      <c r="AA14" s="8">
        <v>1</v>
      </c>
      <c r="AB14" s="8">
        <v>0</v>
      </c>
      <c r="AC14" s="8">
        <v>5</v>
      </c>
      <c r="AD14" s="8">
        <v>1</v>
      </c>
      <c r="AE14" s="8">
        <v>3</v>
      </c>
      <c r="AF14" s="8">
        <v>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709</v>
      </c>
      <c r="D15" s="8">
        <v>344</v>
      </c>
      <c r="E15" s="11">
        <v>365</v>
      </c>
      <c r="F15" s="9">
        <v>0</v>
      </c>
      <c r="G15" s="8">
        <v>21</v>
      </c>
      <c r="H15" s="8">
        <v>21</v>
      </c>
      <c r="I15" s="8">
        <v>0</v>
      </c>
      <c r="J15" s="8">
        <v>0</v>
      </c>
      <c r="K15" s="8">
        <v>0</v>
      </c>
      <c r="L15" s="8">
        <v>148</v>
      </c>
      <c r="M15" s="8">
        <v>16</v>
      </c>
      <c r="N15" s="8">
        <v>0</v>
      </c>
      <c r="O15" s="8">
        <v>0</v>
      </c>
      <c r="P15" s="8">
        <v>0</v>
      </c>
      <c r="Q15" s="31"/>
      <c r="R15" s="18" t="s">
        <v>90</v>
      </c>
      <c r="S15" s="8">
        <v>8</v>
      </c>
      <c r="T15" s="8">
        <v>3</v>
      </c>
      <c r="U15" s="8">
        <v>2</v>
      </c>
      <c r="V15" s="8">
        <v>43</v>
      </c>
      <c r="W15" s="8">
        <v>41</v>
      </c>
      <c r="X15" s="8">
        <v>112</v>
      </c>
      <c r="Y15" s="8">
        <v>0</v>
      </c>
      <c r="Z15" s="8">
        <v>62</v>
      </c>
      <c r="AA15" s="8">
        <v>15</v>
      </c>
      <c r="AB15" s="8">
        <v>96</v>
      </c>
      <c r="AC15" s="8">
        <v>69</v>
      </c>
      <c r="AD15" s="8">
        <v>0</v>
      </c>
      <c r="AE15" s="8">
        <v>6</v>
      </c>
      <c r="AF15" s="8">
        <v>38</v>
      </c>
      <c r="AG15" s="8">
        <v>29</v>
      </c>
    </row>
    <row r="16" spans="1:33" s="15" customFormat="1" ht="30" customHeight="1">
      <c r="A16" s="162" t="s">
        <v>19</v>
      </c>
      <c r="B16" s="38" t="s">
        <v>91</v>
      </c>
      <c r="C16" s="39">
        <v>7161</v>
      </c>
      <c r="D16" s="40">
        <v>7742</v>
      </c>
      <c r="E16" s="41">
        <v>-581</v>
      </c>
      <c r="F16" s="42">
        <v>828</v>
      </c>
      <c r="G16" s="40">
        <v>305</v>
      </c>
      <c r="H16" s="40">
        <v>1133</v>
      </c>
      <c r="I16" s="40">
        <v>510</v>
      </c>
      <c r="J16" s="40">
        <v>207</v>
      </c>
      <c r="K16" s="40">
        <v>717</v>
      </c>
      <c r="L16" s="40">
        <v>491</v>
      </c>
      <c r="M16" s="40">
        <v>352</v>
      </c>
      <c r="N16" s="40">
        <v>395</v>
      </c>
      <c r="O16" s="40">
        <v>233</v>
      </c>
      <c r="P16" s="40">
        <v>628</v>
      </c>
      <c r="Q16" s="162" t="s">
        <v>19</v>
      </c>
      <c r="R16" s="38" t="s">
        <v>91</v>
      </c>
      <c r="S16" s="40">
        <v>266</v>
      </c>
      <c r="T16" s="40">
        <v>221</v>
      </c>
      <c r="U16" s="40">
        <v>216</v>
      </c>
      <c r="V16" s="40">
        <v>184</v>
      </c>
      <c r="W16" s="40">
        <v>801</v>
      </c>
      <c r="X16" s="40">
        <v>466</v>
      </c>
      <c r="Y16" s="40">
        <v>135</v>
      </c>
      <c r="Z16" s="40">
        <v>315</v>
      </c>
      <c r="AA16" s="40">
        <v>178</v>
      </c>
      <c r="AB16" s="40">
        <v>165</v>
      </c>
      <c r="AC16" s="40">
        <v>153</v>
      </c>
      <c r="AD16" s="40">
        <v>283</v>
      </c>
      <c r="AE16" s="40">
        <v>127</v>
      </c>
      <c r="AF16" s="40">
        <v>93</v>
      </c>
      <c r="AG16" s="40">
        <v>237</v>
      </c>
    </row>
    <row r="17" spans="1:33" s="6" customFormat="1" ht="30" customHeight="1">
      <c r="A17" s="30" t="s">
        <v>103</v>
      </c>
      <c r="B17" s="18" t="s">
        <v>101</v>
      </c>
      <c r="C17" s="10">
        <v>3811</v>
      </c>
      <c r="D17" s="8">
        <v>4241</v>
      </c>
      <c r="E17" s="11">
        <v>-430</v>
      </c>
      <c r="F17" s="9">
        <v>346</v>
      </c>
      <c r="G17" s="8">
        <v>137</v>
      </c>
      <c r="H17" s="8">
        <v>483</v>
      </c>
      <c r="I17" s="8">
        <v>307</v>
      </c>
      <c r="J17" s="8">
        <v>124</v>
      </c>
      <c r="K17" s="8">
        <v>431</v>
      </c>
      <c r="L17" s="8">
        <v>261</v>
      </c>
      <c r="M17" s="8">
        <v>185</v>
      </c>
      <c r="N17" s="8">
        <v>221</v>
      </c>
      <c r="O17" s="8">
        <v>119</v>
      </c>
      <c r="P17" s="8">
        <v>340</v>
      </c>
      <c r="Q17" s="30" t="s">
        <v>103</v>
      </c>
      <c r="R17" s="18" t="s">
        <v>101</v>
      </c>
      <c r="S17" s="8">
        <v>179</v>
      </c>
      <c r="T17" s="8">
        <v>111</v>
      </c>
      <c r="U17" s="8">
        <v>129</v>
      </c>
      <c r="V17" s="8">
        <v>95</v>
      </c>
      <c r="W17" s="8">
        <v>433</v>
      </c>
      <c r="X17" s="8">
        <v>135</v>
      </c>
      <c r="Y17" s="8">
        <v>107</v>
      </c>
      <c r="Z17" s="8">
        <v>151</v>
      </c>
      <c r="AA17" s="8">
        <v>134</v>
      </c>
      <c r="AB17" s="8">
        <v>101</v>
      </c>
      <c r="AC17" s="8">
        <v>105</v>
      </c>
      <c r="AD17" s="8">
        <v>180</v>
      </c>
      <c r="AE17" s="8">
        <v>69</v>
      </c>
      <c r="AF17" s="8">
        <v>55</v>
      </c>
      <c r="AG17" s="8">
        <v>127</v>
      </c>
    </row>
    <row r="18" spans="1:33" s="6" customFormat="1" ht="30" customHeight="1">
      <c r="A18" s="30"/>
      <c r="B18" s="18" t="s">
        <v>114</v>
      </c>
      <c r="C18" s="10">
        <v>3213</v>
      </c>
      <c r="D18" s="8">
        <v>3683</v>
      </c>
      <c r="E18" s="11">
        <v>-470</v>
      </c>
      <c r="F18" s="9">
        <v>290</v>
      </c>
      <c r="G18" s="8">
        <v>116</v>
      </c>
      <c r="H18" s="8">
        <v>406</v>
      </c>
      <c r="I18" s="8">
        <v>177</v>
      </c>
      <c r="J18" s="8">
        <v>76</v>
      </c>
      <c r="K18" s="8">
        <v>253</v>
      </c>
      <c r="L18" s="8">
        <v>229</v>
      </c>
      <c r="M18" s="8">
        <v>160</v>
      </c>
      <c r="N18" s="8">
        <v>193</v>
      </c>
      <c r="O18" s="8">
        <v>103</v>
      </c>
      <c r="P18" s="8">
        <v>296</v>
      </c>
      <c r="Q18" s="30"/>
      <c r="R18" s="18" t="s">
        <v>114</v>
      </c>
      <c r="S18" s="8">
        <v>168</v>
      </c>
      <c r="T18" s="8">
        <v>107</v>
      </c>
      <c r="U18" s="8">
        <v>112</v>
      </c>
      <c r="V18" s="8">
        <v>87</v>
      </c>
      <c r="W18" s="8">
        <v>367</v>
      </c>
      <c r="X18" s="8">
        <v>116</v>
      </c>
      <c r="Y18" s="8">
        <v>101</v>
      </c>
      <c r="Z18" s="8">
        <v>122</v>
      </c>
      <c r="AA18" s="8">
        <v>129</v>
      </c>
      <c r="AB18" s="8">
        <v>84</v>
      </c>
      <c r="AC18" s="8">
        <v>79</v>
      </c>
      <c r="AD18" s="8">
        <v>172</v>
      </c>
      <c r="AE18" s="8">
        <v>57</v>
      </c>
      <c r="AF18" s="8">
        <v>48</v>
      </c>
      <c r="AG18" s="8">
        <v>120</v>
      </c>
    </row>
    <row r="19" spans="1:33" s="6" customFormat="1" ht="30" customHeight="1">
      <c r="A19" s="30"/>
      <c r="B19" s="18" t="s">
        <v>115</v>
      </c>
      <c r="C19" s="10">
        <v>598</v>
      </c>
      <c r="D19" s="8">
        <v>558</v>
      </c>
      <c r="E19" s="11">
        <v>40</v>
      </c>
      <c r="F19" s="9">
        <v>56</v>
      </c>
      <c r="G19" s="8">
        <v>21</v>
      </c>
      <c r="H19" s="8">
        <v>77</v>
      </c>
      <c r="I19" s="8">
        <v>130</v>
      </c>
      <c r="J19" s="8">
        <v>48</v>
      </c>
      <c r="K19" s="8">
        <v>178</v>
      </c>
      <c r="L19" s="8">
        <v>32</v>
      </c>
      <c r="M19" s="8">
        <v>25</v>
      </c>
      <c r="N19" s="8">
        <v>28</v>
      </c>
      <c r="O19" s="8">
        <v>16</v>
      </c>
      <c r="P19" s="8">
        <v>44</v>
      </c>
      <c r="Q19" s="30"/>
      <c r="R19" s="18" t="s">
        <v>115</v>
      </c>
      <c r="S19" s="8">
        <v>11</v>
      </c>
      <c r="T19" s="8">
        <v>4</v>
      </c>
      <c r="U19" s="8">
        <v>17</v>
      </c>
      <c r="V19" s="8">
        <v>8</v>
      </c>
      <c r="W19" s="8">
        <v>66</v>
      </c>
      <c r="X19" s="8">
        <v>19</v>
      </c>
      <c r="Y19" s="8">
        <v>6</v>
      </c>
      <c r="Z19" s="8">
        <v>29</v>
      </c>
      <c r="AA19" s="8">
        <v>5</v>
      </c>
      <c r="AB19" s="8">
        <v>17</v>
      </c>
      <c r="AC19" s="8">
        <v>26</v>
      </c>
      <c r="AD19" s="8">
        <v>8</v>
      </c>
      <c r="AE19" s="8">
        <v>12</v>
      </c>
      <c r="AF19" s="8">
        <v>7</v>
      </c>
      <c r="AG19" s="8">
        <v>7</v>
      </c>
    </row>
    <row r="20" spans="1:33" s="6" customFormat="1" ht="30" customHeight="1">
      <c r="A20" s="30" t="s">
        <v>104</v>
      </c>
      <c r="B20" s="18" t="s">
        <v>102</v>
      </c>
      <c r="C20" s="10">
        <v>370</v>
      </c>
      <c r="D20" s="8">
        <v>459</v>
      </c>
      <c r="E20" s="11">
        <v>-89</v>
      </c>
      <c r="F20" s="9">
        <v>48</v>
      </c>
      <c r="G20" s="8">
        <v>18</v>
      </c>
      <c r="H20" s="8">
        <v>66</v>
      </c>
      <c r="I20" s="8">
        <v>38</v>
      </c>
      <c r="J20" s="8">
        <v>25</v>
      </c>
      <c r="K20" s="8">
        <v>63</v>
      </c>
      <c r="L20" s="8">
        <v>5</v>
      </c>
      <c r="M20" s="8">
        <v>11</v>
      </c>
      <c r="N20" s="8">
        <v>16</v>
      </c>
      <c r="O20" s="8">
        <v>9</v>
      </c>
      <c r="P20" s="8">
        <v>25</v>
      </c>
      <c r="Q20" s="30" t="s">
        <v>104</v>
      </c>
      <c r="R20" s="18" t="s">
        <v>102</v>
      </c>
      <c r="S20" s="8">
        <v>0</v>
      </c>
      <c r="T20" s="8">
        <v>0</v>
      </c>
      <c r="U20" s="8">
        <v>23</v>
      </c>
      <c r="V20" s="8">
        <v>29</v>
      </c>
      <c r="W20" s="8">
        <v>1</v>
      </c>
      <c r="X20" s="8">
        <v>123</v>
      </c>
      <c r="Y20" s="8">
        <v>0</v>
      </c>
      <c r="Z20" s="8">
        <v>6</v>
      </c>
      <c r="AA20" s="8">
        <v>2</v>
      </c>
      <c r="AB20" s="8">
        <v>2</v>
      </c>
      <c r="AC20" s="8">
        <v>3</v>
      </c>
      <c r="AD20" s="8">
        <v>1</v>
      </c>
      <c r="AE20" s="8">
        <v>10</v>
      </c>
      <c r="AF20" s="8">
        <v>0</v>
      </c>
      <c r="AG20" s="8">
        <v>0</v>
      </c>
    </row>
    <row r="21" spans="1:33" s="6" customFormat="1" ht="56.25">
      <c r="A21" s="30" t="s">
        <v>105</v>
      </c>
      <c r="B21" s="18" t="s">
        <v>428</v>
      </c>
      <c r="C21" s="10">
        <v>310</v>
      </c>
      <c r="D21" s="8">
        <v>289</v>
      </c>
      <c r="E21" s="11">
        <v>21</v>
      </c>
      <c r="F21" s="9">
        <v>28</v>
      </c>
      <c r="G21" s="8">
        <v>7</v>
      </c>
      <c r="H21" s="8">
        <v>35</v>
      </c>
      <c r="I21" s="8">
        <v>17</v>
      </c>
      <c r="J21" s="8">
        <v>2</v>
      </c>
      <c r="K21" s="8">
        <v>19</v>
      </c>
      <c r="L21" s="8">
        <v>1</v>
      </c>
      <c r="M21" s="8">
        <v>33</v>
      </c>
      <c r="N21" s="8">
        <v>49</v>
      </c>
      <c r="O21" s="8">
        <v>28</v>
      </c>
      <c r="P21" s="8">
        <v>77</v>
      </c>
      <c r="Q21" s="30" t="s">
        <v>105</v>
      </c>
      <c r="R21" s="18" t="s">
        <v>428</v>
      </c>
      <c r="S21" s="8">
        <v>7</v>
      </c>
      <c r="T21" s="8">
        <v>4</v>
      </c>
      <c r="U21" s="8">
        <v>10</v>
      </c>
      <c r="V21" s="8">
        <v>4</v>
      </c>
      <c r="W21" s="8">
        <v>2</v>
      </c>
      <c r="X21" s="8">
        <v>91</v>
      </c>
      <c r="Y21" s="8">
        <v>5</v>
      </c>
      <c r="Z21" s="8">
        <v>2</v>
      </c>
      <c r="AA21" s="8">
        <v>1</v>
      </c>
      <c r="AB21" s="8">
        <v>3</v>
      </c>
      <c r="AC21" s="8">
        <v>0</v>
      </c>
      <c r="AD21" s="8">
        <v>9</v>
      </c>
      <c r="AE21" s="8">
        <v>0</v>
      </c>
      <c r="AF21" s="8">
        <v>0</v>
      </c>
      <c r="AG21" s="8">
        <v>7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495</v>
      </c>
      <c r="B23" s="18" t="s">
        <v>93</v>
      </c>
      <c r="C23" s="10">
        <v>1546</v>
      </c>
      <c r="D23" s="8">
        <v>1456</v>
      </c>
      <c r="E23" s="11">
        <v>90</v>
      </c>
      <c r="F23" s="9">
        <v>301</v>
      </c>
      <c r="G23" s="8">
        <v>95</v>
      </c>
      <c r="H23" s="8">
        <v>396</v>
      </c>
      <c r="I23" s="8">
        <v>81</v>
      </c>
      <c r="J23" s="8">
        <v>31</v>
      </c>
      <c r="K23" s="8">
        <v>112</v>
      </c>
      <c r="L23" s="8">
        <v>155</v>
      </c>
      <c r="M23" s="8">
        <v>59</v>
      </c>
      <c r="N23" s="8">
        <v>57</v>
      </c>
      <c r="O23" s="8">
        <v>40</v>
      </c>
      <c r="P23" s="8">
        <v>97</v>
      </c>
      <c r="Q23" s="30" t="s">
        <v>495</v>
      </c>
      <c r="R23" s="18" t="s">
        <v>93</v>
      </c>
      <c r="S23" s="8">
        <v>52</v>
      </c>
      <c r="T23" s="8">
        <v>65</v>
      </c>
      <c r="U23" s="8">
        <v>29</v>
      </c>
      <c r="V23" s="8">
        <v>31</v>
      </c>
      <c r="W23" s="8">
        <v>172</v>
      </c>
      <c r="X23" s="8">
        <v>58</v>
      </c>
      <c r="Y23" s="8">
        <v>9</v>
      </c>
      <c r="Z23" s="8">
        <v>70</v>
      </c>
      <c r="AA23" s="8">
        <v>17</v>
      </c>
      <c r="AB23" s="8">
        <v>39</v>
      </c>
      <c r="AC23" s="8">
        <v>19</v>
      </c>
      <c r="AD23" s="8">
        <v>55</v>
      </c>
      <c r="AE23" s="8">
        <v>25</v>
      </c>
      <c r="AF23" s="8">
        <v>19</v>
      </c>
      <c r="AG23" s="8">
        <v>67</v>
      </c>
    </row>
    <row r="24" spans="1:33" s="6" customFormat="1" ht="30" customHeight="1">
      <c r="A24" s="30" t="s">
        <v>108</v>
      </c>
      <c r="B24" s="18" t="s">
        <v>94</v>
      </c>
      <c r="C24" s="10">
        <v>382</v>
      </c>
      <c r="D24" s="8">
        <v>563</v>
      </c>
      <c r="E24" s="11">
        <v>-181</v>
      </c>
      <c r="F24" s="9">
        <v>46</v>
      </c>
      <c r="G24" s="8">
        <v>23</v>
      </c>
      <c r="H24" s="8">
        <v>69</v>
      </c>
      <c r="I24" s="8">
        <v>26</v>
      </c>
      <c r="J24" s="8">
        <v>9</v>
      </c>
      <c r="K24" s="8">
        <v>35</v>
      </c>
      <c r="L24" s="8">
        <v>21</v>
      </c>
      <c r="M24" s="8">
        <v>34</v>
      </c>
      <c r="N24" s="8">
        <v>10</v>
      </c>
      <c r="O24" s="8">
        <v>7</v>
      </c>
      <c r="P24" s="173">
        <v>17</v>
      </c>
      <c r="Q24" s="30" t="s">
        <v>108</v>
      </c>
      <c r="R24" s="18" t="s">
        <v>94</v>
      </c>
      <c r="S24" s="8">
        <v>9</v>
      </c>
      <c r="T24" s="8">
        <v>17</v>
      </c>
      <c r="U24" s="8">
        <v>11</v>
      </c>
      <c r="V24" s="8">
        <v>9</v>
      </c>
      <c r="W24" s="8">
        <v>56</v>
      </c>
      <c r="X24" s="8">
        <v>20</v>
      </c>
      <c r="Y24" s="8">
        <v>5</v>
      </c>
      <c r="Z24" s="8">
        <v>19</v>
      </c>
      <c r="AA24" s="8">
        <v>3</v>
      </c>
      <c r="AB24" s="8">
        <v>7</v>
      </c>
      <c r="AC24" s="8">
        <v>8</v>
      </c>
      <c r="AD24" s="8">
        <v>14</v>
      </c>
      <c r="AE24" s="8">
        <v>9</v>
      </c>
      <c r="AF24" s="8">
        <v>6</v>
      </c>
      <c r="AG24" s="8">
        <v>13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8">
        <v>6</v>
      </c>
      <c r="E25" s="11">
        <v>-5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106</v>
      </c>
      <c r="D26" s="8">
        <v>114</v>
      </c>
      <c r="E26" s="11">
        <v>-8</v>
      </c>
      <c r="F26" s="9">
        <v>8</v>
      </c>
      <c r="G26" s="8">
        <v>7</v>
      </c>
      <c r="H26" s="8">
        <v>15</v>
      </c>
      <c r="I26" s="8">
        <v>8</v>
      </c>
      <c r="J26" s="8">
        <v>1</v>
      </c>
      <c r="K26" s="8">
        <v>9</v>
      </c>
      <c r="L26" s="8">
        <v>6</v>
      </c>
      <c r="M26" s="8">
        <v>3</v>
      </c>
      <c r="N26" s="8">
        <v>8</v>
      </c>
      <c r="O26" s="8">
        <v>4</v>
      </c>
      <c r="P26" s="8">
        <v>12</v>
      </c>
      <c r="Q26" s="30" t="s">
        <v>110</v>
      </c>
      <c r="R26" s="18" t="s">
        <v>96</v>
      </c>
      <c r="S26" s="8">
        <v>4</v>
      </c>
      <c r="T26" s="8">
        <v>3</v>
      </c>
      <c r="U26" s="8">
        <v>2</v>
      </c>
      <c r="V26" s="8">
        <v>4</v>
      </c>
      <c r="W26" s="8">
        <v>13</v>
      </c>
      <c r="X26" s="8">
        <v>4</v>
      </c>
      <c r="Y26" s="8">
        <v>3</v>
      </c>
      <c r="Z26" s="8">
        <v>7</v>
      </c>
      <c r="AA26" s="8">
        <v>1</v>
      </c>
      <c r="AB26" s="8">
        <v>5</v>
      </c>
      <c r="AC26" s="8">
        <v>1</v>
      </c>
      <c r="AD26" s="8">
        <v>1</v>
      </c>
      <c r="AE26" s="8">
        <v>3</v>
      </c>
      <c r="AF26" s="8">
        <v>4</v>
      </c>
      <c r="AG26" s="8">
        <v>6</v>
      </c>
    </row>
    <row r="27" spans="1:33" s="6" customFormat="1" ht="30" customHeight="1">
      <c r="A27" s="30" t="s">
        <v>111</v>
      </c>
      <c r="B27" s="18" t="s">
        <v>97</v>
      </c>
      <c r="C27" s="10">
        <v>18</v>
      </c>
      <c r="D27" s="8">
        <v>40</v>
      </c>
      <c r="E27" s="11">
        <v>-22</v>
      </c>
      <c r="F27" s="9">
        <v>2</v>
      </c>
      <c r="G27" s="8">
        <v>1</v>
      </c>
      <c r="H27" s="8">
        <v>3</v>
      </c>
      <c r="I27" s="8">
        <v>1</v>
      </c>
      <c r="J27" s="8">
        <v>0</v>
      </c>
      <c r="K27" s="8">
        <v>1</v>
      </c>
      <c r="L27" s="8">
        <v>1</v>
      </c>
      <c r="M27" s="8">
        <v>4</v>
      </c>
      <c r="N27" s="8">
        <v>1</v>
      </c>
      <c r="O27" s="8">
        <v>1</v>
      </c>
      <c r="P27" s="8">
        <v>2</v>
      </c>
      <c r="Q27" s="30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1</v>
      </c>
      <c r="Y27" s="8">
        <v>0</v>
      </c>
      <c r="Z27" s="8">
        <v>0</v>
      </c>
      <c r="AA27" s="8">
        <v>0</v>
      </c>
      <c r="AB27" s="8">
        <v>0</v>
      </c>
      <c r="AC27" s="8">
        <v>2</v>
      </c>
      <c r="AD27" s="8">
        <v>1</v>
      </c>
      <c r="AE27" s="8">
        <v>1</v>
      </c>
      <c r="AF27" s="8">
        <v>0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40</v>
      </c>
      <c r="D28" s="8">
        <v>33</v>
      </c>
      <c r="E28" s="11">
        <v>7</v>
      </c>
      <c r="F28" s="9">
        <v>4</v>
      </c>
      <c r="G28" s="8">
        <v>2</v>
      </c>
      <c r="H28" s="8">
        <v>6</v>
      </c>
      <c r="I28" s="8">
        <v>0</v>
      </c>
      <c r="J28" s="8">
        <v>0</v>
      </c>
      <c r="K28" s="8">
        <v>0</v>
      </c>
      <c r="L28" s="8">
        <v>6</v>
      </c>
      <c r="M28" s="8">
        <v>2</v>
      </c>
      <c r="N28" s="8">
        <v>2</v>
      </c>
      <c r="O28" s="8">
        <v>1</v>
      </c>
      <c r="P28" s="8">
        <v>3</v>
      </c>
      <c r="Q28" s="30" t="s">
        <v>112</v>
      </c>
      <c r="R28" s="18" t="s">
        <v>98</v>
      </c>
      <c r="S28" s="8">
        <v>1</v>
      </c>
      <c r="T28" s="8">
        <v>0</v>
      </c>
      <c r="U28" s="8">
        <v>1</v>
      </c>
      <c r="V28" s="8">
        <v>2</v>
      </c>
      <c r="W28" s="8">
        <v>8</v>
      </c>
      <c r="X28" s="8">
        <v>1</v>
      </c>
      <c r="Y28" s="8">
        <v>0</v>
      </c>
      <c r="Z28" s="8">
        <v>1</v>
      </c>
      <c r="AA28" s="8">
        <v>0</v>
      </c>
      <c r="AB28" s="8">
        <v>2</v>
      </c>
      <c r="AC28" s="8">
        <v>3</v>
      </c>
      <c r="AD28" s="8">
        <v>1</v>
      </c>
      <c r="AE28" s="8">
        <v>2</v>
      </c>
      <c r="AF28" s="8">
        <v>0</v>
      </c>
      <c r="AG28" s="8">
        <v>1</v>
      </c>
    </row>
    <row r="29" spans="1:33" s="6" customFormat="1" ht="30" customHeight="1">
      <c r="A29" s="31" t="s">
        <v>126</v>
      </c>
      <c r="B29" s="18" t="s">
        <v>99</v>
      </c>
      <c r="C29" s="10">
        <v>577</v>
      </c>
      <c r="D29" s="8">
        <v>541</v>
      </c>
      <c r="E29" s="11">
        <v>36</v>
      </c>
      <c r="F29" s="9">
        <v>45</v>
      </c>
      <c r="G29" s="8">
        <v>15</v>
      </c>
      <c r="H29" s="8">
        <v>60</v>
      </c>
      <c r="I29" s="8">
        <v>32</v>
      </c>
      <c r="J29" s="8">
        <v>15</v>
      </c>
      <c r="K29" s="8">
        <v>47</v>
      </c>
      <c r="L29" s="8">
        <v>35</v>
      </c>
      <c r="M29" s="8">
        <v>21</v>
      </c>
      <c r="N29" s="8">
        <v>31</v>
      </c>
      <c r="O29" s="8">
        <v>24</v>
      </c>
      <c r="P29" s="8">
        <v>55</v>
      </c>
      <c r="Q29" s="31" t="s">
        <v>126</v>
      </c>
      <c r="R29" s="18" t="s">
        <v>99</v>
      </c>
      <c r="S29" s="8">
        <v>14</v>
      </c>
      <c r="T29" s="8">
        <v>21</v>
      </c>
      <c r="U29" s="8">
        <v>11</v>
      </c>
      <c r="V29" s="8">
        <v>10</v>
      </c>
      <c r="W29" s="8">
        <v>116</v>
      </c>
      <c r="X29" s="8">
        <v>33</v>
      </c>
      <c r="Y29" s="8">
        <v>6</v>
      </c>
      <c r="Z29" s="8">
        <v>59</v>
      </c>
      <c r="AA29" s="8">
        <v>20</v>
      </c>
      <c r="AB29" s="8">
        <v>6</v>
      </c>
      <c r="AC29" s="8">
        <v>11</v>
      </c>
      <c r="AD29" s="8">
        <v>21</v>
      </c>
      <c r="AE29" s="8">
        <v>8</v>
      </c>
      <c r="AF29" s="8">
        <v>9</v>
      </c>
      <c r="AG29" s="8">
        <v>14</v>
      </c>
    </row>
    <row r="30" spans="1:33" s="45" customFormat="1" ht="30" customHeight="1">
      <c r="A30" s="163" t="s">
        <v>22</v>
      </c>
      <c r="B30" s="38" t="s">
        <v>100</v>
      </c>
      <c r="C30" s="39">
        <v>64060</v>
      </c>
      <c r="D30" s="40">
        <v>62730</v>
      </c>
      <c r="E30" s="41">
        <v>1330</v>
      </c>
      <c r="F30" s="42">
        <v>4773</v>
      </c>
      <c r="G30" s="40">
        <v>1769</v>
      </c>
      <c r="H30" s="40">
        <v>6542</v>
      </c>
      <c r="I30" s="40">
        <v>2869</v>
      </c>
      <c r="J30" s="40">
        <v>1552</v>
      </c>
      <c r="K30" s="40">
        <v>4421</v>
      </c>
      <c r="L30" s="40">
        <v>3874</v>
      </c>
      <c r="M30" s="40">
        <v>3269</v>
      </c>
      <c r="N30" s="40">
        <v>4170</v>
      </c>
      <c r="O30" s="40">
        <v>4670</v>
      </c>
      <c r="P30" s="40">
        <v>8840</v>
      </c>
      <c r="Q30" s="162" t="s">
        <v>22</v>
      </c>
      <c r="R30" s="43" t="s">
        <v>100</v>
      </c>
      <c r="S30" s="40">
        <v>2419</v>
      </c>
      <c r="T30" s="40">
        <v>2218</v>
      </c>
      <c r="U30" s="40">
        <v>2014</v>
      </c>
      <c r="V30" s="40">
        <v>1855</v>
      </c>
      <c r="W30" s="40">
        <v>6540</v>
      </c>
      <c r="X30" s="40">
        <v>3540</v>
      </c>
      <c r="Y30" s="40">
        <v>1657</v>
      </c>
      <c r="Z30" s="40">
        <v>2949</v>
      </c>
      <c r="AA30" s="40">
        <v>2611</v>
      </c>
      <c r="AB30" s="40">
        <v>1616</v>
      </c>
      <c r="AC30" s="40">
        <v>1723</v>
      </c>
      <c r="AD30" s="40">
        <v>2402</v>
      </c>
      <c r="AE30" s="40">
        <v>1765</v>
      </c>
      <c r="AF30" s="40">
        <v>1515</v>
      </c>
      <c r="AG30" s="40">
        <v>2290</v>
      </c>
    </row>
    <row r="31" spans="1:33" s="55" customFormat="1" ht="30" customHeight="1" thickBot="1">
      <c r="A31" s="44"/>
      <c r="B31" s="18" t="s">
        <v>113</v>
      </c>
      <c r="C31" s="12">
        <v>8307</v>
      </c>
      <c r="D31" s="13">
        <v>8562</v>
      </c>
      <c r="E31" s="14">
        <v>-255</v>
      </c>
      <c r="F31" s="9">
        <v>774</v>
      </c>
      <c r="G31" s="8">
        <v>306</v>
      </c>
      <c r="H31" s="8">
        <v>1080</v>
      </c>
      <c r="I31" s="8">
        <v>259</v>
      </c>
      <c r="J31" s="8">
        <v>159</v>
      </c>
      <c r="K31" s="8">
        <v>418</v>
      </c>
      <c r="L31" s="8">
        <v>607</v>
      </c>
      <c r="M31" s="8">
        <v>613</v>
      </c>
      <c r="N31" s="8">
        <v>336</v>
      </c>
      <c r="O31" s="8">
        <v>547</v>
      </c>
      <c r="P31" s="8">
        <v>883</v>
      </c>
      <c r="Q31" s="31"/>
      <c r="R31" s="53" t="s">
        <v>113</v>
      </c>
      <c r="S31" s="8">
        <v>262</v>
      </c>
      <c r="T31" s="8">
        <v>338</v>
      </c>
      <c r="U31" s="8">
        <v>258</v>
      </c>
      <c r="V31" s="8">
        <v>273</v>
      </c>
      <c r="W31" s="8">
        <v>763</v>
      </c>
      <c r="X31" s="8">
        <v>399</v>
      </c>
      <c r="Y31" s="8">
        <v>257</v>
      </c>
      <c r="Z31" s="8">
        <v>369</v>
      </c>
      <c r="AA31" s="8">
        <v>382</v>
      </c>
      <c r="AB31" s="8">
        <v>173</v>
      </c>
      <c r="AC31" s="8">
        <v>189</v>
      </c>
      <c r="AD31" s="8">
        <v>323</v>
      </c>
      <c r="AE31" s="8">
        <v>253</v>
      </c>
      <c r="AF31" s="8">
        <v>193</v>
      </c>
      <c r="AG31" s="8">
        <v>274</v>
      </c>
    </row>
    <row r="32" spans="1:33" s="25" customFormat="1" ht="18.75">
      <c r="A32" s="47" t="s">
        <v>149</v>
      </c>
      <c r="Q32" s="47" t="s">
        <v>149</v>
      </c>
    </row>
    <row r="33" spans="1:17" s="25" customFormat="1" ht="18.75">
      <c r="A33" s="47"/>
      <c r="F33" s="160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2:P2"/>
    <mergeCell ref="B3:B5"/>
    <mergeCell ref="C3:E3"/>
    <mergeCell ref="F3:P3"/>
    <mergeCell ref="I4:K4"/>
    <mergeCell ref="E4:E5"/>
    <mergeCell ref="L4:L5"/>
    <mergeCell ref="M4:M5"/>
    <mergeCell ref="A3:A5"/>
    <mergeCell ref="C4:C5"/>
    <mergeCell ref="A1:H1"/>
    <mergeCell ref="Q1:X1"/>
    <mergeCell ref="Q3:Q5"/>
    <mergeCell ref="R3:R5"/>
    <mergeCell ref="Q2:AG2"/>
    <mergeCell ref="X4:X5"/>
    <mergeCell ref="Z4:Z5"/>
    <mergeCell ref="S3:AG3"/>
    <mergeCell ref="Y4:Y5"/>
    <mergeCell ref="D4:D5"/>
    <mergeCell ref="N4:P4"/>
    <mergeCell ref="F4:H4"/>
    <mergeCell ref="V4:V5"/>
    <mergeCell ref="U4:U5"/>
    <mergeCell ref="S4:S5"/>
    <mergeCell ref="T4:T5"/>
    <mergeCell ref="AA4:AA5"/>
    <mergeCell ref="AB4:AB5"/>
    <mergeCell ref="W4:W5"/>
    <mergeCell ref="AG4:AG5"/>
    <mergeCell ref="AC4:AC5"/>
    <mergeCell ref="AF4:AF5"/>
    <mergeCell ref="AD4:AD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AG40"/>
  <sheetViews>
    <sheetView zoomScale="75" zoomScaleNormal="75" workbookViewId="0">
      <selection activeCell="E14" sqref="E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59.1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560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7. PODJĘCIA PRACY I AKTYWIZACJA BEZROBOTNYCH W GRUDNIU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XII 2019</v>
      </c>
      <c r="D4" s="246" t="str">
        <f>'1-STRUKTURA-PODST'!D4:D5</f>
        <v>XI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3811</v>
      </c>
      <c r="D6" s="40">
        <v>4241</v>
      </c>
      <c r="E6" s="41">
        <v>-430</v>
      </c>
      <c r="F6" s="42">
        <v>346</v>
      </c>
      <c r="G6" s="40">
        <v>137</v>
      </c>
      <c r="H6" s="40">
        <v>483</v>
      </c>
      <c r="I6" s="40">
        <v>307</v>
      </c>
      <c r="J6" s="40">
        <v>124</v>
      </c>
      <c r="K6" s="40">
        <v>431</v>
      </c>
      <c r="L6" s="40">
        <v>261</v>
      </c>
      <c r="M6" s="40">
        <v>185</v>
      </c>
      <c r="N6" s="40">
        <v>221</v>
      </c>
      <c r="O6" s="40">
        <v>119</v>
      </c>
      <c r="P6" s="40">
        <v>340</v>
      </c>
      <c r="Q6" s="29" t="s">
        <v>12</v>
      </c>
      <c r="R6" s="38" t="s">
        <v>116</v>
      </c>
      <c r="S6" s="40">
        <v>179</v>
      </c>
      <c r="T6" s="40">
        <v>111</v>
      </c>
      <c r="U6" s="40">
        <v>129</v>
      </c>
      <c r="V6" s="40">
        <v>95</v>
      </c>
      <c r="W6" s="40">
        <v>433</v>
      </c>
      <c r="X6" s="40">
        <v>135</v>
      </c>
      <c r="Y6" s="40">
        <v>107</v>
      </c>
      <c r="Z6" s="40">
        <v>151</v>
      </c>
      <c r="AA6" s="40">
        <v>134</v>
      </c>
      <c r="AB6" s="40">
        <v>101</v>
      </c>
      <c r="AC6" s="40">
        <v>105</v>
      </c>
      <c r="AD6" s="40">
        <v>180</v>
      </c>
      <c r="AE6" s="40">
        <v>69</v>
      </c>
      <c r="AF6" s="40">
        <v>55</v>
      </c>
      <c r="AG6" s="40">
        <v>127</v>
      </c>
    </row>
    <row r="7" spans="1:33" s="6" customFormat="1" ht="30" customHeight="1">
      <c r="A7" s="30" t="s">
        <v>187</v>
      </c>
      <c r="B7" s="18" t="s">
        <v>261</v>
      </c>
      <c r="C7" s="10">
        <v>3213</v>
      </c>
      <c r="D7" s="8">
        <v>3683</v>
      </c>
      <c r="E7" s="11">
        <v>-470</v>
      </c>
      <c r="F7" s="9">
        <v>290</v>
      </c>
      <c r="G7" s="8">
        <v>116</v>
      </c>
      <c r="H7" s="8">
        <v>406</v>
      </c>
      <c r="I7" s="8">
        <v>177</v>
      </c>
      <c r="J7" s="8">
        <v>76</v>
      </c>
      <c r="K7" s="8">
        <v>253</v>
      </c>
      <c r="L7" s="8">
        <v>229</v>
      </c>
      <c r="M7" s="8">
        <v>160</v>
      </c>
      <c r="N7" s="8">
        <v>193</v>
      </c>
      <c r="O7" s="8">
        <v>103</v>
      </c>
      <c r="P7" s="8">
        <v>296</v>
      </c>
      <c r="Q7" s="30" t="s">
        <v>187</v>
      </c>
      <c r="R7" s="18" t="s">
        <v>261</v>
      </c>
      <c r="S7" s="8">
        <v>168</v>
      </c>
      <c r="T7" s="8">
        <v>107</v>
      </c>
      <c r="U7" s="8">
        <v>112</v>
      </c>
      <c r="V7" s="8">
        <v>87</v>
      </c>
      <c r="W7" s="8">
        <v>367</v>
      </c>
      <c r="X7" s="8">
        <v>116</v>
      </c>
      <c r="Y7" s="8">
        <v>101</v>
      </c>
      <c r="Z7" s="8">
        <v>122</v>
      </c>
      <c r="AA7" s="8">
        <v>129</v>
      </c>
      <c r="AB7" s="8">
        <v>84</v>
      </c>
      <c r="AC7" s="8">
        <v>79</v>
      </c>
      <c r="AD7" s="8">
        <v>172</v>
      </c>
      <c r="AE7" s="8">
        <v>57</v>
      </c>
      <c r="AF7" s="8">
        <v>48</v>
      </c>
      <c r="AG7" s="8">
        <v>120</v>
      </c>
    </row>
    <row r="8" spans="1:33" s="6" customFormat="1" ht="30" customHeight="1">
      <c r="A8" s="30"/>
      <c r="B8" s="19" t="s">
        <v>127</v>
      </c>
      <c r="C8" s="10">
        <v>75</v>
      </c>
      <c r="D8" s="164">
        <v>102</v>
      </c>
      <c r="E8" s="27">
        <v>-27</v>
      </c>
      <c r="F8" s="9">
        <v>12</v>
      </c>
      <c r="G8" s="8">
        <v>5</v>
      </c>
      <c r="H8" s="8">
        <v>17</v>
      </c>
      <c r="I8" s="8">
        <v>3</v>
      </c>
      <c r="J8" s="8">
        <v>3</v>
      </c>
      <c r="K8" s="8">
        <v>6</v>
      </c>
      <c r="L8" s="8">
        <v>8</v>
      </c>
      <c r="M8" s="8">
        <v>5</v>
      </c>
      <c r="N8" s="8">
        <v>2</v>
      </c>
      <c r="O8" s="8">
        <v>3</v>
      </c>
      <c r="P8" s="8">
        <v>5</v>
      </c>
      <c r="Q8" s="30"/>
      <c r="R8" s="18" t="s">
        <v>127</v>
      </c>
      <c r="S8" s="8">
        <v>3</v>
      </c>
      <c r="T8" s="8">
        <v>2</v>
      </c>
      <c r="U8" s="8">
        <v>2</v>
      </c>
      <c r="V8" s="8">
        <v>2</v>
      </c>
      <c r="W8" s="8">
        <v>7</v>
      </c>
      <c r="X8" s="8">
        <v>1</v>
      </c>
      <c r="Y8" s="8">
        <v>1</v>
      </c>
      <c r="Z8" s="8">
        <v>3</v>
      </c>
      <c r="AA8" s="8">
        <v>1</v>
      </c>
      <c r="AB8" s="8">
        <v>1</v>
      </c>
      <c r="AC8" s="8">
        <v>1</v>
      </c>
      <c r="AD8" s="8">
        <v>2</v>
      </c>
      <c r="AE8" s="8">
        <v>2</v>
      </c>
      <c r="AF8" s="8">
        <v>2</v>
      </c>
      <c r="AG8" s="8">
        <v>4</v>
      </c>
    </row>
    <row r="9" spans="1:33" s="152" customFormat="1" ht="30" customHeight="1">
      <c r="A9" s="161"/>
      <c r="B9" s="150" t="s">
        <v>117</v>
      </c>
      <c r="C9" s="10">
        <v>52</v>
      </c>
      <c r="D9" s="8">
        <v>59</v>
      </c>
      <c r="E9" s="27">
        <v>-7</v>
      </c>
      <c r="F9" s="9">
        <v>0</v>
      </c>
      <c r="G9" s="8">
        <v>0</v>
      </c>
      <c r="H9" s="8">
        <v>0</v>
      </c>
      <c r="I9" s="8">
        <v>35</v>
      </c>
      <c r="J9" s="8">
        <v>9</v>
      </c>
      <c r="K9" s="8">
        <v>44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5</v>
      </c>
      <c r="U9" s="8">
        <v>0</v>
      </c>
      <c r="V9" s="8">
        <v>2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598</v>
      </c>
      <c r="D10" s="8">
        <v>558</v>
      </c>
      <c r="E10" s="27">
        <v>40</v>
      </c>
      <c r="F10" s="9">
        <v>56</v>
      </c>
      <c r="G10" s="8">
        <v>21</v>
      </c>
      <c r="H10" s="8">
        <v>77</v>
      </c>
      <c r="I10" s="8">
        <v>130</v>
      </c>
      <c r="J10" s="8">
        <v>48</v>
      </c>
      <c r="K10" s="8">
        <v>178</v>
      </c>
      <c r="L10" s="8">
        <v>32</v>
      </c>
      <c r="M10" s="8">
        <v>25</v>
      </c>
      <c r="N10" s="8">
        <v>28</v>
      </c>
      <c r="O10" s="8">
        <v>16</v>
      </c>
      <c r="P10" s="8">
        <v>44</v>
      </c>
      <c r="Q10" s="161" t="s">
        <v>188</v>
      </c>
      <c r="R10" s="151" t="s">
        <v>260</v>
      </c>
      <c r="S10" s="8">
        <v>11</v>
      </c>
      <c r="T10" s="8">
        <v>4</v>
      </c>
      <c r="U10" s="8">
        <v>17</v>
      </c>
      <c r="V10" s="8">
        <v>8</v>
      </c>
      <c r="W10" s="8">
        <v>66</v>
      </c>
      <c r="X10" s="8">
        <v>19</v>
      </c>
      <c r="Y10" s="8">
        <v>6</v>
      </c>
      <c r="Z10" s="8">
        <v>29</v>
      </c>
      <c r="AA10" s="8">
        <v>5</v>
      </c>
      <c r="AB10" s="8">
        <v>17</v>
      </c>
      <c r="AC10" s="8">
        <v>26</v>
      </c>
      <c r="AD10" s="8">
        <v>8</v>
      </c>
      <c r="AE10" s="8">
        <v>12</v>
      </c>
      <c r="AF10" s="8">
        <v>7</v>
      </c>
      <c r="AG10" s="8">
        <v>7</v>
      </c>
    </row>
    <row r="11" spans="1:33" s="6" customFormat="1" ht="30" customHeight="1">
      <c r="A11" s="30"/>
      <c r="B11" s="19" t="s">
        <v>118</v>
      </c>
      <c r="C11" s="10">
        <v>83</v>
      </c>
      <c r="D11" s="8">
        <v>95</v>
      </c>
      <c r="E11" s="11">
        <v>-12</v>
      </c>
      <c r="F11" s="9">
        <v>10</v>
      </c>
      <c r="G11" s="8">
        <v>2</v>
      </c>
      <c r="H11" s="8">
        <v>12</v>
      </c>
      <c r="I11" s="8">
        <v>1</v>
      </c>
      <c r="J11" s="8">
        <v>0</v>
      </c>
      <c r="K11" s="8">
        <v>1</v>
      </c>
      <c r="L11" s="8">
        <v>0</v>
      </c>
      <c r="M11" s="8">
        <v>12</v>
      </c>
      <c r="N11" s="8">
        <v>6</v>
      </c>
      <c r="O11" s="8">
        <v>6</v>
      </c>
      <c r="P11" s="8">
        <v>12</v>
      </c>
      <c r="Q11" s="30"/>
      <c r="R11" s="18" t="s">
        <v>118</v>
      </c>
      <c r="S11" s="8">
        <v>0</v>
      </c>
      <c r="T11" s="8">
        <v>0</v>
      </c>
      <c r="U11" s="8">
        <v>12</v>
      </c>
      <c r="V11" s="8">
        <v>5</v>
      </c>
      <c r="W11" s="8">
        <v>5</v>
      </c>
      <c r="X11" s="8">
        <v>12</v>
      </c>
      <c r="Y11" s="8">
        <v>2</v>
      </c>
      <c r="Z11" s="8">
        <v>0</v>
      </c>
      <c r="AA11" s="8">
        <v>0</v>
      </c>
      <c r="AB11" s="8">
        <v>2</v>
      </c>
      <c r="AC11" s="8">
        <v>4</v>
      </c>
      <c r="AD11" s="8">
        <v>0</v>
      </c>
      <c r="AE11" s="8">
        <v>3</v>
      </c>
      <c r="AF11" s="8">
        <v>1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49</v>
      </c>
      <c r="D12" s="8">
        <v>76</v>
      </c>
      <c r="E12" s="11">
        <v>-27</v>
      </c>
      <c r="F12" s="9">
        <v>0</v>
      </c>
      <c r="G12" s="8">
        <v>1</v>
      </c>
      <c r="H12" s="8">
        <v>1</v>
      </c>
      <c r="I12" s="8">
        <v>15</v>
      </c>
      <c r="J12" s="8">
        <v>3</v>
      </c>
      <c r="K12" s="8">
        <v>18</v>
      </c>
      <c r="L12" s="8">
        <v>0</v>
      </c>
      <c r="M12" s="8">
        <v>0</v>
      </c>
      <c r="N12" s="8">
        <v>1</v>
      </c>
      <c r="O12" s="8">
        <v>1</v>
      </c>
      <c r="P12" s="8">
        <v>2</v>
      </c>
      <c r="Q12" s="30"/>
      <c r="R12" s="18" t="s">
        <v>119</v>
      </c>
      <c r="S12" s="8">
        <v>0</v>
      </c>
      <c r="T12" s="8">
        <v>0</v>
      </c>
      <c r="U12" s="8">
        <v>1</v>
      </c>
      <c r="V12" s="8">
        <v>0</v>
      </c>
      <c r="W12" s="8">
        <v>6</v>
      </c>
      <c r="X12" s="8">
        <v>0</v>
      </c>
      <c r="Y12" s="8">
        <v>0</v>
      </c>
      <c r="Z12" s="8">
        <v>1</v>
      </c>
      <c r="AA12" s="8">
        <v>1</v>
      </c>
      <c r="AB12" s="8">
        <v>0</v>
      </c>
      <c r="AC12" s="8">
        <v>19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7.5" customHeight="1">
      <c r="A13" s="30"/>
      <c r="B13" s="19" t="s">
        <v>120</v>
      </c>
      <c r="C13" s="10">
        <v>136</v>
      </c>
      <c r="D13" s="8">
        <v>134</v>
      </c>
      <c r="E13" s="11">
        <v>2</v>
      </c>
      <c r="F13" s="9">
        <v>27</v>
      </c>
      <c r="G13" s="8">
        <v>16</v>
      </c>
      <c r="H13" s="8">
        <v>43</v>
      </c>
      <c r="I13" s="8">
        <v>16</v>
      </c>
      <c r="J13" s="8">
        <v>3</v>
      </c>
      <c r="K13" s="8">
        <v>19</v>
      </c>
      <c r="L13" s="8">
        <v>17</v>
      </c>
      <c r="M13" s="8">
        <v>6</v>
      </c>
      <c r="N13" s="8">
        <v>1</v>
      </c>
      <c r="O13" s="8">
        <v>1</v>
      </c>
      <c r="P13" s="8">
        <v>2</v>
      </c>
      <c r="Q13" s="30"/>
      <c r="R13" s="18" t="s">
        <v>120</v>
      </c>
      <c r="S13" s="8">
        <v>1</v>
      </c>
      <c r="T13" s="8">
        <v>3</v>
      </c>
      <c r="U13" s="8">
        <v>0</v>
      </c>
      <c r="V13" s="8">
        <v>0</v>
      </c>
      <c r="W13" s="8">
        <v>15</v>
      </c>
      <c r="X13" s="8">
        <v>1</v>
      </c>
      <c r="Y13" s="8">
        <v>1</v>
      </c>
      <c r="Z13" s="8">
        <v>15</v>
      </c>
      <c r="AA13" s="8">
        <v>0</v>
      </c>
      <c r="AB13" s="8">
        <v>3</v>
      </c>
      <c r="AC13" s="8">
        <v>0</v>
      </c>
      <c r="AD13" s="8">
        <v>5</v>
      </c>
      <c r="AE13" s="8">
        <v>2</v>
      </c>
      <c r="AF13" s="8">
        <v>3</v>
      </c>
      <c r="AG13" s="8">
        <v>0</v>
      </c>
    </row>
    <row r="14" spans="1:33" s="6" customFormat="1" ht="37.5" customHeight="1">
      <c r="A14" s="30"/>
      <c r="B14" s="19" t="s">
        <v>121</v>
      </c>
      <c r="C14" s="10">
        <v>1</v>
      </c>
      <c r="D14" s="164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268</v>
      </c>
      <c r="D15" s="164">
        <v>181</v>
      </c>
      <c r="E15" s="27">
        <v>87</v>
      </c>
      <c r="F15" s="9">
        <v>2</v>
      </c>
      <c r="G15" s="8">
        <v>0</v>
      </c>
      <c r="H15" s="8">
        <v>2</v>
      </c>
      <c r="I15" s="8">
        <v>95</v>
      </c>
      <c r="J15" s="8">
        <v>38</v>
      </c>
      <c r="K15" s="8">
        <v>133</v>
      </c>
      <c r="L15" s="8">
        <v>10</v>
      </c>
      <c r="M15" s="8">
        <v>6</v>
      </c>
      <c r="N15" s="8">
        <v>17</v>
      </c>
      <c r="O15" s="8">
        <v>5</v>
      </c>
      <c r="P15" s="8">
        <v>22</v>
      </c>
      <c r="Q15" s="30"/>
      <c r="R15" s="18" t="s">
        <v>257</v>
      </c>
      <c r="S15" s="8">
        <v>9</v>
      </c>
      <c r="T15" s="8">
        <v>1</v>
      </c>
      <c r="U15" s="8">
        <v>4</v>
      </c>
      <c r="V15" s="8">
        <v>0</v>
      </c>
      <c r="W15" s="8">
        <v>35</v>
      </c>
      <c r="X15" s="8">
        <v>6</v>
      </c>
      <c r="Y15" s="8">
        <v>3</v>
      </c>
      <c r="Z15" s="8">
        <v>12</v>
      </c>
      <c r="AA15" s="8">
        <v>0</v>
      </c>
      <c r="AB15" s="8">
        <v>10</v>
      </c>
      <c r="AC15" s="8">
        <v>3</v>
      </c>
      <c r="AD15" s="8">
        <v>2</v>
      </c>
      <c r="AE15" s="8">
        <v>5</v>
      </c>
      <c r="AF15" s="8">
        <v>2</v>
      </c>
      <c r="AG15" s="8">
        <v>3</v>
      </c>
    </row>
    <row r="16" spans="1:33" s="6" customFormat="1" ht="37.5" customHeight="1">
      <c r="A16" s="30"/>
      <c r="B16" s="19" t="s">
        <v>258</v>
      </c>
      <c r="C16" s="10">
        <v>22</v>
      </c>
      <c r="D16" s="164">
        <v>43</v>
      </c>
      <c r="E16" s="27">
        <v>-21</v>
      </c>
      <c r="F16" s="9">
        <v>0</v>
      </c>
      <c r="G16" s="8">
        <v>0</v>
      </c>
      <c r="H16" s="8">
        <v>0</v>
      </c>
      <c r="I16" s="8">
        <v>0</v>
      </c>
      <c r="J16" s="8">
        <v>1</v>
      </c>
      <c r="K16" s="8">
        <v>1</v>
      </c>
      <c r="L16" s="8">
        <v>1</v>
      </c>
      <c r="M16" s="8">
        <v>0</v>
      </c>
      <c r="N16" s="8">
        <v>2</v>
      </c>
      <c r="O16" s="8">
        <v>3</v>
      </c>
      <c r="P16" s="8">
        <v>5</v>
      </c>
      <c r="Q16" s="30"/>
      <c r="R16" s="18" t="s">
        <v>258</v>
      </c>
      <c r="S16" s="8">
        <v>1</v>
      </c>
      <c r="T16" s="8">
        <v>0</v>
      </c>
      <c r="U16" s="8">
        <v>0</v>
      </c>
      <c r="V16" s="8">
        <v>3</v>
      </c>
      <c r="W16" s="8">
        <v>2</v>
      </c>
      <c r="X16" s="8">
        <v>0</v>
      </c>
      <c r="Y16" s="8">
        <v>0</v>
      </c>
      <c r="Z16" s="8">
        <v>0</v>
      </c>
      <c r="AA16" s="8">
        <v>3</v>
      </c>
      <c r="AB16" s="8">
        <v>2</v>
      </c>
      <c r="AC16" s="8">
        <v>0</v>
      </c>
      <c r="AD16" s="8">
        <v>1</v>
      </c>
      <c r="AE16" s="8">
        <v>0</v>
      </c>
      <c r="AF16" s="8">
        <v>1</v>
      </c>
      <c r="AG16" s="8">
        <v>2</v>
      </c>
    </row>
    <row r="17" spans="1:33" s="6" customFormat="1" ht="37.5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7.5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7.5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1</v>
      </c>
      <c r="D21" s="164">
        <v>2</v>
      </c>
      <c r="E21" s="27">
        <v>-1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176" customFormat="1" ht="30" customHeight="1">
      <c r="A22" s="204"/>
      <c r="B22" s="205" t="s">
        <v>125</v>
      </c>
      <c r="C22" s="172">
        <v>39</v>
      </c>
      <c r="D22" s="201">
        <v>27</v>
      </c>
      <c r="E22" s="206">
        <v>12</v>
      </c>
      <c r="F22" s="175">
        <v>17</v>
      </c>
      <c r="G22" s="173">
        <v>2</v>
      </c>
      <c r="H22" s="173">
        <v>19</v>
      </c>
      <c r="I22" s="173">
        <v>3</v>
      </c>
      <c r="J22" s="173">
        <v>3</v>
      </c>
      <c r="K22" s="173">
        <v>6</v>
      </c>
      <c r="L22" s="173">
        <v>4</v>
      </c>
      <c r="M22" s="173">
        <v>1</v>
      </c>
      <c r="N22" s="173">
        <v>1</v>
      </c>
      <c r="O22" s="173">
        <v>0</v>
      </c>
      <c r="P22" s="173">
        <v>1</v>
      </c>
      <c r="Q22" s="204"/>
      <c r="R22" s="171" t="s">
        <v>125</v>
      </c>
      <c r="S22" s="173">
        <v>0</v>
      </c>
      <c r="T22" s="173">
        <v>0</v>
      </c>
      <c r="U22" s="173">
        <v>0</v>
      </c>
      <c r="V22" s="173">
        <v>0</v>
      </c>
      <c r="W22" s="173">
        <v>3</v>
      </c>
      <c r="X22" s="173">
        <v>0</v>
      </c>
      <c r="Y22" s="173">
        <v>0</v>
      </c>
      <c r="Z22" s="173">
        <v>0</v>
      </c>
      <c r="AA22" s="173">
        <v>1</v>
      </c>
      <c r="AB22" s="173">
        <v>0</v>
      </c>
      <c r="AC22" s="173">
        <v>0</v>
      </c>
      <c r="AD22" s="173">
        <v>0</v>
      </c>
      <c r="AE22" s="173">
        <v>2</v>
      </c>
      <c r="AF22" s="173">
        <v>0</v>
      </c>
      <c r="AG22" s="173">
        <v>2</v>
      </c>
    </row>
    <row r="23" spans="1:33" s="15" customFormat="1" ht="30" customHeight="1">
      <c r="A23" s="255" t="s">
        <v>17</v>
      </c>
      <c r="B23" s="38" t="s">
        <v>128</v>
      </c>
      <c r="C23" s="39">
        <v>54</v>
      </c>
      <c r="D23" s="193">
        <v>117</v>
      </c>
      <c r="E23" s="110">
        <v>-63</v>
      </c>
      <c r="F23" s="42">
        <v>0</v>
      </c>
      <c r="G23" s="40">
        <v>0</v>
      </c>
      <c r="H23" s="40">
        <v>0</v>
      </c>
      <c r="I23" s="40">
        <v>31</v>
      </c>
      <c r="J23" s="40">
        <v>14</v>
      </c>
      <c r="K23" s="40">
        <v>45</v>
      </c>
      <c r="L23" s="40">
        <v>1</v>
      </c>
      <c r="M23" s="40">
        <v>0</v>
      </c>
      <c r="N23" s="40">
        <v>2</v>
      </c>
      <c r="O23" s="40">
        <v>0</v>
      </c>
      <c r="P23" s="40">
        <v>2</v>
      </c>
      <c r="Q23" s="255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1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1</v>
      </c>
      <c r="AD23" s="40">
        <v>0</v>
      </c>
      <c r="AE23" s="40">
        <v>4</v>
      </c>
      <c r="AF23" s="40">
        <v>0</v>
      </c>
      <c r="AG23" s="40">
        <v>0</v>
      </c>
    </row>
    <row r="24" spans="1:33" s="6" customFormat="1" ht="30" customHeight="1">
      <c r="A24" s="256"/>
      <c r="B24" s="19" t="s">
        <v>129</v>
      </c>
      <c r="C24" s="10">
        <v>2</v>
      </c>
      <c r="D24" s="164">
        <v>5</v>
      </c>
      <c r="E24" s="27">
        <v>-3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6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2</v>
      </c>
      <c r="AF24" s="8">
        <v>0</v>
      </c>
      <c r="AG24" s="8">
        <v>0</v>
      </c>
    </row>
    <row r="25" spans="1:33" s="15" customFormat="1" ht="30" customHeight="1">
      <c r="A25" s="255" t="s">
        <v>19</v>
      </c>
      <c r="B25" s="38" t="s">
        <v>130</v>
      </c>
      <c r="C25" s="39">
        <v>307</v>
      </c>
      <c r="D25" s="193">
        <v>315</v>
      </c>
      <c r="E25" s="110">
        <v>-8</v>
      </c>
      <c r="F25" s="42">
        <v>48</v>
      </c>
      <c r="G25" s="40">
        <v>18</v>
      </c>
      <c r="H25" s="40">
        <v>66</v>
      </c>
      <c r="I25" s="40">
        <v>7</v>
      </c>
      <c r="J25" s="40">
        <v>11</v>
      </c>
      <c r="K25" s="40">
        <v>18</v>
      </c>
      <c r="L25" s="40">
        <v>4</v>
      </c>
      <c r="M25" s="40">
        <v>4</v>
      </c>
      <c r="N25" s="40">
        <v>14</v>
      </c>
      <c r="O25" s="40">
        <v>9</v>
      </c>
      <c r="P25" s="40">
        <v>23</v>
      </c>
      <c r="Q25" s="255" t="s">
        <v>19</v>
      </c>
      <c r="R25" s="38" t="s">
        <v>130</v>
      </c>
      <c r="S25" s="40">
        <v>0</v>
      </c>
      <c r="T25" s="40">
        <v>0</v>
      </c>
      <c r="U25" s="40">
        <v>23</v>
      </c>
      <c r="V25" s="40">
        <v>28</v>
      </c>
      <c r="W25" s="40">
        <v>0</v>
      </c>
      <c r="X25" s="40">
        <v>123</v>
      </c>
      <c r="Y25" s="40">
        <v>0</v>
      </c>
      <c r="Z25" s="40">
        <v>6</v>
      </c>
      <c r="AA25" s="40">
        <v>1</v>
      </c>
      <c r="AB25" s="40">
        <v>2</v>
      </c>
      <c r="AC25" s="40">
        <v>2</v>
      </c>
      <c r="AD25" s="40">
        <v>1</v>
      </c>
      <c r="AE25" s="40">
        <v>6</v>
      </c>
      <c r="AF25" s="40">
        <v>0</v>
      </c>
      <c r="AG25" s="40">
        <v>0</v>
      </c>
    </row>
    <row r="26" spans="1:33" s="6" customFormat="1" ht="30" customHeight="1">
      <c r="A26" s="256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6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3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9</v>
      </c>
      <c r="D28" s="193">
        <v>27</v>
      </c>
      <c r="E28" s="110">
        <v>-18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7</v>
      </c>
      <c r="N28" s="40">
        <v>0</v>
      </c>
      <c r="O28" s="40">
        <v>0</v>
      </c>
      <c r="P28" s="40">
        <v>0</v>
      </c>
      <c r="Q28" s="255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1</v>
      </c>
      <c r="W28" s="40">
        <v>0</v>
      </c>
      <c r="X28" s="40">
        <v>0</v>
      </c>
      <c r="Y28" s="40">
        <v>0</v>
      </c>
      <c r="Z28" s="40">
        <v>0</v>
      </c>
      <c r="AA28" s="40">
        <v>1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54" customFormat="1" ht="30" customHeight="1">
      <c r="A29" s="256"/>
      <c r="B29" s="19" t="s">
        <v>430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65" customFormat="1" ht="37.5" customHeight="1" thickBot="1">
      <c r="A30" s="169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7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167" customFormat="1" ht="18.75">
      <c r="A31" s="166"/>
      <c r="Q31" s="168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AG41"/>
  <sheetViews>
    <sheetView zoomScale="75" zoomScaleNormal="75" workbookViewId="0">
      <selection activeCell="F30" sqref="F30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577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 xml:space="preserve">TABELA 8. BILANS BEZROBOTNYCH W OKRESIE STYCZEŃ-GRUDZIEŃ 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">
        <v>581</v>
      </c>
      <c r="D4" s="275" t="s">
        <v>582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241</v>
      </c>
      <c r="C6" s="10">
        <v>72655</v>
      </c>
      <c r="D6" s="173">
        <v>81543</v>
      </c>
      <c r="E6" s="11">
        <v>-8888</v>
      </c>
      <c r="F6" s="9">
        <v>5982</v>
      </c>
      <c r="G6" s="8">
        <v>2370</v>
      </c>
      <c r="H6" s="8">
        <v>8352</v>
      </c>
      <c r="I6" s="8">
        <v>3233</v>
      </c>
      <c r="J6" s="8">
        <v>1909</v>
      </c>
      <c r="K6" s="8">
        <v>5142</v>
      </c>
      <c r="L6" s="8">
        <v>4463</v>
      </c>
      <c r="M6" s="8">
        <v>3845</v>
      </c>
      <c r="N6" s="8">
        <v>4948</v>
      </c>
      <c r="O6" s="8">
        <v>5179</v>
      </c>
      <c r="P6" s="8">
        <v>10127</v>
      </c>
      <c r="Q6" s="48" t="s">
        <v>12</v>
      </c>
      <c r="R6" s="18" t="s">
        <v>241</v>
      </c>
      <c r="S6" s="8">
        <v>2564</v>
      </c>
      <c r="T6" s="8">
        <v>2262</v>
      </c>
      <c r="U6" s="8">
        <v>2193</v>
      </c>
      <c r="V6" s="8">
        <v>1892</v>
      </c>
      <c r="W6" s="8">
        <v>7581</v>
      </c>
      <c r="X6" s="8">
        <v>3923</v>
      </c>
      <c r="Y6" s="8">
        <v>1840</v>
      </c>
      <c r="Z6" s="8">
        <v>3290</v>
      </c>
      <c r="AA6" s="8">
        <v>2624</v>
      </c>
      <c r="AB6" s="8">
        <v>1896</v>
      </c>
      <c r="AC6" s="8">
        <v>1863</v>
      </c>
      <c r="AD6" s="8">
        <v>2592</v>
      </c>
      <c r="AE6" s="8">
        <v>2003</v>
      </c>
      <c r="AF6" s="8">
        <v>1575</v>
      </c>
      <c r="AG6" s="8">
        <v>2628</v>
      </c>
    </row>
    <row r="7" spans="1:33" s="15" customFormat="1" ht="30" customHeight="1">
      <c r="A7" s="255" t="s">
        <v>17</v>
      </c>
      <c r="B7" s="38" t="s">
        <v>240</v>
      </c>
      <c r="C7" s="39">
        <v>103578</v>
      </c>
      <c r="D7" s="180">
        <v>116834</v>
      </c>
      <c r="E7" s="41">
        <v>-13256</v>
      </c>
      <c r="F7" s="42">
        <v>9162</v>
      </c>
      <c r="G7" s="40">
        <v>3403</v>
      </c>
      <c r="H7" s="40">
        <v>12565</v>
      </c>
      <c r="I7" s="40">
        <v>6332</v>
      </c>
      <c r="J7" s="40">
        <v>2930</v>
      </c>
      <c r="K7" s="40">
        <v>9262</v>
      </c>
      <c r="L7" s="40">
        <v>6567</v>
      </c>
      <c r="M7" s="40">
        <v>5651</v>
      </c>
      <c r="N7" s="40">
        <v>5776</v>
      </c>
      <c r="O7" s="40">
        <v>5075</v>
      </c>
      <c r="P7" s="40">
        <v>10851</v>
      </c>
      <c r="Q7" s="255" t="s">
        <v>17</v>
      </c>
      <c r="R7" s="38" t="s">
        <v>240</v>
      </c>
      <c r="S7" s="40">
        <v>3521</v>
      </c>
      <c r="T7" s="40">
        <v>3835</v>
      </c>
      <c r="U7" s="40">
        <v>3183</v>
      </c>
      <c r="V7" s="40">
        <v>2805</v>
      </c>
      <c r="W7" s="40">
        <v>10767</v>
      </c>
      <c r="X7" s="40">
        <v>5404</v>
      </c>
      <c r="Y7" s="40">
        <v>2628</v>
      </c>
      <c r="Z7" s="40">
        <v>4759</v>
      </c>
      <c r="AA7" s="40">
        <v>3119</v>
      </c>
      <c r="AB7" s="40">
        <v>2965</v>
      </c>
      <c r="AC7" s="40">
        <v>2977</v>
      </c>
      <c r="AD7" s="40">
        <v>4293</v>
      </c>
      <c r="AE7" s="40">
        <v>2693</v>
      </c>
      <c r="AF7" s="40">
        <v>1964</v>
      </c>
      <c r="AG7" s="40">
        <v>3769</v>
      </c>
    </row>
    <row r="8" spans="1:33" s="6" customFormat="1" ht="30" customHeight="1">
      <c r="A8" s="257"/>
      <c r="B8" s="18" t="s">
        <v>83</v>
      </c>
      <c r="C8" s="10">
        <v>16044</v>
      </c>
      <c r="D8" s="173">
        <v>16634</v>
      </c>
      <c r="E8" s="27">
        <v>-590</v>
      </c>
      <c r="F8" s="9">
        <v>2024</v>
      </c>
      <c r="G8" s="8">
        <v>729</v>
      </c>
      <c r="H8" s="8">
        <v>2753</v>
      </c>
      <c r="I8" s="8">
        <v>662</v>
      </c>
      <c r="J8" s="8">
        <v>335</v>
      </c>
      <c r="K8" s="8">
        <v>997</v>
      </c>
      <c r="L8" s="8">
        <v>1399</v>
      </c>
      <c r="M8" s="8">
        <v>1089</v>
      </c>
      <c r="N8" s="8">
        <v>713</v>
      </c>
      <c r="O8" s="8">
        <v>744</v>
      </c>
      <c r="P8" s="8">
        <v>1457</v>
      </c>
      <c r="Q8" s="257"/>
      <c r="R8" s="18" t="s">
        <v>83</v>
      </c>
      <c r="S8" s="8">
        <v>463</v>
      </c>
      <c r="T8" s="8">
        <v>706</v>
      </c>
      <c r="U8" s="8">
        <v>432</v>
      </c>
      <c r="V8" s="8">
        <v>448</v>
      </c>
      <c r="W8" s="8">
        <v>1415</v>
      </c>
      <c r="X8" s="8">
        <v>626</v>
      </c>
      <c r="Y8" s="8">
        <v>442</v>
      </c>
      <c r="Z8" s="8">
        <v>719</v>
      </c>
      <c r="AA8" s="8">
        <v>397</v>
      </c>
      <c r="AB8" s="8">
        <v>435</v>
      </c>
      <c r="AC8" s="8">
        <v>317</v>
      </c>
      <c r="AD8" s="8">
        <v>697</v>
      </c>
      <c r="AE8" s="8">
        <v>431</v>
      </c>
      <c r="AF8" s="8">
        <v>296</v>
      </c>
      <c r="AG8" s="8">
        <v>525</v>
      </c>
    </row>
    <row r="9" spans="1:33" s="152" customFormat="1" ht="30" customHeight="1">
      <c r="A9" s="257"/>
      <c r="B9" s="151" t="s">
        <v>84</v>
      </c>
      <c r="C9" s="10">
        <v>87534</v>
      </c>
      <c r="D9" s="173">
        <v>100200</v>
      </c>
      <c r="E9" s="27">
        <v>-12666</v>
      </c>
      <c r="F9" s="9">
        <v>7138</v>
      </c>
      <c r="G9" s="8">
        <v>2674</v>
      </c>
      <c r="H9" s="8">
        <v>9812</v>
      </c>
      <c r="I9" s="8">
        <v>5670</v>
      </c>
      <c r="J9" s="8">
        <v>2595</v>
      </c>
      <c r="K9" s="8">
        <v>8265</v>
      </c>
      <c r="L9" s="8">
        <v>5168</v>
      </c>
      <c r="M9" s="8">
        <v>4562</v>
      </c>
      <c r="N9" s="8">
        <v>5063</v>
      </c>
      <c r="O9" s="8">
        <v>4331</v>
      </c>
      <c r="P9" s="8">
        <v>9394</v>
      </c>
      <c r="Q9" s="257"/>
      <c r="R9" s="151" t="s">
        <v>84</v>
      </c>
      <c r="S9" s="8">
        <v>3058</v>
      </c>
      <c r="T9" s="8">
        <v>3129</v>
      </c>
      <c r="U9" s="8">
        <v>2751</v>
      </c>
      <c r="V9" s="8">
        <v>2357</v>
      </c>
      <c r="W9" s="8">
        <v>9352</v>
      </c>
      <c r="X9" s="8">
        <v>4778</v>
      </c>
      <c r="Y9" s="8">
        <v>2186</v>
      </c>
      <c r="Z9" s="8">
        <v>4040</v>
      </c>
      <c r="AA9" s="8">
        <v>2722</v>
      </c>
      <c r="AB9" s="8">
        <v>2530</v>
      </c>
      <c r="AC9" s="8">
        <v>2660</v>
      </c>
      <c r="AD9" s="8">
        <v>3596</v>
      </c>
      <c r="AE9" s="8">
        <v>2262</v>
      </c>
      <c r="AF9" s="8">
        <v>1668</v>
      </c>
      <c r="AG9" s="8">
        <v>3244</v>
      </c>
    </row>
    <row r="10" spans="1:33" s="152" customFormat="1" ht="30" customHeight="1">
      <c r="A10" s="257"/>
      <c r="B10" s="151" t="s">
        <v>85</v>
      </c>
      <c r="C10" s="153">
        <v>75</v>
      </c>
      <c r="D10" s="173">
        <v>118</v>
      </c>
      <c r="E10" s="27">
        <v>-43</v>
      </c>
      <c r="F10" s="9">
        <v>4</v>
      </c>
      <c r="G10" s="8">
        <v>2</v>
      </c>
      <c r="H10" s="8">
        <v>6</v>
      </c>
      <c r="I10" s="8">
        <v>1</v>
      </c>
      <c r="J10" s="8">
        <v>1</v>
      </c>
      <c r="K10" s="8">
        <v>2</v>
      </c>
      <c r="L10" s="8">
        <v>1</v>
      </c>
      <c r="M10" s="8">
        <v>8</v>
      </c>
      <c r="N10" s="8">
        <v>3</v>
      </c>
      <c r="O10" s="8">
        <v>2</v>
      </c>
      <c r="P10" s="8">
        <v>5</v>
      </c>
      <c r="Q10" s="257"/>
      <c r="R10" s="151" t="s">
        <v>85</v>
      </c>
      <c r="S10" s="8">
        <v>0</v>
      </c>
      <c r="T10" s="8">
        <v>2</v>
      </c>
      <c r="U10" s="8">
        <v>3</v>
      </c>
      <c r="V10" s="8">
        <v>4</v>
      </c>
      <c r="W10" s="8">
        <v>6</v>
      </c>
      <c r="X10" s="8">
        <v>10</v>
      </c>
      <c r="Y10" s="8">
        <v>2</v>
      </c>
      <c r="Z10" s="8">
        <v>1</v>
      </c>
      <c r="AA10" s="8">
        <v>0</v>
      </c>
      <c r="AB10" s="8">
        <v>8</v>
      </c>
      <c r="AC10" s="8">
        <v>9</v>
      </c>
      <c r="AD10" s="8">
        <v>1</v>
      </c>
      <c r="AE10" s="8">
        <v>1</v>
      </c>
      <c r="AF10" s="8">
        <v>3</v>
      </c>
      <c r="AG10" s="8">
        <v>3</v>
      </c>
    </row>
    <row r="11" spans="1:33" s="6" customFormat="1" ht="30" customHeight="1">
      <c r="A11" s="257"/>
      <c r="B11" s="18" t="s">
        <v>86</v>
      </c>
      <c r="C11" s="10">
        <v>841</v>
      </c>
      <c r="D11" s="173">
        <v>1723</v>
      </c>
      <c r="E11" s="11">
        <v>-882</v>
      </c>
      <c r="F11" s="9">
        <v>4</v>
      </c>
      <c r="G11" s="8">
        <v>10</v>
      </c>
      <c r="H11" s="8">
        <v>14</v>
      </c>
      <c r="I11" s="8">
        <v>194</v>
      </c>
      <c r="J11" s="8">
        <v>95</v>
      </c>
      <c r="K11" s="8">
        <v>289</v>
      </c>
      <c r="L11" s="8">
        <v>3</v>
      </c>
      <c r="M11" s="8">
        <v>0</v>
      </c>
      <c r="N11" s="8">
        <v>30</v>
      </c>
      <c r="O11" s="8">
        <v>122</v>
      </c>
      <c r="P11" s="8">
        <v>152</v>
      </c>
      <c r="Q11" s="257"/>
      <c r="R11" s="18" t="s">
        <v>86</v>
      </c>
      <c r="S11" s="8">
        <v>8</v>
      </c>
      <c r="T11" s="8">
        <v>0</v>
      </c>
      <c r="U11" s="8">
        <v>36</v>
      </c>
      <c r="V11" s="8">
        <v>0</v>
      </c>
      <c r="W11" s="8">
        <v>75</v>
      </c>
      <c r="X11" s="8">
        <v>35</v>
      </c>
      <c r="Y11" s="8">
        <v>15</v>
      </c>
      <c r="Z11" s="8">
        <v>10</v>
      </c>
      <c r="AA11" s="8">
        <v>21</v>
      </c>
      <c r="AB11" s="8">
        <v>20</v>
      </c>
      <c r="AC11" s="8">
        <v>104</v>
      </c>
      <c r="AD11" s="8">
        <v>13</v>
      </c>
      <c r="AE11" s="8">
        <v>10</v>
      </c>
      <c r="AF11" s="8">
        <v>2</v>
      </c>
      <c r="AG11" s="8">
        <v>34</v>
      </c>
    </row>
    <row r="12" spans="1:33" s="6" customFormat="1" ht="30" customHeight="1">
      <c r="A12" s="257"/>
      <c r="B12" s="18" t="s">
        <v>87</v>
      </c>
      <c r="C12" s="10">
        <v>6747</v>
      </c>
      <c r="D12" s="173">
        <v>9526</v>
      </c>
      <c r="E12" s="11">
        <v>-2779</v>
      </c>
      <c r="F12" s="9">
        <v>281</v>
      </c>
      <c r="G12" s="8">
        <v>103</v>
      </c>
      <c r="H12" s="8">
        <v>384</v>
      </c>
      <c r="I12" s="8">
        <v>291</v>
      </c>
      <c r="J12" s="8">
        <v>175</v>
      </c>
      <c r="K12" s="8">
        <v>466</v>
      </c>
      <c r="L12" s="8">
        <v>348</v>
      </c>
      <c r="M12" s="8">
        <v>429</v>
      </c>
      <c r="N12" s="8">
        <v>279</v>
      </c>
      <c r="O12" s="8">
        <v>261</v>
      </c>
      <c r="P12" s="8">
        <v>540</v>
      </c>
      <c r="Q12" s="257"/>
      <c r="R12" s="18" t="s">
        <v>87</v>
      </c>
      <c r="S12" s="8">
        <v>356</v>
      </c>
      <c r="T12" s="8">
        <v>176</v>
      </c>
      <c r="U12" s="8">
        <v>276</v>
      </c>
      <c r="V12" s="8">
        <v>184</v>
      </c>
      <c r="W12" s="8">
        <v>674</v>
      </c>
      <c r="X12" s="8">
        <v>628</v>
      </c>
      <c r="Y12" s="8">
        <v>311</v>
      </c>
      <c r="Z12" s="8">
        <v>243</v>
      </c>
      <c r="AA12" s="8">
        <v>560</v>
      </c>
      <c r="AB12" s="8">
        <v>232</v>
      </c>
      <c r="AC12" s="8">
        <v>193</v>
      </c>
      <c r="AD12" s="8">
        <v>356</v>
      </c>
      <c r="AE12" s="8">
        <v>106</v>
      </c>
      <c r="AF12" s="8">
        <v>62</v>
      </c>
      <c r="AG12" s="8">
        <v>223</v>
      </c>
    </row>
    <row r="13" spans="1:33" s="6" customFormat="1" ht="30" customHeight="1">
      <c r="A13" s="257"/>
      <c r="B13" s="18" t="s">
        <v>88</v>
      </c>
      <c r="C13" s="10">
        <v>4</v>
      </c>
      <c r="D13" s="173">
        <v>12</v>
      </c>
      <c r="E13" s="11">
        <v>-8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4</v>
      </c>
      <c r="P13" s="8">
        <v>4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2828</v>
      </c>
      <c r="D14" s="173">
        <v>4010</v>
      </c>
      <c r="E14" s="11">
        <v>-1182</v>
      </c>
      <c r="F14" s="9">
        <v>100</v>
      </c>
      <c r="G14" s="8">
        <v>21</v>
      </c>
      <c r="H14" s="8">
        <v>121</v>
      </c>
      <c r="I14" s="8">
        <v>491</v>
      </c>
      <c r="J14" s="8">
        <v>285</v>
      </c>
      <c r="K14" s="8">
        <v>776</v>
      </c>
      <c r="L14" s="8">
        <v>152</v>
      </c>
      <c r="M14" s="8">
        <v>182</v>
      </c>
      <c r="N14" s="8">
        <v>274</v>
      </c>
      <c r="O14" s="8">
        <v>279</v>
      </c>
      <c r="P14" s="8">
        <v>553</v>
      </c>
      <c r="Q14" s="257"/>
      <c r="R14" s="18" t="s">
        <v>89</v>
      </c>
      <c r="S14" s="8">
        <v>36</v>
      </c>
      <c r="T14" s="8">
        <v>114</v>
      </c>
      <c r="U14" s="8">
        <v>90</v>
      </c>
      <c r="V14" s="8">
        <v>9</v>
      </c>
      <c r="W14" s="8">
        <v>337</v>
      </c>
      <c r="X14" s="8">
        <v>120</v>
      </c>
      <c r="Y14" s="8">
        <v>10</v>
      </c>
      <c r="Z14" s="8">
        <v>26</v>
      </c>
      <c r="AA14" s="8">
        <v>13</v>
      </c>
      <c r="AB14" s="8">
        <v>41</v>
      </c>
      <c r="AC14" s="8">
        <v>35</v>
      </c>
      <c r="AD14" s="8">
        <v>37</v>
      </c>
      <c r="AE14" s="8">
        <v>62</v>
      </c>
      <c r="AF14" s="8">
        <v>35</v>
      </c>
      <c r="AG14" s="8">
        <v>79</v>
      </c>
    </row>
    <row r="15" spans="1:33" s="6" customFormat="1" ht="30" customHeight="1">
      <c r="A15" s="256"/>
      <c r="B15" s="18" t="s">
        <v>90</v>
      </c>
      <c r="C15" s="10">
        <v>1971</v>
      </c>
      <c r="D15" s="173">
        <v>2859</v>
      </c>
      <c r="E15" s="11">
        <v>-888</v>
      </c>
      <c r="F15" s="9">
        <v>0</v>
      </c>
      <c r="G15" s="8">
        <v>56</v>
      </c>
      <c r="H15" s="8">
        <v>56</v>
      </c>
      <c r="I15" s="8">
        <v>0</v>
      </c>
      <c r="J15" s="8">
        <v>32</v>
      </c>
      <c r="K15" s="8">
        <v>32</v>
      </c>
      <c r="L15" s="8">
        <v>192</v>
      </c>
      <c r="M15" s="8">
        <v>45</v>
      </c>
      <c r="N15" s="8">
        <v>85</v>
      </c>
      <c r="O15" s="8">
        <v>210</v>
      </c>
      <c r="P15" s="8">
        <v>295</v>
      </c>
      <c r="Q15" s="256"/>
      <c r="R15" s="18" t="s">
        <v>90</v>
      </c>
      <c r="S15" s="8">
        <v>54</v>
      </c>
      <c r="T15" s="8">
        <v>41</v>
      </c>
      <c r="U15" s="8">
        <v>9</v>
      </c>
      <c r="V15" s="8">
        <v>157</v>
      </c>
      <c r="W15" s="8">
        <v>87</v>
      </c>
      <c r="X15" s="8">
        <v>329</v>
      </c>
      <c r="Y15" s="8">
        <v>26</v>
      </c>
      <c r="Z15" s="8">
        <v>71</v>
      </c>
      <c r="AA15" s="8">
        <v>101</v>
      </c>
      <c r="AB15" s="8">
        <v>130</v>
      </c>
      <c r="AC15" s="8">
        <v>75</v>
      </c>
      <c r="AD15" s="8">
        <v>96</v>
      </c>
      <c r="AE15" s="8">
        <v>48</v>
      </c>
      <c r="AF15" s="8">
        <v>92</v>
      </c>
      <c r="AG15" s="8">
        <v>35</v>
      </c>
    </row>
    <row r="16" spans="1:33" s="15" customFormat="1" ht="30" customHeight="1">
      <c r="A16" s="30" t="s">
        <v>19</v>
      </c>
      <c r="B16" s="38" t="s">
        <v>242</v>
      </c>
      <c r="C16" s="39">
        <v>112173</v>
      </c>
      <c r="D16" s="180">
        <v>125722</v>
      </c>
      <c r="E16" s="41">
        <v>-13549</v>
      </c>
      <c r="F16" s="42">
        <v>10371</v>
      </c>
      <c r="G16" s="40">
        <v>4004</v>
      </c>
      <c r="H16" s="40">
        <v>14375</v>
      </c>
      <c r="I16" s="40">
        <v>6696</v>
      </c>
      <c r="J16" s="40">
        <v>3287</v>
      </c>
      <c r="K16" s="40">
        <v>9983</v>
      </c>
      <c r="L16" s="40">
        <v>7156</v>
      </c>
      <c r="M16" s="40">
        <v>6227</v>
      </c>
      <c r="N16" s="40">
        <v>6554</v>
      </c>
      <c r="O16" s="40">
        <v>5584</v>
      </c>
      <c r="P16" s="40">
        <v>12138</v>
      </c>
      <c r="Q16" s="30" t="s">
        <v>19</v>
      </c>
      <c r="R16" s="38" t="s">
        <v>242</v>
      </c>
      <c r="S16" s="40">
        <v>3666</v>
      </c>
      <c r="T16" s="40">
        <v>3879</v>
      </c>
      <c r="U16" s="40">
        <v>3362</v>
      </c>
      <c r="V16" s="40">
        <v>2842</v>
      </c>
      <c r="W16" s="40">
        <v>11808</v>
      </c>
      <c r="X16" s="40">
        <v>5787</v>
      </c>
      <c r="Y16" s="40">
        <v>2811</v>
      </c>
      <c r="Z16" s="40">
        <v>5100</v>
      </c>
      <c r="AA16" s="40">
        <v>3132</v>
      </c>
      <c r="AB16" s="40">
        <v>3245</v>
      </c>
      <c r="AC16" s="40">
        <v>3117</v>
      </c>
      <c r="AD16" s="40">
        <v>4483</v>
      </c>
      <c r="AE16" s="40">
        <v>2931</v>
      </c>
      <c r="AF16" s="40">
        <v>2024</v>
      </c>
      <c r="AG16" s="40">
        <v>4107</v>
      </c>
    </row>
    <row r="17" spans="1:33" s="6" customFormat="1" ht="30" customHeight="1">
      <c r="A17" s="30" t="s">
        <v>103</v>
      </c>
      <c r="B17" s="18" t="s">
        <v>243</v>
      </c>
      <c r="C17" s="10">
        <v>55621</v>
      </c>
      <c r="D17" s="173">
        <v>65740</v>
      </c>
      <c r="E17" s="11">
        <v>-10119</v>
      </c>
      <c r="F17" s="9">
        <v>4767</v>
      </c>
      <c r="G17" s="8">
        <v>1777</v>
      </c>
      <c r="H17" s="8">
        <v>6544</v>
      </c>
      <c r="I17" s="8">
        <v>3112</v>
      </c>
      <c r="J17" s="8">
        <v>1573</v>
      </c>
      <c r="K17" s="8">
        <v>4685</v>
      </c>
      <c r="L17" s="8">
        <v>3731</v>
      </c>
      <c r="M17" s="8">
        <v>3199</v>
      </c>
      <c r="N17" s="8">
        <v>3097</v>
      </c>
      <c r="O17" s="8">
        <v>2762</v>
      </c>
      <c r="P17" s="8">
        <v>5859</v>
      </c>
      <c r="Q17" s="30" t="s">
        <v>103</v>
      </c>
      <c r="R17" s="18" t="s">
        <v>243</v>
      </c>
      <c r="S17" s="8">
        <v>1919</v>
      </c>
      <c r="T17" s="8">
        <v>1799</v>
      </c>
      <c r="U17" s="8">
        <v>1746</v>
      </c>
      <c r="V17" s="8">
        <v>1354</v>
      </c>
      <c r="W17" s="8">
        <v>5680</v>
      </c>
      <c r="X17" s="8">
        <v>2252</v>
      </c>
      <c r="Y17" s="8">
        <v>1714</v>
      </c>
      <c r="Z17" s="8">
        <v>2382</v>
      </c>
      <c r="AA17" s="8">
        <v>1713</v>
      </c>
      <c r="AB17" s="8">
        <v>1702</v>
      </c>
      <c r="AC17" s="8">
        <v>2102</v>
      </c>
      <c r="AD17" s="8">
        <v>2271</v>
      </c>
      <c r="AE17" s="8">
        <v>1710</v>
      </c>
      <c r="AF17" s="8">
        <v>1151</v>
      </c>
      <c r="AG17" s="8">
        <v>2108</v>
      </c>
    </row>
    <row r="18" spans="1:33" s="6" customFormat="1" ht="30" customHeight="1">
      <c r="A18" s="30"/>
      <c r="B18" s="18" t="s">
        <v>114</v>
      </c>
      <c r="C18" s="10">
        <v>45579</v>
      </c>
      <c r="D18" s="173">
        <v>51973</v>
      </c>
      <c r="E18" s="11">
        <v>-6394</v>
      </c>
      <c r="F18" s="9">
        <v>4332</v>
      </c>
      <c r="G18" s="8">
        <v>1536</v>
      </c>
      <c r="H18" s="8">
        <v>5868</v>
      </c>
      <c r="I18" s="8">
        <v>2295</v>
      </c>
      <c r="J18" s="8">
        <v>1169</v>
      </c>
      <c r="K18" s="8">
        <v>3464</v>
      </c>
      <c r="L18" s="8">
        <v>3410</v>
      </c>
      <c r="M18" s="8">
        <v>2693</v>
      </c>
      <c r="N18" s="8">
        <v>2431</v>
      </c>
      <c r="O18" s="8">
        <v>2032</v>
      </c>
      <c r="P18" s="8">
        <v>4463</v>
      </c>
      <c r="Q18" s="30"/>
      <c r="R18" s="18" t="s">
        <v>114</v>
      </c>
      <c r="S18" s="8">
        <v>1670</v>
      </c>
      <c r="T18" s="8">
        <v>1604</v>
      </c>
      <c r="U18" s="8">
        <v>1398</v>
      </c>
      <c r="V18" s="8">
        <v>1184</v>
      </c>
      <c r="W18" s="8">
        <v>4769</v>
      </c>
      <c r="X18" s="8">
        <v>1774</v>
      </c>
      <c r="Y18" s="8">
        <v>1385</v>
      </c>
      <c r="Z18" s="8">
        <v>2048</v>
      </c>
      <c r="AA18" s="8">
        <v>1329</v>
      </c>
      <c r="AB18" s="8">
        <v>1214</v>
      </c>
      <c r="AC18" s="8">
        <v>1414</v>
      </c>
      <c r="AD18" s="8">
        <v>2019</v>
      </c>
      <c r="AE18" s="8">
        <v>1279</v>
      </c>
      <c r="AF18" s="8">
        <v>850</v>
      </c>
      <c r="AG18" s="8">
        <v>1744</v>
      </c>
    </row>
    <row r="19" spans="1:33" s="6" customFormat="1" ht="30" customHeight="1">
      <c r="A19" s="30"/>
      <c r="B19" s="18" t="s">
        <v>115</v>
      </c>
      <c r="C19" s="10">
        <v>10042</v>
      </c>
      <c r="D19" s="173">
        <v>13767</v>
      </c>
      <c r="E19" s="11">
        <v>-3725</v>
      </c>
      <c r="F19" s="9">
        <v>435</v>
      </c>
      <c r="G19" s="8">
        <v>241</v>
      </c>
      <c r="H19" s="8">
        <v>676</v>
      </c>
      <c r="I19" s="8">
        <v>817</v>
      </c>
      <c r="J19" s="8">
        <v>404</v>
      </c>
      <c r="K19" s="8">
        <v>1221</v>
      </c>
      <c r="L19" s="8">
        <v>321</v>
      </c>
      <c r="M19" s="8">
        <v>506</v>
      </c>
      <c r="N19" s="8">
        <v>666</v>
      </c>
      <c r="O19" s="8">
        <v>730</v>
      </c>
      <c r="P19" s="8">
        <v>1396</v>
      </c>
      <c r="Q19" s="30"/>
      <c r="R19" s="18" t="s">
        <v>115</v>
      </c>
      <c r="S19" s="8">
        <v>249</v>
      </c>
      <c r="T19" s="8">
        <v>195</v>
      </c>
      <c r="U19" s="8">
        <v>348</v>
      </c>
      <c r="V19" s="8">
        <v>170</v>
      </c>
      <c r="W19" s="8">
        <v>911</v>
      </c>
      <c r="X19" s="8">
        <v>478</v>
      </c>
      <c r="Y19" s="8">
        <v>329</v>
      </c>
      <c r="Z19" s="8">
        <v>334</v>
      </c>
      <c r="AA19" s="8">
        <v>384</v>
      </c>
      <c r="AB19" s="8">
        <v>488</v>
      </c>
      <c r="AC19" s="8">
        <v>688</v>
      </c>
      <c r="AD19" s="8">
        <v>252</v>
      </c>
      <c r="AE19" s="8">
        <v>431</v>
      </c>
      <c r="AF19" s="8">
        <v>301</v>
      </c>
      <c r="AG19" s="8">
        <v>364</v>
      </c>
    </row>
    <row r="20" spans="1:33" s="6" customFormat="1" ht="30" customHeight="1">
      <c r="A20" s="30" t="s">
        <v>104</v>
      </c>
      <c r="B20" s="18" t="s">
        <v>102</v>
      </c>
      <c r="C20" s="10">
        <v>13745</v>
      </c>
      <c r="D20" s="173">
        <v>15651</v>
      </c>
      <c r="E20" s="11">
        <v>-1906</v>
      </c>
      <c r="F20" s="9">
        <v>702</v>
      </c>
      <c r="G20" s="8">
        <v>305</v>
      </c>
      <c r="H20" s="8">
        <v>1007</v>
      </c>
      <c r="I20" s="8">
        <v>852</v>
      </c>
      <c r="J20" s="8">
        <v>534</v>
      </c>
      <c r="K20" s="8">
        <v>1386</v>
      </c>
      <c r="L20" s="8">
        <v>808</v>
      </c>
      <c r="M20" s="8">
        <v>614</v>
      </c>
      <c r="N20" s="8">
        <v>934</v>
      </c>
      <c r="O20" s="8">
        <v>995</v>
      </c>
      <c r="P20" s="8">
        <v>1929</v>
      </c>
      <c r="Q20" s="30" t="s">
        <v>104</v>
      </c>
      <c r="R20" s="18" t="s">
        <v>102</v>
      </c>
      <c r="S20" s="8">
        <v>473</v>
      </c>
      <c r="T20" s="8">
        <v>378</v>
      </c>
      <c r="U20" s="8">
        <v>462</v>
      </c>
      <c r="V20" s="8">
        <v>452</v>
      </c>
      <c r="W20" s="8">
        <v>1484</v>
      </c>
      <c r="X20" s="8">
        <v>1121</v>
      </c>
      <c r="Y20" s="8">
        <v>281</v>
      </c>
      <c r="Z20" s="8">
        <v>530</v>
      </c>
      <c r="AA20" s="8">
        <v>588</v>
      </c>
      <c r="AB20" s="8">
        <v>470</v>
      </c>
      <c r="AC20" s="8">
        <v>348</v>
      </c>
      <c r="AD20" s="8">
        <v>573</v>
      </c>
      <c r="AE20" s="8">
        <v>247</v>
      </c>
      <c r="AF20" s="8">
        <v>218</v>
      </c>
      <c r="AG20" s="8">
        <v>376</v>
      </c>
    </row>
    <row r="21" spans="1:33" s="6" customFormat="1" ht="56.25">
      <c r="A21" s="30" t="s">
        <v>105</v>
      </c>
      <c r="B21" s="18" t="s">
        <v>428</v>
      </c>
      <c r="C21" s="10">
        <v>4348</v>
      </c>
      <c r="D21" s="173">
        <v>5580</v>
      </c>
      <c r="E21" s="11">
        <v>-1232</v>
      </c>
      <c r="F21" s="9">
        <v>285</v>
      </c>
      <c r="G21" s="8">
        <v>106</v>
      </c>
      <c r="H21" s="8">
        <v>391</v>
      </c>
      <c r="I21" s="8">
        <v>424</v>
      </c>
      <c r="J21" s="8">
        <v>88</v>
      </c>
      <c r="K21" s="8">
        <v>512</v>
      </c>
      <c r="L21" s="8">
        <v>23</v>
      </c>
      <c r="M21" s="8">
        <v>301</v>
      </c>
      <c r="N21" s="8">
        <v>906</v>
      </c>
      <c r="O21" s="8">
        <v>456</v>
      </c>
      <c r="P21" s="8">
        <v>1362</v>
      </c>
      <c r="Q21" s="30" t="s">
        <v>105</v>
      </c>
      <c r="R21" s="18" t="s">
        <v>428</v>
      </c>
      <c r="S21" s="8">
        <v>135</v>
      </c>
      <c r="T21" s="8">
        <v>95</v>
      </c>
      <c r="U21" s="8">
        <v>119</v>
      </c>
      <c r="V21" s="8">
        <v>91</v>
      </c>
      <c r="W21" s="8">
        <v>88</v>
      </c>
      <c r="X21" s="8">
        <v>583</v>
      </c>
      <c r="Y21" s="8">
        <v>81</v>
      </c>
      <c r="Z21" s="8">
        <v>46</v>
      </c>
      <c r="AA21" s="8">
        <v>40</v>
      </c>
      <c r="AB21" s="8">
        <v>70</v>
      </c>
      <c r="AC21" s="8">
        <v>22</v>
      </c>
      <c r="AD21" s="8">
        <v>161</v>
      </c>
      <c r="AE21" s="8">
        <v>30</v>
      </c>
      <c r="AF21" s="8">
        <v>49</v>
      </c>
      <c r="AG21" s="8">
        <v>149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1">
        <v>3</v>
      </c>
      <c r="E22" s="27">
        <v>-2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20557</v>
      </c>
      <c r="D23" s="173">
        <v>21832</v>
      </c>
      <c r="E23" s="11">
        <v>-1275</v>
      </c>
      <c r="F23" s="9">
        <v>2958</v>
      </c>
      <c r="G23" s="8">
        <v>1158</v>
      </c>
      <c r="H23" s="8">
        <v>4116</v>
      </c>
      <c r="I23" s="8">
        <v>1030</v>
      </c>
      <c r="J23" s="8">
        <v>501</v>
      </c>
      <c r="K23" s="8">
        <v>1531</v>
      </c>
      <c r="L23" s="8">
        <v>1523</v>
      </c>
      <c r="M23" s="8">
        <v>1098</v>
      </c>
      <c r="N23" s="8">
        <v>733</v>
      </c>
      <c r="O23" s="8">
        <v>643</v>
      </c>
      <c r="P23" s="8">
        <v>1376</v>
      </c>
      <c r="Q23" s="30" t="s">
        <v>107</v>
      </c>
      <c r="R23" s="18" t="s">
        <v>93</v>
      </c>
      <c r="S23" s="8">
        <v>685</v>
      </c>
      <c r="T23" s="8">
        <v>966</v>
      </c>
      <c r="U23" s="8">
        <v>540</v>
      </c>
      <c r="V23" s="8">
        <v>436</v>
      </c>
      <c r="W23" s="8">
        <v>2756</v>
      </c>
      <c r="X23" s="8">
        <v>872</v>
      </c>
      <c r="Y23" s="8">
        <v>329</v>
      </c>
      <c r="Z23" s="8">
        <v>835</v>
      </c>
      <c r="AA23" s="8">
        <v>197</v>
      </c>
      <c r="AB23" s="8">
        <v>401</v>
      </c>
      <c r="AC23" s="8">
        <v>280</v>
      </c>
      <c r="AD23" s="8">
        <v>884</v>
      </c>
      <c r="AE23" s="8">
        <v>411</v>
      </c>
      <c r="AF23" s="8">
        <v>332</v>
      </c>
      <c r="AG23" s="8">
        <v>989</v>
      </c>
    </row>
    <row r="24" spans="1:33" s="6" customFormat="1" ht="30" customHeight="1">
      <c r="A24" s="30" t="s">
        <v>108</v>
      </c>
      <c r="B24" s="18" t="s">
        <v>94</v>
      </c>
      <c r="C24" s="10">
        <v>7944</v>
      </c>
      <c r="D24" s="173">
        <v>7411</v>
      </c>
      <c r="E24" s="11">
        <v>533</v>
      </c>
      <c r="F24" s="9">
        <v>818</v>
      </c>
      <c r="G24" s="8">
        <v>375</v>
      </c>
      <c r="H24" s="8">
        <v>1193</v>
      </c>
      <c r="I24" s="8">
        <v>481</v>
      </c>
      <c r="J24" s="8">
        <v>270</v>
      </c>
      <c r="K24" s="8">
        <v>751</v>
      </c>
      <c r="L24" s="8">
        <v>379</v>
      </c>
      <c r="M24" s="8">
        <v>611</v>
      </c>
      <c r="N24" s="8">
        <v>293</v>
      </c>
      <c r="O24" s="8">
        <v>216</v>
      </c>
      <c r="P24" s="173">
        <v>509</v>
      </c>
      <c r="Q24" s="30" t="s">
        <v>108</v>
      </c>
      <c r="R24" s="18" t="s">
        <v>94</v>
      </c>
      <c r="S24" s="8">
        <v>204</v>
      </c>
      <c r="T24" s="8">
        <v>323</v>
      </c>
      <c r="U24" s="8">
        <v>251</v>
      </c>
      <c r="V24" s="8">
        <v>276</v>
      </c>
      <c r="W24" s="8">
        <v>763</v>
      </c>
      <c r="X24" s="8">
        <v>462</v>
      </c>
      <c r="Y24" s="8">
        <v>187</v>
      </c>
      <c r="Z24" s="8">
        <v>402</v>
      </c>
      <c r="AA24" s="8">
        <v>152</v>
      </c>
      <c r="AB24" s="8">
        <v>383</v>
      </c>
      <c r="AC24" s="8">
        <v>146</v>
      </c>
      <c r="AD24" s="8">
        <v>254</v>
      </c>
      <c r="AE24" s="8">
        <v>331</v>
      </c>
      <c r="AF24" s="8">
        <v>131</v>
      </c>
      <c r="AG24" s="8">
        <v>236</v>
      </c>
    </row>
    <row r="25" spans="1:33" s="6" customFormat="1" ht="30" customHeight="1">
      <c r="A25" s="30" t="s">
        <v>109</v>
      </c>
      <c r="B25" s="18" t="s">
        <v>95</v>
      </c>
      <c r="C25" s="10">
        <v>186</v>
      </c>
      <c r="D25" s="173">
        <v>237</v>
      </c>
      <c r="E25" s="11">
        <v>-51</v>
      </c>
      <c r="F25" s="9">
        <v>21</v>
      </c>
      <c r="G25" s="8">
        <v>5</v>
      </c>
      <c r="H25" s="8">
        <v>26</v>
      </c>
      <c r="I25" s="8">
        <v>1</v>
      </c>
      <c r="J25" s="8">
        <v>0</v>
      </c>
      <c r="K25" s="8">
        <v>1</v>
      </c>
      <c r="L25" s="8">
        <v>17</v>
      </c>
      <c r="M25" s="8">
        <v>4</v>
      </c>
      <c r="N25" s="8">
        <v>9</v>
      </c>
      <c r="O25" s="8">
        <v>20</v>
      </c>
      <c r="P25" s="8">
        <v>29</v>
      </c>
      <c r="Q25" s="30" t="s">
        <v>109</v>
      </c>
      <c r="R25" s="18" t="s">
        <v>95</v>
      </c>
      <c r="S25" s="8">
        <v>5</v>
      </c>
      <c r="T25" s="8">
        <v>2</v>
      </c>
      <c r="U25" s="8">
        <v>4</v>
      </c>
      <c r="V25" s="8">
        <v>11</v>
      </c>
      <c r="W25" s="8">
        <v>17</v>
      </c>
      <c r="X25" s="8">
        <v>13</v>
      </c>
      <c r="Y25" s="8">
        <v>2</v>
      </c>
      <c r="Z25" s="8">
        <v>5</v>
      </c>
      <c r="AA25" s="8">
        <v>13</v>
      </c>
      <c r="AB25" s="8">
        <v>6</v>
      </c>
      <c r="AC25" s="8">
        <v>6</v>
      </c>
      <c r="AD25" s="8">
        <v>6</v>
      </c>
      <c r="AE25" s="8">
        <v>6</v>
      </c>
      <c r="AF25" s="8">
        <v>8</v>
      </c>
      <c r="AG25" s="8">
        <v>5</v>
      </c>
    </row>
    <row r="26" spans="1:33" s="6" customFormat="1" ht="30" customHeight="1">
      <c r="A26" s="30" t="s">
        <v>110</v>
      </c>
      <c r="B26" s="18" t="s">
        <v>96</v>
      </c>
      <c r="C26" s="10">
        <v>1454</v>
      </c>
      <c r="D26" s="173">
        <v>1442</v>
      </c>
      <c r="E26" s="11">
        <v>12</v>
      </c>
      <c r="F26" s="9">
        <v>142</v>
      </c>
      <c r="G26" s="8">
        <v>56</v>
      </c>
      <c r="H26" s="8">
        <v>198</v>
      </c>
      <c r="I26" s="8">
        <v>96</v>
      </c>
      <c r="J26" s="8">
        <v>35</v>
      </c>
      <c r="K26" s="8">
        <v>131</v>
      </c>
      <c r="L26" s="8">
        <v>109</v>
      </c>
      <c r="M26" s="8">
        <v>49</v>
      </c>
      <c r="N26" s="8">
        <v>121</v>
      </c>
      <c r="O26" s="8">
        <v>96</v>
      </c>
      <c r="P26" s="8">
        <v>217</v>
      </c>
      <c r="Q26" s="30" t="s">
        <v>110</v>
      </c>
      <c r="R26" s="18" t="s">
        <v>96</v>
      </c>
      <c r="S26" s="8">
        <v>54</v>
      </c>
      <c r="T26" s="8">
        <v>38</v>
      </c>
      <c r="U26" s="8">
        <v>40</v>
      </c>
      <c r="V26" s="8">
        <v>35</v>
      </c>
      <c r="W26" s="8">
        <v>132</v>
      </c>
      <c r="X26" s="8">
        <v>61</v>
      </c>
      <c r="Y26" s="8">
        <v>42</v>
      </c>
      <c r="Z26" s="8">
        <v>62</v>
      </c>
      <c r="AA26" s="8">
        <v>39</v>
      </c>
      <c r="AB26" s="8">
        <v>48</v>
      </c>
      <c r="AC26" s="8">
        <v>29</v>
      </c>
      <c r="AD26" s="8">
        <v>45</v>
      </c>
      <c r="AE26" s="8">
        <v>30</v>
      </c>
      <c r="AF26" s="8">
        <v>31</v>
      </c>
      <c r="AG26" s="8">
        <v>64</v>
      </c>
    </row>
    <row r="27" spans="1:33" s="6" customFormat="1" ht="30" customHeight="1">
      <c r="A27" s="30" t="s">
        <v>111</v>
      </c>
      <c r="B27" s="18" t="s">
        <v>97</v>
      </c>
      <c r="C27" s="10">
        <v>422</v>
      </c>
      <c r="D27" s="173">
        <v>500</v>
      </c>
      <c r="E27" s="11">
        <v>-78</v>
      </c>
      <c r="F27" s="9">
        <v>49</v>
      </c>
      <c r="G27" s="8">
        <v>14</v>
      </c>
      <c r="H27" s="8">
        <v>63</v>
      </c>
      <c r="I27" s="8">
        <v>14</v>
      </c>
      <c r="J27" s="8">
        <v>5</v>
      </c>
      <c r="K27" s="8">
        <v>19</v>
      </c>
      <c r="L27" s="8">
        <v>21</v>
      </c>
      <c r="M27" s="8">
        <v>28</v>
      </c>
      <c r="N27" s="8">
        <v>29</v>
      </c>
      <c r="O27" s="8">
        <v>26</v>
      </c>
      <c r="P27" s="8">
        <v>55</v>
      </c>
      <c r="Q27" s="30" t="s">
        <v>111</v>
      </c>
      <c r="R27" s="18" t="s">
        <v>97</v>
      </c>
      <c r="S27" s="8">
        <v>10</v>
      </c>
      <c r="T27" s="8">
        <v>13</v>
      </c>
      <c r="U27" s="8">
        <v>8</v>
      </c>
      <c r="V27" s="8">
        <v>8</v>
      </c>
      <c r="W27" s="8">
        <v>67</v>
      </c>
      <c r="X27" s="8">
        <v>10</v>
      </c>
      <c r="Y27" s="8">
        <v>8</v>
      </c>
      <c r="Z27" s="8">
        <v>12</v>
      </c>
      <c r="AA27" s="8">
        <v>15</v>
      </c>
      <c r="AB27" s="8">
        <v>6</v>
      </c>
      <c r="AC27" s="8">
        <v>12</v>
      </c>
      <c r="AD27" s="8">
        <v>21</v>
      </c>
      <c r="AE27" s="8">
        <v>13</v>
      </c>
      <c r="AF27" s="8">
        <v>6</v>
      </c>
      <c r="AG27" s="8">
        <v>27</v>
      </c>
    </row>
    <row r="28" spans="1:33" s="6" customFormat="1" ht="30" customHeight="1">
      <c r="A28" s="30" t="s">
        <v>112</v>
      </c>
      <c r="B28" s="18" t="s">
        <v>98</v>
      </c>
      <c r="C28" s="10">
        <v>700</v>
      </c>
      <c r="D28" s="173">
        <v>756</v>
      </c>
      <c r="E28" s="11">
        <v>-56</v>
      </c>
      <c r="F28" s="9">
        <v>110</v>
      </c>
      <c r="G28" s="8">
        <v>40</v>
      </c>
      <c r="H28" s="8">
        <v>150</v>
      </c>
      <c r="I28" s="8">
        <v>7</v>
      </c>
      <c r="J28" s="8">
        <v>1</v>
      </c>
      <c r="K28" s="8">
        <v>8</v>
      </c>
      <c r="L28" s="8">
        <v>82</v>
      </c>
      <c r="M28" s="8">
        <v>42</v>
      </c>
      <c r="N28" s="8">
        <v>18</v>
      </c>
      <c r="O28" s="8">
        <v>24</v>
      </c>
      <c r="P28" s="8">
        <v>42</v>
      </c>
      <c r="Q28" s="30" t="s">
        <v>112</v>
      </c>
      <c r="R28" s="18" t="s">
        <v>98</v>
      </c>
      <c r="S28" s="8">
        <v>18</v>
      </c>
      <c r="T28" s="8">
        <v>15</v>
      </c>
      <c r="U28" s="8">
        <v>16</v>
      </c>
      <c r="V28" s="8">
        <v>35</v>
      </c>
      <c r="W28" s="8">
        <v>64</v>
      </c>
      <c r="X28" s="8">
        <v>7</v>
      </c>
      <c r="Y28" s="8">
        <v>20</v>
      </c>
      <c r="Z28" s="8">
        <v>40</v>
      </c>
      <c r="AA28" s="8">
        <v>3</v>
      </c>
      <c r="AB28" s="8">
        <v>43</v>
      </c>
      <c r="AC28" s="8">
        <v>31</v>
      </c>
      <c r="AD28" s="8">
        <v>25</v>
      </c>
      <c r="AE28" s="8">
        <v>21</v>
      </c>
      <c r="AF28" s="8">
        <v>9</v>
      </c>
      <c r="AG28" s="8">
        <v>29</v>
      </c>
    </row>
    <row r="29" spans="1:33" s="6" customFormat="1" ht="30" customHeight="1">
      <c r="A29" s="31" t="s">
        <v>126</v>
      </c>
      <c r="B29" s="18" t="s">
        <v>99</v>
      </c>
      <c r="C29" s="10">
        <v>7195</v>
      </c>
      <c r="D29" s="173">
        <v>6570</v>
      </c>
      <c r="E29" s="11">
        <v>625</v>
      </c>
      <c r="F29" s="9">
        <v>519</v>
      </c>
      <c r="G29" s="8">
        <v>168</v>
      </c>
      <c r="H29" s="8">
        <v>687</v>
      </c>
      <c r="I29" s="8">
        <v>679</v>
      </c>
      <c r="J29" s="8">
        <v>280</v>
      </c>
      <c r="K29" s="8">
        <v>959</v>
      </c>
      <c r="L29" s="8">
        <v>463</v>
      </c>
      <c r="M29" s="8">
        <v>281</v>
      </c>
      <c r="N29" s="8">
        <v>414</v>
      </c>
      <c r="O29" s="8">
        <v>345</v>
      </c>
      <c r="P29" s="8">
        <v>759</v>
      </c>
      <c r="Q29" s="31" t="s">
        <v>126</v>
      </c>
      <c r="R29" s="18" t="s">
        <v>99</v>
      </c>
      <c r="S29" s="8">
        <v>163</v>
      </c>
      <c r="T29" s="8">
        <v>250</v>
      </c>
      <c r="U29" s="8">
        <v>176</v>
      </c>
      <c r="V29" s="8">
        <v>144</v>
      </c>
      <c r="W29" s="8">
        <v>757</v>
      </c>
      <c r="X29" s="8">
        <v>406</v>
      </c>
      <c r="Y29" s="8">
        <v>147</v>
      </c>
      <c r="Z29" s="8">
        <v>786</v>
      </c>
      <c r="AA29" s="8">
        <v>372</v>
      </c>
      <c r="AB29" s="8">
        <v>116</v>
      </c>
      <c r="AC29" s="8">
        <v>141</v>
      </c>
      <c r="AD29" s="8">
        <v>243</v>
      </c>
      <c r="AE29" s="8">
        <v>132</v>
      </c>
      <c r="AF29" s="8">
        <v>89</v>
      </c>
      <c r="AG29" s="8">
        <v>124</v>
      </c>
    </row>
    <row r="30" spans="1:33" s="45" customFormat="1" ht="30" customHeight="1">
      <c r="A30" s="273" t="s">
        <v>22</v>
      </c>
      <c r="B30" s="38" t="s">
        <v>100</v>
      </c>
      <c r="C30" s="39">
        <v>64060</v>
      </c>
      <c r="D30" s="180">
        <v>72655</v>
      </c>
      <c r="E30" s="41">
        <v>-8595</v>
      </c>
      <c r="F30" s="42">
        <v>4773</v>
      </c>
      <c r="G30" s="40">
        <v>1769</v>
      </c>
      <c r="H30" s="40">
        <v>6542</v>
      </c>
      <c r="I30" s="40">
        <v>2869</v>
      </c>
      <c r="J30" s="40">
        <v>1552</v>
      </c>
      <c r="K30" s="40">
        <v>4421</v>
      </c>
      <c r="L30" s="40">
        <v>3874</v>
      </c>
      <c r="M30" s="40">
        <v>3269</v>
      </c>
      <c r="N30" s="40">
        <v>4170</v>
      </c>
      <c r="O30" s="40">
        <v>4670</v>
      </c>
      <c r="P30" s="40">
        <v>8840</v>
      </c>
      <c r="Q30" s="255" t="s">
        <v>22</v>
      </c>
      <c r="R30" s="43" t="s">
        <v>100</v>
      </c>
      <c r="S30" s="40">
        <v>2419</v>
      </c>
      <c r="T30" s="40">
        <v>2218</v>
      </c>
      <c r="U30" s="40">
        <v>2014</v>
      </c>
      <c r="V30" s="40">
        <v>1855</v>
      </c>
      <c r="W30" s="40">
        <v>6540</v>
      </c>
      <c r="X30" s="40">
        <v>3540</v>
      </c>
      <c r="Y30" s="40">
        <v>1657</v>
      </c>
      <c r="Z30" s="40">
        <v>2949</v>
      </c>
      <c r="AA30" s="40">
        <v>2611</v>
      </c>
      <c r="AB30" s="40">
        <v>1616</v>
      </c>
      <c r="AC30" s="40">
        <v>1723</v>
      </c>
      <c r="AD30" s="40">
        <v>2402</v>
      </c>
      <c r="AE30" s="40">
        <v>1765</v>
      </c>
      <c r="AF30" s="40">
        <v>1515</v>
      </c>
      <c r="AG30" s="40">
        <v>2290</v>
      </c>
    </row>
    <row r="31" spans="1:33" s="55" customFormat="1" ht="30" customHeight="1" thickBot="1">
      <c r="A31" s="274"/>
      <c r="B31" s="18" t="s">
        <v>113</v>
      </c>
      <c r="C31" s="12">
        <v>8307</v>
      </c>
      <c r="D31" s="182">
        <v>9280</v>
      </c>
      <c r="E31" s="14">
        <v>-973</v>
      </c>
      <c r="F31" s="9">
        <v>774</v>
      </c>
      <c r="G31" s="8">
        <v>306</v>
      </c>
      <c r="H31" s="8">
        <v>1080</v>
      </c>
      <c r="I31" s="8">
        <v>259</v>
      </c>
      <c r="J31" s="8">
        <v>159</v>
      </c>
      <c r="K31" s="8">
        <v>418</v>
      </c>
      <c r="L31" s="8">
        <v>607</v>
      </c>
      <c r="M31" s="8">
        <v>613</v>
      </c>
      <c r="N31" s="8">
        <v>336</v>
      </c>
      <c r="O31" s="8">
        <v>547</v>
      </c>
      <c r="P31" s="8">
        <v>883</v>
      </c>
      <c r="Q31" s="256"/>
      <c r="R31" s="53" t="s">
        <v>113</v>
      </c>
      <c r="S31" s="8">
        <v>262</v>
      </c>
      <c r="T31" s="8">
        <v>338</v>
      </c>
      <c r="U31" s="8">
        <v>258</v>
      </c>
      <c r="V31" s="8">
        <v>273</v>
      </c>
      <c r="W31" s="8">
        <v>763</v>
      </c>
      <c r="X31" s="8">
        <v>399</v>
      </c>
      <c r="Y31" s="8">
        <v>257</v>
      </c>
      <c r="Z31" s="8">
        <v>369</v>
      </c>
      <c r="AA31" s="8">
        <v>382</v>
      </c>
      <c r="AB31" s="8">
        <v>173</v>
      </c>
      <c r="AC31" s="8">
        <v>189</v>
      </c>
      <c r="AD31" s="8">
        <v>323</v>
      </c>
      <c r="AE31" s="8">
        <v>253</v>
      </c>
      <c r="AF31" s="8">
        <v>193</v>
      </c>
      <c r="AG31" s="8">
        <v>274</v>
      </c>
    </row>
    <row r="32" spans="1:33" s="25" customFormat="1" ht="18.75">
      <c r="A32" s="47" t="s">
        <v>150</v>
      </c>
      <c r="D32" s="177"/>
      <c r="Q32" s="47" t="s">
        <v>150</v>
      </c>
    </row>
    <row r="33" spans="1:23" s="25" customFormat="1" ht="18.75">
      <c r="A33" s="47"/>
      <c r="D33" s="177"/>
      <c r="Q33" s="47"/>
    </row>
    <row r="34" spans="1:23" s="25" customFormat="1" ht="18.75">
      <c r="A34" s="46"/>
      <c r="D34" s="177"/>
      <c r="Q34" s="46"/>
    </row>
    <row r="35" spans="1:23" s="25" customFormat="1" ht="18.75">
      <c r="A35" s="46"/>
      <c r="D35" s="177"/>
      <c r="Q35" s="46"/>
    </row>
    <row r="36" spans="1:23" s="25" customFormat="1" ht="18.75">
      <c r="A36" s="46"/>
      <c r="D36" s="190"/>
      <c r="F36" s="160"/>
      <c r="Q36" s="46"/>
      <c r="W36" s="160"/>
    </row>
    <row r="37" spans="1:23" s="25" customFormat="1" ht="18.75">
      <c r="A37" s="46"/>
      <c r="D37" s="190"/>
      <c r="Q37" s="46"/>
    </row>
    <row r="38" spans="1:23" s="25" customFormat="1" ht="18.75">
      <c r="A38" s="46"/>
      <c r="D38" s="177"/>
      <c r="Q38" s="46"/>
    </row>
    <row r="39" spans="1:23" s="25" customFormat="1" ht="18.75">
      <c r="A39" s="46"/>
      <c r="D39" s="177"/>
      <c r="Q39" s="46"/>
    </row>
    <row r="40" spans="1:23" s="25" customFormat="1" ht="18.75">
      <c r="A40" s="46"/>
      <c r="D40" s="177"/>
      <c r="Q40" s="46"/>
    </row>
    <row r="41" spans="1:23" s="25" customFormat="1" ht="18.75">
      <c r="A41" s="46"/>
      <c r="D41" s="177"/>
      <c r="Q41" s="46"/>
    </row>
  </sheetData>
  <mergeCells count="38">
    <mergeCell ref="A1:H1"/>
    <mergeCell ref="A2:P2"/>
    <mergeCell ref="D4:D5"/>
    <mergeCell ref="C3:E3"/>
    <mergeCell ref="F4:H4"/>
    <mergeCell ref="F3:P3"/>
    <mergeCell ref="I4:K4"/>
    <mergeCell ref="L4:L5"/>
    <mergeCell ref="E4:E5"/>
    <mergeCell ref="M4:M5"/>
    <mergeCell ref="Q1:X1"/>
    <mergeCell ref="S3:AG3"/>
    <mergeCell ref="Q2:AG2"/>
    <mergeCell ref="S4:S5"/>
    <mergeCell ref="A30:A31"/>
    <mergeCell ref="A7:A15"/>
    <mergeCell ref="B3:B5"/>
    <mergeCell ref="A3:A5"/>
    <mergeCell ref="AG4:AG5"/>
    <mergeCell ref="AF4:AF5"/>
    <mergeCell ref="AE4:AE5"/>
    <mergeCell ref="Y4:Y5"/>
    <mergeCell ref="T4:T5"/>
    <mergeCell ref="AA4:AA5"/>
    <mergeCell ref="Z4:Z5"/>
    <mergeCell ref="X4:X5"/>
    <mergeCell ref="Q30:Q31"/>
    <mergeCell ref="Q7:Q15"/>
    <mergeCell ref="C4:C5"/>
    <mergeCell ref="AD4:AD5"/>
    <mergeCell ref="W4:W5"/>
    <mergeCell ref="V4:V5"/>
    <mergeCell ref="AB4:AB5"/>
    <mergeCell ref="N4:P4"/>
    <mergeCell ref="R3:R5"/>
    <mergeCell ref="U4:U5"/>
    <mergeCell ref="Q3:Q5"/>
    <mergeCell ref="AC4:A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AG40"/>
  <sheetViews>
    <sheetView zoomScale="75" zoomScaleNormal="75" workbookViewId="0">
      <selection activeCell="D21" sqref="D2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576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9. PODJĘCIA PRACY I AKTYWIZACJA BEZROBOTNYCH W OKRESIE STYCZEŃ-GRUDZIEŃ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XII 2019</v>
      </c>
      <c r="D4" s="275" t="str">
        <f>'8-BILANS OGÓŁEM NARASTAJĄCO'!D4:D5</f>
        <v>I - XII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244</v>
      </c>
      <c r="C6" s="39">
        <v>55621</v>
      </c>
      <c r="D6" s="200">
        <v>65740</v>
      </c>
      <c r="E6" s="110">
        <v>-10119</v>
      </c>
      <c r="F6" s="42">
        <v>4767</v>
      </c>
      <c r="G6" s="40">
        <v>1777</v>
      </c>
      <c r="H6" s="40">
        <v>6544</v>
      </c>
      <c r="I6" s="40">
        <v>3112</v>
      </c>
      <c r="J6" s="40">
        <v>1573</v>
      </c>
      <c r="K6" s="40">
        <v>4685</v>
      </c>
      <c r="L6" s="40">
        <v>3731</v>
      </c>
      <c r="M6" s="40">
        <v>3199</v>
      </c>
      <c r="N6" s="40">
        <v>3097</v>
      </c>
      <c r="O6" s="40">
        <v>2762</v>
      </c>
      <c r="P6" s="40">
        <v>5859</v>
      </c>
      <c r="Q6" s="29" t="s">
        <v>12</v>
      </c>
      <c r="R6" s="38" t="s">
        <v>244</v>
      </c>
      <c r="S6" s="40">
        <v>1919</v>
      </c>
      <c r="T6" s="40">
        <v>1799</v>
      </c>
      <c r="U6" s="40">
        <v>1746</v>
      </c>
      <c r="V6" s="40">
        <v>1354</v>
      </c>
      <c r="W6" s="40">
        <v>5680</v>
      </c>
      <c r="X6" s="40">
        <v>2252</v>
      </c>
      <c r="Y6" s="40">
        <v>1714</v>
      </c>
      <c r="Z6" s="40">
        <v>2382</v>
      </c>
      <c r="AA6" s="40">
        <v>1713</v>
      </c>
      <c r="AB6" s="40">
        <v>1702</v>
      </c>
      <c r="AC6" s="40">
        <v>2102</v>
      </c>
      <c r="AD6" s="40">
        <v>2271</v>
      </c>
      <c r="AE6" s="40">
        <v>1710</v>
      </c>
      <c r="AF6" s="40">
        <v>1151</v>
      </c>
      <c r="AG6" s="40">
        <v>2108</v>
      </c>
    </row>
    <row r="7" spans="1:33" s="6" customFormat="1" ht="30" customHeight="1">
      <c r="A7" s="30" t="s">
        <v>187</v>
      </c>
      <c r="B7" s="18" t="s">
        <v>261</v>
      </c>
      <c r="C7" s="10">
        <v>45579</v>
      </c>
      <c r="D7" s="201">
        <v>51973</v>
      </c>
      <c r="E7" s="27">
        <v>-6394</v>
      </c>
      <c r="F7" s="9">
        <v>4332</v>
      </c>
      <c r="G7" s="8">
        <v>1536</v>
      </c>
      <c r="H7" s="8">
        <v>5868</v>
      </c>
      <c r="I7" s="8">
        <v>2295</v>
      </c>
      <c r="J7" s="8">
        <v>1169</v>
      </c>
      <c r="K7" s="8">
        <v>3464</v>
      </c>
      <c r="L7" s="8">
        <v>3410</v>
      </c>
      <c r="M7" s="8">
        <v>2693</v>
      </c>
      <c r="N7" s="8">
        <v>2431</v>
      </c>
      <c r="O7" s="8">
        <v>2032</v>
      </c>
      <c r="P7" s="8">
        <v>4463</v>
      </c>
      <c r="Q7" s="30" t="s">
        <v>187</v>
      </c>
      <c r="R7" s="18" t="s">
        <v>261</v>
      </c>
      <c r="S7" s="8">
        <v>1670</v>
      </c>
      <c r="T7" s="8">
        <v>1604</v>
      </c>
      <c r="U7" s="8">
        <v>1398</v>
      </c>
      <c r="V7" s="8">
        <v>1184</v>
      </c>
      <c r="W7" s="8">
        <v>4769</v>
      </c>
      <c r="X7" s="8">
        <v>1774</v>
      </c>
      <c r="Y7" s="8">
        <v>1385</v>
      </c>
      <c r="Z7" s="8">
        <v>2048</v>
      </c>
      <c r="AA7" s="8">
        <v>1329</v>
      </c>
      <c r="AB7" s="8">
        <v>1214</v>
      </c>
      <c r="AC7" s="8">
        <v>1414</v>
      </c>
      <c r="AD7" s="8">
        <v>2019</v>
      </c>
      <c r="AE7" s="8">
        <v>1279</v>
      </c>
      <c r="AF7" s="8">
        <v>850</v>
      </c>
      <c r="AG7" s="8">
        <v>1744</v>
      </c>
    </row>
    <row r="8" spans="1:33" s="152" customFormat="1" ht="30" customHeight="1">
      <c r="A8" s="161"/>
      <c r="B8" s="150" t="s">
        <v>127</v>
      </c>
      <c r="C8" s="10">
        <v>1709</v>
      </c>
      <c r="D8" s="201">
        <v>2173</v>
      </c>
      <c r="E8" s="27">
        <v>-464</v>
      </c>
      <c r="F8" s="9">
        <v>186</v>
      </c>
      <c r="G8" s="8">
        <v>70</v>
      </c>
      <c r="H8" s="8">
        <v>256</v>
      </c>
      <c r="I8" s="8">
        <v>58</v>
      </c>
      <c r="J8" s="8">
        <v>23</v>
      </c>
      <c r="K8" s="8">
        <v>81</v>
      </c>
      <c r="L8" s="8">
        <v>180</v>
      </c>
      <c r="M8" s="8">
        <v>152</v>
      </c>
      <c r="N8" s="8">
        <v>65</v>
      </c>
      <c r="O8" s="8">
        <v>74</v>
      </c>
      <c r="P8" s="8">
        <v>139</v>
      </c>
      <c r="Q8" s="161"/>
      <c r="R8" s="151" t="s">
        <v>127</v>
      </c>
      <c r="S8" s="8">
        <v>62</v>
      </c>
      <c r="T8" s="8">
        <v>63</v>
      </c>
      <c r="U8" s="8">
        <v>45</v>
      </c>
      <c r="V8" s="8">
        <v>52</v>
      </c>
      <c r="W8" s="8">
        <v>178</v>
      </c>
      <c r="X8" s="8">
        <v>67</v>
      </c>
      <c r="Y8" s="8">
        <v>31</v>
      </c>
      <c r="Z8" s="8">
        <v>81</v>
      </c>
      <c r="AA8" s="8">
        <v>45</v>
      </c>
      <c r="AB8" s="8">
        <v>24</v>
      </c>
      <c r="AC8" s="8">
        <v>40</v>
      </c>
      <c r="AD8" s="8">
        <v>69</v>
      </c>
      <c r="AE8" s="8">
        <v>64</v>
      </c>
      <c r="AF8" s="8">
        <v>30</v>
      </c>
      <c r="AG8" s="8">
        <v>50</v>
      </c>
    </row>
    <row r="9" spans="1:33" s="152" customFormat="1" ht="30" customHeight="1">
      <c r="A9" s="161"/>
      <c r="B9" s="150" t="s">
        <v>117</v>
      </c>
      <c r="C9" s="10">
        <v>931</v>
      </c>
      <c r="D9" s="201">
        <v>1102</v>
      </c>
      <c r="E9" s="27">
        <v>-171</v>
      </c>
      <c r="F9" s="9">
        <v>0</v>
      </c>
      <c r="G9" s="8">
        <v>0</v>
      </c>
      <c r="H9" s="8">
        <v>0</v>
      </c>
      <c r="I9" s="8">
        <v>523</v>
      </c>
      <c r="J9" s="8">
        <v>207</v>
      </c>
      <c r="K9" s="8">
        <v>730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134</v>
      </c>
      <c r="U9" s="8">
        <v>0</v>
      </c>
      <c r="V9" s="8">
        <v>35</v>
      </c>
      <c r="W9" s="8">
        <v>0</v>
      </c>
      <c r="X9" s="8">
        <v>0</v>
      </c>
      <c r="Y9" s="8">
        <v>32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10042</v>
      </c>
      <c r="D10" s="201">
        <v>13767</v>
      </c>
      <c r="E10" s="27">
        <v>-3725</v>
      </c>
      <c r="F10" s="9">
        <v>435</v>
      </c>
      <c r="G10" s="8">
        <v>241</v>
      </c>
      <c r="H10" s="8">
        <v>676</v>
      </c>
      <c r="I10" s="8">
        <v>817</v>
      </c>
      <c r="J10" s="8">
        <v>404</v>
      </c>
      <c r="K10" s="8">
        <v>1221</v>
      </c>
      <c r="L10" s="8">
        <v>321</v>
      </c>
      <c r="M10" s="8">
        <v>506</v>
      </c>
      <c r="N10" s="8">
        <v>666</v>
      </c>
      <c r="O10" s="8">
        <v>730</v>
      </c>
      <c r="P10" s="8">
        <v>1396</v>
      </c>
      <c r="Q10" s="161" t="s">
        <v>188</v>
      </c>
      <c r="R10" s="151" t="s">
        <v>260</v>
      </c>
      <c r="S10" s="8">
        <v>249</v>
      </c>
      <c r="T10" s="8">
        <v>195</v>
      </c>
      <c r="U10" s="8">
        <v>348</v>
      </c>
      <c r="V10" s="8">
        <v>170</v>
      </c>
      <c r="W10" s="8">
        <v>911</v>
      </c>
      <c r="X10" s="8">
        <v>478</v>
      </c>
      <c r="Y10" s="8">
        <v>329</v>
      </c>
      <c r="Z10" s="8">
        <v>334</v>
      </c>
      <c r="AA10" s="8">
        <v>384</v>
      </c>
      <c r="AB10" s="8">
        <v>488</v>
      </c>
      <c r="AC10" s="8">
        <v>688</v>
      </c>
      <c r="AD10" s="8">
        <v>252</v>
      </c>
      <c r="AE10" s="8">
        <v>431</v>
      </c>
      <c r="AF10" s="8">
        <v>301</v>
      </c>
      <c r="AG10" s="8">
        <v>364</v>
      </c>
    </row>
    <row r="11" spans="1:33" s="6" customFormat="1" ht="30" customHeight="1">
      <c r="A11" s="30"/>
      <c r="B11" s="19" t="s">
        <v>118</v>
      </c>
      <c r="C11" s="10">
        <v>2330</v>
      </c>
      <c r="D11" s="201">
        <v>2759</v>
      </c>
      <c r="E11" s="27">
        <v>-429</v>
      </c>
      <c r="F11" s="9">
        <v>86</v>
      </c>
      <c r="G11" s="8">
        <v>20</v>
      </c>
      <c r="H11" s="8">
        <v>106</v>
      </c>
      <c r="I11" s="8">
        <v>19</v>
      </c>
      <c r="J11" s="8">
        <v>17</v>
      </c>
      <c r="K11" s="8">
        <v>36</v>
      </c>
      <c r="L11" s="8">
        <v>40</v>
      </c>
      <c r="M11" s="8">
        <v>289</v>
      </c>
      <c r="N11" s="8">
        <v>106</v>
      </c>
      <c r="O11" s="8">
        <v>66</v>
      </c>
      <c r="P11" s="8">
        <v>172</v>
      </c>
      <c r="Q11" s="30"/>
      <c r="R11" s="18" t="s">
        <v>118</v>
      </c>
      <c r="S11" s="8">
        <v>12</v>
      </c>
      <c r="T11" s="8">
        <v>50</v>
      </c>
      <c r="U11" s="8">
        <v>142</v>
      </c>
      <c r="V11" s="8">
        <v>75</v>
      </c>
      <c r="W11" s="8">
        <v>203</v>
      </c>
      <c r="X11" s="8">
        <v>197</v>
      </c>
      <c r="Y11" s="8">
        <v>104</v>
      </c>
      <c r="Z11" s="8">
        <v>13</v>
      </c>
      <c r="AA11" s="8">
        <v>30</v>
      </c>
      <c r="AB11" s="8">
        <v>184</v>
      </c>
      <c r="AC11" s="8">
        <v>291</v>
      </c>
      <c r="AD11" s="8">
        <v>32</v>
      </c>
      <c r="AE11" s="8">
        <v>127</v>
      </c>
      <c r="AF11" s="8">
        <v>152</v>
      </c>
      <c r="AG11" s="8">
        <v>75</v>
      </c>
    </row>
    <row r="12" spans="1:33" s="6" customFormat="1" ht="30" customHeight="1">
      <c r="A12" s="30"/>
      <c r="B12" s="19" t="s">
        <v>119</v>
      </c>
      <c r="C12" s="10">
        <v>2781</v>
      </c>
      <c r="D12" s="201">
        <v>4498</v>
      </c>
      <c r="E12" s="27">
        <v>-1717</v>
      </c>
      <c r="F12" s="9">
        <v>9</v>
      </c>
      <c r="G12" s="8">
        <v>79</v>
      </c>
      <c r="H12" s="8">
        <v>88</v>
      </c>
      <c r="I12" s="8">
        <v>240</v>
      </c>
      <c r="J12" s="8">
        <v>173</v>
      </c>
      <c r="K12" s="8">
        <v>413</v>
      </c>
      <c r="L12" s="8">
        <v>10</v>
      </c>
      <c r="M12" s="8">
        <v>1</v>
      </c>
      <c r="N12" s="8">
        <v>181</v>
      </c>
      <c r="O12" s="8">
        <v>389</v>
      </c>
      <c r="P12" s="8">
        <v>570</v>
      </c>
      <c r="Q12" s="30"/>
      <c r="R12" s="18" t="s">
        <v>119</v>
      </c>
      <c r="S12" s="8">
        <v>50</v>
      </c>
      <c r="T12" s="8">
        <v>0</v>
      </c>
      <c r="U12" s="8">
        <v>131</v>
      </c>
      <c r="V12" s="8">
        <v>0</v>
      </c>
      <c r="W12" s="8">
        <v>293</v>
      </c>
      <c r="X12" s="8">
        <v>121</v>
      </c>
      <c r="Y12" s="8">
        <v>43</v>
      </c>
      <c r="Z12" s="8">
        <v>91</v>
      </c>
      <c r="AA12" s="8">
        <v>241</v>
      </c>
      <c r="AB12" s="8">
        <v>104</v>
      </c>
      <c r="AC12" s="8">
        <v>297</v>
      </c>
      <c r="AD12" s="8">
        <v>73</v>
      </c>
      <c r="AE12" s="8">
        <v>91</v>
      </c>
      <c r="AF12" s="8">
        <v>38</v>
      </c>
      <c r="AG12" s="8">
        <v>126</v>
      </c>
    </row>
    <row r="13" spans="1:33" s="6" customFormat="1" ht="30" customHeight="1">
      <c r="A13" s="30"/>
      <c r="B13" s="19" t="s">
        <v>120</v>
      </c>
      <c r="C13" s="10">
        <v>1560</v>
      </c>
      <c r="D13" s="201">
        <v>1809</v>
      </c>
      <c r="E13" s="27">
        <v>-249</v>
      </c>
      <c r="F13" s="9">
        <v>164</v>
      </c>
      <c r="G13" s="8">
        <v>109</v>
      </c>
      <c r="H13" s="8">
        <v>273</v>
      </c>
      <c r="I13" s="8">
        <v>44</v>
      </c>
      <c r="J13" s="8">
        <v>21</v>
      </c>
      <c r="K13" s="8">
        <v>65</v>
      </c>
      <c r="L13" s="8">
        <v>70</v>
      </c>
      <c r="M13" s="8">
        <v>89</v>
      </c>
      <c r="N13" s="8">
        <v>108</v>
      </c>
      <c r="O13" s="8">
        <v>99</v>
      </c>
      <c r="P13" s="8">
        <v>207</v>
      </c>
      <c r="Q13" s="30"/>
      <c r="R13" s="18" t="s">
        <v>120</v>
      </c>
      <c r="S13" s="8">
        <v>57</v>
      </c>
      <c r="T13" s="8">
        <v>65</v>
      </c>
      <c r="U13" s="8">
        <v>23</v>
      </c>
      <c r="V13" s="8">
        <v>34</v>
      </c>
      <c r="W13" s="8">
        <v>110</v>
      </c>
      <c r="X13" s="8">
        <v>76</v>
      </c>
      <c r="Y13" s="8">
        <v>54</v>
      </c>
      <c r="Z13" s="8">
        <v>98</v>
      </c>
      <c r="AA13" s="8">
        <v>29</v>
      </c>
      <c r="AB13" s="8">
        <v>51</v>
      </c>
      <c r="AC13" s="8">
        <v>49</v>
      </c>
      <c r="AD13" s="8">
        <v>47</v>
      </c>
      <c r="AE13" s="8">
        <v>62</v>
      </c>
      <c r="AF13" s="8">
        <v>37</v>
      </c>
      <c r="AG13" s="8">
        <v>64</v>
      </c>
    </row>
    <row r="14" spans="1:33" s="6" customFormat="1" ht="30" customHeight="1">
      <c r="A14" s="30"/>
      <c r="B14" s="19" t="s">
        <v>121</v>
      </c>
      <c r="C14" s="10">
        <v>9</v>
      </c>
      <c r="D14" s="201">
        <v>13</v>
      </c>
      <c r="E14" s="27">
        <v>-4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2</v>
      </c>
      <c r="O14" s="8">
        <v>0</v>
      </c>
      <c r="P14" s="8">
        <v>2</v>
      </c>
      <c r="Q14" s="30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1</v>
      </c>
      <c r="X14" s="8">
        <v>1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1</v>
      </c>
    </row>
    <row r="15" spans="1:33" s="6" customFormat="1" ht="37.5" customHeight="1">
      <c r="A15" s="30"/>
      <c r="B15" s="19" t="s">
        <v>257</v>
      </c>
      <c r="C15" s="10">
        <v>2150</v>
      </c>
      <c r="D15" s="201">
        <v>2624</v>
      </c>
      <c r="E15" s="27">
        <v>-474</v>
      </c>
      <c r="F15" s="9">
        <v>67</v>
      </c>
      <c r="G15" s="8">
        <v>22</v>
      </c>
      <c r="H15" s="8">
        <v>89</v>
      </c>
      <c r="I15" s="8">
        <v>434</v>
      </c>
      <c r="J15" s="8">
        <v>159</v>
      </c>
      <c r="K15" s="8">
        <v>593</v>
      </c>
      <c r="L15" s="8">
        <v>94</v>
      </c>
      <c r="M15" s="8">
        <v>84</v>
      </c>
      <c r="N15" s="8">
        <v>169</v>
      </c>
      <c r="O15" s="8">
        <v>118</v>
      </c>
      <c r="P15" s="8">
        <v>287</v>
      </c>
      <c r="Q15" s="30"/>
      <c r="R15" s="18" t="s">
        <v>257</v>
      </c>
      <c r="S15" s="8">
        <v>99</v>
      </c>
      <c r="T15" s="8">
        <v>61</v>
      </c>
      <c r="U15" s="8">
        <v>38</v>
      </c>
      <c r="V15" s="8">
        <v>23</v>
      </c>
      <c r="W15" s="8">
        <v>215</v>
      </c>
      <c r="X15" s="8">
        <v>43</v>
      </c>
      <c r="Y15" s="8">
        <v>50</v>
      </c>
      <c r="Z15" s="8">
        <v>89</v>
      </c>
      <c r="AA15" s="8">
        <v>18</v>
      </c>
      <c r="AB15" s="8">
        <v>95</v>
      </c>
      <c r="AC15" s="8">
        <v>40</v>
      </c>
      <c r="AD15" s="8">
        <v>44</v>
      </c>
      <c r="AE15" s="8">
        <v>103</v>
      </c>
      <c r="AF15" s="8">
        <v>42</v>
      </c>
      <c r="AG15" s="8">
        <v>43</v>
      </c>
    </row>
    <row r="16" spans="1:33" s="6" customFormat="1" ht="37.5" customHeight="1">
      <c r="A16" s="30"/>
      <c r="B16" s="19" t="s">
        <v>258</v>
      </c>
      <c r="C16" s="10">
        <v>495</v>
      </c>
      <c r="D16" s="201">
        <v>505</v>
      </c>
      <c r="E16" s="27">
        <v>-10</v>
      </c>
      <c r="F16" s="9">
        <v>0</v>
      </c>
      <c r="G16" s="8">
        <v>0</v>
      </c>
      <c r="H16" s="8">
        <v>0</v>
      </c>
      <c r="I16" s="8">
        <v>3</v>
      </c>
      <c r="J16" s="8">
        <v>8</v>
      </c>
      <c r="K16" s="8">
        <v>11</v>
      </c>
      <c r="L16" s="8">
        <v>26</v>
      </c>
      <c r="M16" s="8">
        <v>2</v>
      </c>
      <c r="N16" s="8">
        <v>84</v>
      </c>
      <c r="O16" s="8">
        <v>49</v>
      </c>
      <c r="P16" s="8">
        <v>133</v>
      </c>
      <c r="Q16" s="30"/>
      <c r="R16" s="18" t="s">
        <v>258</v>
      </c>
      <c r="S16" s="8">
        <v>11</v>
      </c>
      <c r="T16" s="8">
        <v>5</v>
      </c>
      <c r="U16" s="8">
        <v>0</v>
      </c>
      <c r="V16" s="8">
        <v>28</v>
      </c>
      <c r="W16" s="8">
        <v>39</v>
      </c>
      <c r="X16" s="8">
        <v>4</v>
      </c>
      <c r="Y16" s="8">
        <v>63</v>
      </c>
      <c r="Z16" s="8">
        <v>4</v>
      </c>
      <c r="AA16" s="8">
        <v>54</v>
      </c>
      <c r="AB16" s="8">
        <v>12</v>
      </c>
      <c r="AC16" s="8">
        <v>11</v>
      </c>
      <c r="AD16" s="8">
        <v>32</v>
      </c>
      <c r="AE16" s="8">
        <v>14</v>
      </c>
      <c r="AF16" s="8">
        <v>16</v>
      </c>
      <c r="AG16" s="8">
        <v>30</v>
      </c>
    </row>
    <row r="17" spans="1:33" s="6" customFormat="1" ht="30" customHeight="1">
      <c r="A17" s="30"/>
      <c r="B17" s="19" t="s">
        <v>122</v>
      </c>
      <c r="C17" s="10">
        <v>6</v>
      </c>
      <c r="D17" s="201">
        <v>19</v>
      </c>
      <c r="E17" s="27">
        <v>-13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6</v>
      </c>
    </row>
    <row r="18" spans="1:33" s="6" customFormat="1" ht="30" customHeight="1">
      <c r="A18" s="30"/>
      <c r="B18" s="19" t="s">
        <v>123</v>
      </c>
      <c r="C18" s="10">
        <v>0</v>
      </c>
      <c r="D18" s="201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1</v>
      </c>
      <c r="D19" s="201">
        <v>0</v>
      </c>
      <c r="E19" s="27">
        <v>1</v>
      </c>
      <c r="F19" s="9">
        <v>0</v>
      </c>
      <c r="G19" s="8">
        <v>0</v>
      </c>
      <c r="H19" s="8">
        <v>0</v>
      </c>
      <c r="I19" s="8">
        <v>1</v>
      </c>
      <c r="J19" s="8">
        <v>0</v>
      </c>
      <c r="K19" s="8">
        <v>1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1</v>
      </c>
      <c r="D20" s="201">
        <v>3</v>
      </c>
      <c r="E20" s="27">
        <v>-2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44</v>
      </c>
      <c r="D21" s="201">
        <v>74</v>
      </c>
      <c r="E21" s="27">
        <v>-30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16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1</v>
      </c>
      <c r="T21" s="8">
        <v>2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12</v>
      </c>
      <c r="AA21" s="8">
        <v>0</v>
      </c>
      <c r="AB21" s="8">
        <v>0</v>
      </c>
      <c r="AC21" s="8">
        <v>0</v>
      </c>
      <c r="AD21" s="8">
        <v>0</v>
      </c>
      <c r="AE21" s="8">
        <v>9</v>
      </c>
      <c r="AF21" s="8">
        <v>3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674</v>
      </c>
      <c r="D22" s="201">
        <v>1475</v>
      </c>
      <c r="E22" s="27">
        <v>-801</v>
      </c>
      <c r="F22" s="9">
        <v>109</v>
      </c>
      <c r="G22" s="8">
        <v>11</v>
      </c>
      <c r="H22" s="8">
        <v>120</v>
      </c>
      <c r="I22" s="8">
        <v>76</v>
      </c>
      <c r="J22" s="8">
        <v>25</v>
      </c>
      <c r="K22" s="8">
        <v>101</v>
      </c>
      <c r="L22" s="8">
        <v>81</v>
      </c>
      <c r="M22" s="8">
        <v>25</v>
      </c>
      <c r="N22" s="8">
        <v>18</v>
      </c>
      <c r="O22" s="8">
        <v>9</v>
      </c>
      <c r="P22" s="8">
        <v>27</v>
      </c>
      <c r="Q22" s="31"/>
      <c r="R22" s="18" t="s">
        <v>125</v>
      </c>
      <c r="S22" s="8">
        <v>19</v>
      </c>
      <c r="T22" s="8">
        <v>12</v>
      </c>
      <c r="U22" s="8">
        <v>14</v>
      </c>
      <c r="V22" s="8">
        <v>10</v>
      </c>
      <c r="W22" s="8">
        <v>51</v>
      </c>
      <c r="X22" s="8">
        <v>37</v>
      </c>
      <c r="Y22" s="8">
        <v>15</v>
      </c>
      <c r="Z22" s="8">
        <v>27</v>
      </c>
      <c r="AA22" s="8">
        <v>12</v>
      </c>
      <c r="AB22" s="8">
        <v>42</v>
      </c>
      <c r="AC22" s="8">
        <v>0</v>
      </c>
      <c r="AD22" s="8">
        <v>23</v>
      </c>
      <c r="AE22" s="8">
        <v>25</v>
      </c>
      <c r="AF22" s="8">
        <v>13</v>
      </c>
      <c r="AG22" s="8">
        <v>20</v>
      </c>
    </row>
    <row r="23" spans="1:33" s="15" customFormat="1" ht="30" customHeight="1">
      <c r="A23" s="255" t="s">
        <v>17</v>
      </c>
      <c r="B23" s="38" t="s">
        <v>128</v>
      </c>
      <c r="C23" s="39">
        <v>2832</v>
      </c>
      <c r="D23" s="200">
        <v>4020</v>
      </c>
      <c r="E23" s="110">
        <v>-1188</v>
      </c>
      <c r="F23" s="42">
        <v>108</v>
      </c>
      <c r="G23" s="40">
        <v>22</v>
      </c>
      <c r="H23" s="40">
        <v>130</v>
      </c>
      <c r="I23" s="40">
        <v>499</v>
      </c>
      <c r="J23" s="40">
        <v>287</v>
      </c>
      <c r="K23" s="40">
        <v>786</v>
      </c>
      <c r="L23" s="40">
        <v>160</v>
      </c>
      <c r="M23" s="40">
        <v>182</v>
      </c>
      <c r="N23" s="40">
        <v>277</v>
      </c>
      <c r="O23" s="40">
        <v>277</v>
      </c>
      <c r="P23" s="40">
        <v>554</v>
      </c>
      <c r="Q23" s="255" t="s">
        <v>17</v>
      </c>
      <c r="R23" s="38" t="s">
        <v>128</v>
      </c>
      <c r="S23" s="40">
        <v>35</v>
      </c>
      <c r="T23" s="40">
        <v>115</v>
      </c>
      <c r="U23" s="40">
        <v>91</v>
      </c>
      <c r="V23" s="40">
        <v>9</v>
      </c>
      <c r="W23" s="40">
        <v>337</v>
      </c>
      <c r="X23" s="40">
        <v>93</v>
      </c>
      <c r="Y23" s="40">
        <v>9</v>
      </c>
      <c r="Z23" s="40">
        <v>25</v>
      </c>
      <c r="AA23" s="40">
        <v>13</v>
      </c>
      <c r="AB23" s="40">
        <v>42</v>
      </c>
      <c r="AC23" s="40">
        <v>34</v>
      </c>
      <c r="AD23" s="40">
        <v>38</v>
      </c>
      <c r="AE23" s="40">
        <v>65</v>
      </c>
      <c r="AF23" s="40">
        <v>35</v>
      </c>
      <c r="AG23" s="40">
        <v>79</v>
      </c>
    </row>
    <row r="24" spans="1:33" s="6" customFormat="1" ht="30" customHeight="1">
      <c r="A24" s="256"/>
      <c r="B24" s="19" t="s">
        <v>129</v>
      </c>
      <c r="C24" s="10">
        <v>69</v>
      </c>
      <c r="D24" s="201">
        <v>108</v>
      </c>
      <c r="E24" s="27">
        <v>-39</v>
      </c>
      <c r="F24" s="9">
        <v>0</v>
      </c>
      <c r="G24" s="8">
        <v>0</v>
      </c>
      <c r="H24" s="8">
        <v>0</v>
      </c>
      <c r="I24" s="8">
        <v>22</v>
      </c>
      <c r="J24" s="8">
        <v>4</v>
      </c>
      <c r="K24" s="8">
        <v>26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6"/>
      <c r="R24" s="18" t="s">
        <v>129</v>
      </c>
      <c r="S24" s="8">
        <v>7</v>
      </c>
      <c r="T24" s="8">
        <v>25</v>
      </c>
      <c r="U24" s="8">
        <v>0</v>
      </c>
      <c r="V24" s="8">
        <v>0</v>
      </c>
      <c r="W24" s="8">
        <v>2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5</v>
      </c>
      <c r="AF24" s="8">
        <v>4</v>
      </c>
      <c r="AG24" s="8">
        <v>0</v>
      </c>
    </row>
    <row r="25" spans="1:33" s="15" customFormat="1" ht="30" customHeight="1">
      <c r="A25" s="255" t="s">
        <v>19</v>
      </c>
      <c r="B25" s="38" t="s">
        <v>130</v>
      </c>
      <c r="C25" s="39">
        <v>8722</v>
      </c>
      <c r="D25" s="200">
        <v>8858</v>
      </c>
      <c r="E25" s="110">
        <v>-136</v>
      </c>
      <c r="F25" s="42">
        <v>594</v>
      </c>
      <c r="G25" s="40">
        <v>210</v>
      </c>
      <c r="H25" s="40">
        <v>804</v>
      </c>
      <c r="I25" s="40">
        <v>353</v>
      </c>
      <c r="J25" s="40">
        <v>215</v>
      </c>
      <c r="K25" s="40">
        <v>568</v>
      </c>
      <c r="L25" s="40">
        <v>416</v>
      </c>
      <c r="M25" s="40">
        <v>390</v>
      </c>
      <c r="N25" s="40">
        <v>570</v>
      </c>
      <c r="O25" s="40">
        <v>489</v>
      </c>
      <c r="P25" s="40">
        <v>1059</v>
      </c>
      <c r="Q25" s="255" t="s">
        <v>19</v>
      </c>
      <c r="R25" s="38" t="s">
        <v>130</v>
      </c>
      <c r="S25" s="40">
        <v>376</v>
      </c>
      <c r="T25" s="40">
        <v>209</v>
      </c>
      <c r="U25" s="40">
        <v>362</v>
      </c>
      <c r="V25" s="40">
        <v>311</v>
      </c>
      <c r="W25" s="40">
        <v>1052</v>
      </c>
      <c r="X25" s="40">
        <v>734</v>
      </c>
      <c r="Y25" s="40">
        <v>240</v>
      </c>
      <c r="Z25" s="40">
        <v>402</v>
      </c>
      <c r="AA25" s="40">
        <v>468</v>
      </c>
      <c r="AB25" s="40">
        <v>254</v>
      </c>
      <c r="AC25" s="40">
        <v>201</v>
      </c>
      <c r="AD25" s="40">
        <v>416</v>
      </c>
      <c r="AE25" s="40">
        <v>135</v>
      </c>
      <c r="AF25" s="40">
        <v>81</v>
      </c>
      <c r="AG25" s="40">
        <v>244</v>
      </c>
    </row>
    <row r="26" spans="1:33" s="6" customFormat="1" ht="30" customHeight="1">
      <c r="A26" s="256"/>
      <c r="B26" s="19" t="s">
        <v>131</v>
      </c>
      <c r="C26" s="10">
        <v>4</v>
      </c>
      <c r="D26" s="201">
        <v>15</v>
      </c>
      <c r="E26" s="27">
        <v>-11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6"/>
      <c r="R26" s="18" t="s">
        <v>131</v>
      </c>
      <c r="S26" s="8">
        <v>1</v>
      </c>
      <c r="T26" s="8">
        <v>2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2</v>
      </c>
      <c r="D27" s="200">
        <v>7</v>
      </c>
      <c r="E27" s="110">
        <v>-5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1</v>
      </c>
      <c r="O27" s="40">
        <v>1</v>
      </c>
      <c r="P27" s="40">
        <v>2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2189</v>
      </c>
      <c r="D28" s="200">
        <v>2766</v>
      </c>
      <c r="E28" s="110">
        <v>-577</v>
      </c>
      <c r="F28" s="42">
        <v>0</v>
      </c>
      <c r="G28" s="40">
        <v>73</v>
      </c>
      <c r="H28" s="40">
        <v>73</v>
      </c>
      <c r="I28" s="40">
        <v>0</v>
      </c>
      <c r="J28" s="40">
        <v>32</v>
      </c>
      <c r="K28" s="40">
        <v>32</v>
      </c>
      <c r="L28" s="40">
        <v>232</v>
      </c>
      <c r="M28" s="40">
        <v>42</v>
      </c>
      <c r="N28" s="40">
        <v>86</v>
      </c>
      <c r="O28" s="40">
        <v>228</v>
      </c>
      <c r="P28" s="40">
        <v>314</v>
      </c>
      <c r="Q28" s="255" t="s">
        <v>24</v>
      </c>
      <c r="R28" s="38" t="s">
        <v>133</v>
      </c>
      <c r="S28" s="40">
        <v>62</v>
      </c>
      <c r="T28" s="40">
        <v>54</v>
      </c>
      <c r="U28" s="40">
        <v>9</v>
      </c>
      <c r="V28" s="40">
        <v>132</v>
      </c>
      <c r="W28" s="40">
        <v>95</v>
      </c>
      <c r="X28" s="40">
        <v>294</v>
      </c>
      <c r="Y28" s="40">
        <v>32</v>
      </c>
      <c r="Z28" s="40">
        <v>103</v>
      </c>
      <c r="AA28" s="40">
        <v>107</v>
      </c>
      <c r="AB28" s="40">
        <v>174</v>
      </c>
      <c r="AC28" s="40">
        <v>113</v>
      </c>
      <c r="AD28" s="40">
        <v>119</v>
      </c>
      <c r="AE28" s="40">
        <v>47</v>
      </c>
      <c r="AF28" s="40">
        <v>102</v>
      </c>
      <c r="AG28" s="40">
        <v>53</v>
      </c>
    </row>
    <row r="29" spans="1:33" s="54" customFormat="1" ht="30" customHeight="1">
      <c r="A29" s="256"/>
      <c r="B29" s="19" t="s">
        <v>430</v>
      </c>
      <c r="C29" s="10">
        <v>15</v>
      </c>
      <c r="D29" s="201">
        <v>90</v>
      </c>
      <c r="E29" s="27">
        <v>-75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6"/>
      <c r="R29" s="53" t="s">
        <v>430</v>
      </c>
      <c r="S29" s="8">
        <v>3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12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AG41"/>
  <sheetViews>
    <sheetView zoomScale="75" zoomScaleNormal="75" workbookViewId="0">
      <selection activeCell="D26" sqref="D2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559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10. BILANS BEZROBOTNYCH KOBIET W GRUDNIU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XII 2019</v>
      </c>
      <c r="D4" s="246" t="str">
        <f>'1-STRUKTURA-PODST'!D4:D5</f>
        <v>XI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7" t="s">
        <v>12</v>
      </c>
      <c r="B6" s="18" t="s">
        <v>81</v>
      </c>
      <c r="C6" s="10">
        <v>38262</v>
      </c>
      <c r="D6" s="8">
        <v>38210</v>
      </c>
      <c r="E6" s="11">
        <v>52</v>
      </c>
      <c r="F6" s="9">
        <v>2747</v>
      </c>
      <c r="G6" s="8">
        <v>1092</v>
      </c>
      <c r="H6" s="8">
        <v>3839</v>
      </c>
      <c r="I6" s="8">
        <v>1721</v>
      </c>
      <c r="J6" s="8">
        <v>979</v>
      </c>
      <c r="K6" s="8">
        <v>2700</v>
      </c>
      <c r="L6" s="8">
        <v>2156</v>
      </c>
      <c r="M6" s="8">
        <v>2031</v>
      </c>
      <c r="N6" s="8">
        <v>2385</v>
      </c>
      <c r="O6" s="8">
        <v>2691</v>
      </c>
      <c r="P6" s="8">
        <v>5076</v>
      </c>
      <c r="Q6" s="7" t="s">
        <v>12</v>
      </c>
      <c r="R6" s="18" t="s">
        <v>81</v>
      </c>
      <c r="S6" s="8">
        <v>1271</v>
      </c>
      <c r="T6" s="8">
        <v>1418</v>
      </c>
      <c r="U6" s="8">
        <v>1233</v>
      </c>
      <c r="V6" s="8">
        <v>1162</v>
      </c>
      <c r="W6" s="8">
        <v>3845</v>
      </c>
      <c r="X6" s="8">
        <v>2115</v>
      </c>
      <c r="Y6" s="8">
        <v>1105</v>
      </c>
      <c r="Z6" s="8">
        <v>1917</v>
      </c>
      <c r="AA6" s="8">
        <v>1466</v>
      </c>
      <c r="AB6" s="8">
        <v>974</v>
      </c>
      <c r="AC6" s="8">
        <v>975</v>
      </c>
      <c r="AD6" s="8">
        <v>1513</v>
      </c>
      <c r="AE6" s="8">
        <v>1031</v>
      </c>
      <c r="AF6" s="8">
        <v>925</v>
      </c>
      <c r="AG6" s="8">
        <v>1510</v>
      </c>
    </row>
    <row r="7" spans="1:33" s="15" customFormat="1" ht="30" customHeight="1">
      <c r="A7" s="255" t="s">
        <v>17</v>
      </c>
      <c r="B7" s="38" t="s">
        <v>82</v>
      </c>
      <c r="C7" s="39">
        <v>4202</v>
      </c>
      <c r="D7" s="40">
        <v>4314</v>
      </c>
      <c r="E7" s="41">
        <v>-112</v>
      </c>
      <c r="F7" s="42">
        <v>306</v>
      </c>
      <c r="G7" s="40">
        <v>123</v>
      </c>
      <c r="H7" s="40">
        <v>429</v>
      </c>
      <c r="I7" s="40">
        <v>235</v>
      </c>
      <c r="J7" s="40">
        <v>129</v>
      </c>
      <c r="K7" s="40">
        <v>364</v>
      </c>
      <c r="L7" s="40">
        <v>291</v>
      </c>
      <c r="M7" s="40">
        <v>174</v>
      </c>
      <c r="N7" s="40">
        <v>168</v>
      </c>
      <c r="O7" s="40">
        <v>131</v>
      </c>
      <c r="P7" s="40">
        <v>299</v>
      </c>
      <c r="Q7" s="255" t="s">
        <v>17</v>
      </c>
      <c r="R7" s="38" t="s">
        <v>82</v>
      </c>
      <c r="S7" s="40">
        <v>144</v>
      </c>
      <c r="T7" s="40">
        <v>139</v>
      </c>
      <c r="U7" s="40">
        <v>83</v>
      </c>
      <c r="V7" s="40">
        <v>117</v>
      </c>
      <c r="W7" s="40">
        <v>518</v>
      </c>
      <c r="X7" s="40">
        <v>268</v>
      </c>
      <c r="Y7" s="40">
        <v>109</v>
      </c>
      <c r="Z7" s="40">
        <v>210</v>
      </c>
      <c r="AA7" s="40">
        <v>171</v>
      </c>
      <c r="AB7" s="40">
        <v>178</v>
      </c>
      <c r="AC7" s="40">
        <v>154</v>
      </c>
      <c r="AD7" s="40">
        <v>186</v>
      </c>
      <c r="AE7" s="40">
        <v>101</v>
      </c>
      <c r="AF7" s="40">
        <v>91</v>
      </c>
      <c r="AG7" s="40">
        <v>176</v>
      </c>
    </row>
    <row r="8" spans="1:33" s="6" customFormat="1" ht="30" customHeight="1">
      <c r="A8" s="257"/>
      <c r="B8" s="18" t="s">
        <v>83</v>
      </c>
      <c r="C8" s="10">
        <v>434</v>
      </c>
      <c r="D8" s="8">
        <v>617</v>
      </c>
      <c r="E8" s="27">
        <v>-183</v>
      </c>
      <c r="F8" s="9">
        <v>55</v>
      </c>
      <c r="G8" s="8">
        <v>24</v>
      </c>
      <c r="H8" s="8">
        <v>79</v>
      </c>
      <c r="I8" s="8">
        <v>21</v>
      </c>
      <c r="J8" s="8">
        <v>9</v>
      </c>
      <c r="K8" s="8">
        <v>30</v>
      </c>
      <c r="L8" s="8">
        <v>40</v>
      </c>
      <c r="M8" s="8">
        <v>26</v>
      </c>
      <c r="N8" s="8">
        <v>22</v>
      </c>
      <c r="O8" s="8">
        <v>19</v>
      </c>
      <c r="P8" s="8">
        <v>41</v>
      </c>
      <c r="Q8" s="257"/>
      <c r="R8" s="18" t="s">
        <v>83</v>
      </c>
      <c r="S8" s="8">
        <v>11</v>
      </c>
      <c r="T8" s="8">
        <v>20</v>
      </c>
      <c r="U8" s="8">
        <v>4</v>
      </c>
      <c r="V8" s="8">
        <v>14</v>
      </c>
      <c r="W8" s="8">
        <v>56</v>
      </c>
      <c r="X8" s="8">
        <v>11</v>
      </c>
      <c r="Y8" s="8">
        <v>9</v>
      </c>
      <c r="Z8" s="8">
        <v>19</v>
      </c>
      <c r="AA8" s="8">
        <v>10</v>
      </c>
      <c r="AB8" s="8">
        <v>11</v>
      </c>
      <c r="AC8" s="8">
        <v>9</v>
      </c>
      <c r="AD8" s="8">
        <v>18</v>
      </c>
      <c r="AE8" s="8">
        <v>14</v>
      </c>
      <c r="AF8" s="8">
        <v>6</v>
      </c>
      <c r="AG8" s="8">
        <v>6</v>
      </c>
    </row>
    <row r="9" spans="1:33" s="152" customFormat="1" ht="30" customHeight="1">
      <c r="A9" s="257"/>
      <c r="B9" s="151" t="s">
        <v>84</v>
      </c>
      <c r="C9" s="10">
        <v>3768</v>
      </c>
      <c r="D9" s="8">
        <v>3697</v>
      </c>
      <c r="E9" s="27">
        <v>71</v>
      </c>
      <c r="F9" s="9">
        <v>251</v>
      </c>
      <c r="G9" s="8">
        <v>99</v>
      </c>
      <c r="H9" s="8">
        <v>350</v>
      </c>
      <c r="I9" s="8">
        <v>214</v>
      </c>
      <c r="J9" s="8">
        <v>120</v>
      </c>
      <c r="K9" s="8">
        <v>334</v>
      </c>
      <c r="L9" s="8">
        <v>251</v>
      </c>
      <c r="M9" s="8">
        <v>148</v>
      </c>
      <c r="N9" s="8">
        <v>146</v>
      </c>
      <c r="O9" s="8">
        <v>112</v>
      </c>
      <c r="P9" s="8">
        <v>258</v>
      </c>
      <c r="Q9" s="257"/>
      <c r="R9" s="151" t="s">
        <v>84</v>
      </c>
      <c r="S9" s="8">
        <v>133</v>
      </c>
      <c r="T9" s="8">
        <v>119</v>
      </c>
      <c r="U9" s="8">
        <v>79</v>
      </c>
      <c r="V9" s="8">
        <v>103</v>
      </c>
      <c r="W9" s="8">
        <v>462</v>
      </c>
      <c r="X9" s="8">
        <v>257</v>
      </c>
      <c r="Y9" s="8">
        <v>100</v>
      </c>
      <c r="Z9" s="8">
        <v>191</v>
      </c>
      <c r="AA9" s="8">
        <v>161</v>
      </c>
      <c r="AB9" s="8">
        <v>167</v>
      </c>
      <c r="AC9" s="8">
        <v>145</v>
      </c>
      <c r="AD9" s="8">
        <v>168</v>
      </c>
      <c r="AE9" s="8">
        <v>87</v>
      </c>
      <c r="AF9" s="8">
        <v>85</v>
      </c>
      <c r="AG9" s="8">
        <v>170</v>
      </c>
    </row>
    <row r="10" spans="1:33" s="152" customFormat="1" ht="30" customHeight="1">
      <c r="A10" s="257"/>
      <c r="B10" s="151" t="s">
        <v>85</v>
      </c>
      <c r="C10" s="153">
        <v>4</v>
      </c>
      <c r="D10" s="8">
        <v>3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57"/>
      <c r="R10" s="151" t="s">
        <v>85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1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57"/>
      <c r="B11" s="18" t="s">
        <v>86</v>
      </c>
      <c r="C11" s="10">
        <v>66</v>
      </c>
      <c r="D11" s="8">
        <v>28</v>
      </c>
      <c r="E11" s="11">
        <v>38</v>
      </c>
      <c r="F11" s="9">
        <v>0</v>
      </c>
      <c r="G11" s="8">
        <v>1</v>
      </c>
      <c r="H11" s="8">
        <v>1</v>
      </c>
      <c r="I11" s="8">
        <v>24</v>
      </c>
      <c r="J11" s="8">
        <v>19</v>
      </c>
      <c r="K11" s="8">
        <v>43</v>
      </c>
      <c r="L11" s="8">
        <v>0</v>
      </c>
      <c r="M11" s="8">
        <v>0</v>
      </c>
      <c r="N11" s="8">
        <v>1</v>
      </c>
      <c r="O11" s="8">
        <v>2</v>
      </c>
      <c r="P11" s="8">
        <v>3</v>
      </c>
      <c r="Q11" s="257"/>
      <c r="R11" s="18" t="s">
        <v>86</v>
      </c>
      <c r="S11" s="8">
        <v>0</v>
      </c>
      <c r="T11" s="8">
        <v>0</v>
      </c>
      <c r="U11" s="8">
        <v>3</v>
      </c>
      <c r="V11" s="8">
        <v>0</v>
      </c>
      <c r="W11" s="8">
        <v>1</v>
      </c>
      <c r="X11" s="8">
        <v>5</v>
      </c>
      <c r="Y11" s="8">
        <v>0</v>
      </c>
      <c r="Z11" s="8">
        <v>0</v>
      </c>
      <c r="AA11" s="8">
        <v>1</v>
      </c>
      <c r="AB11" s="8">
        <v>5</v>
      </c>
      <c r="AC11" s="8">
        <v>3</v>
      </c>
      <c r="AD11" s="8">
        <v>0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257"/>
      <c r="B12" s="18" t="s">
        <v>87</v>
      </c>
      <c r="C12" s="10">
        <v>668</v>
      </c>
      <c r="D12" s="8">
        <v>492</v>
      </c>
      <c r="E12" s="11">
        <v>176</v>
      </c>
      <c r="F12" s="9">
        <v>19</v>
      </c>
      <c r="G12" s="8">
        <v>8</v>
      </c>
      <c r="H12" s="8">
        <v>27</v>
      </c>
      <c r="I12" s="8">
        <v>34</v>
      </c>
      <c r="J12" s="8">
        <v>12</v>
      </c>
      <c r="K12" s="8">
        <v>46</v>
      </c>
      <c r="L12" s="8">
        <v>28</v>
      </c>
      <c r="M12" s="8">
        <v>25</v>
      </c>
      <c r="N12" s="8">
        <v>19</v>
      </c>
      <c r="O12" s="8">
        <v>14</v>
      </c>
      <c r="P12" s="8">
        <v>33</v>
      </c>
      <c r="Q12" s="257"/>
      <c r="R12" s="18" t="s">
        <v>87</v>
      </c>
      <c r="S12" s="8">
        <v>64</v>
      </c>
      <c r="T12" s="8">
        <v>29</v>
      </c>
      <c r="U12" s="8">
        <v>10</v>
      </c>
      <c r="V12" s="8">
        <v>16</v>
      </c>
      <c r="W12" s="8">
        <v>63</v>
      </c>
      <c r="X12" s="8">
        <v>28</v>
      </c>
      <c r="Y12" s="8">
        <v>32</v>
      </c>
      <c r="Z12" s="8">
        <v>24</v>
      </c>
      <c r="AA12" s="8">
        <v>92</v>
      </c>
      <c r="AB12" s="8">
        <v>17</v>
      </c>
      <c r="AC12" s="8">
        <v>22</v>
      </c>
      <c r="AD12" s="8">
        <v>66</v>
      </c>
      <c r="AE12" s="8">
        <v>13</v>
      </c>
      <c r="AF12" s="8">
        <v>3</v>
      </c>
      <c r="AG12" s="8">
        <v>30</v>
      </c>
    </row>
    <row r="13" spans="1:33" s="6" customFormat="1" ht="30" customHeight="1">
      <c r="A13" s="257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41</v>
      </c>
      <c r="D14" s="8">
        <v>85</v>
      </c>
      <c r="E14" s="11">
        <v>-44</v>
      </c>
      <c r="F14" s="9">
        <v>0</v>
      </c>
      <c r="G14" s="8">
        <v>0</v>
      </c>
      <c r="H14" s="8">
        <v>0</v>
      </c>
      <c r="I14" s="8">
        <v>18</v>
      </c>
      <c r="J14" s="8">
        <v>11</v>
      </c>
      <c r="K14" s="8">
        <v>29</v>
      </c>
      <c r="L14" s="8">
        <v>3</v>
      </c>
      <c r="M14" s="8">
        <v>0</v>
      </c>
      <c r="N14" s="8">
        <v>1</v>
      </c>
      <c r="O14" s="8">
        <v>1</v>
      </c>
      <c r="P14" s="8">
        <v>2</v>
      </c>
      <c r="Q14" s="257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3</v>
      </c>
      <c r="X14" s="8">
        <v>0</v>
      </c>
      <c r="Y14" s="8">
        <v>0</v>
      </c>
      <c r="Z14" s="8">
        <v>1</v>
      </c>
      <c r="AA14" s="8">
        <v>0</v>
      </c>
      <c r="AB14" s="8">
        <v>0</v>
      </c>
      <c r="AC14" s="8">
        <v>0</v>
      </c>
      <c r="AD14" s="8">
        <v>0</v>
      </c>
      <c r="AE14" s="8">
        <v>3</v>
      </c>
      <c r="AF14" s="8">
        <v>0</v>
      </c>
      <c r="AG14" s="8">
        <v>0</v>
      </c>
    </row>
    <row r="15" spans="1:33" s="6" customFormat="1" ht="30" customHeight="1">
      <c r="A15" s="256"/>
      <c r="B15" s="18" t="s">
        <v>90</v>
      </c>
      <c r="C15" s="10">
        <v>437</v>
      </c>
      <c r="D15" s="8">
        <v>234</v>
      </c>
      <c r="E15" s="11">
        <v>203</v>
      </c>
      <c r="F15" s="9">
        <v>0</v>
      </c>
      <c r="G15" s="8">
        <v>14</v>
      </c>
      <c r="H15" s="8">
        <v>14</v>
      </c>
      <c r="I15" s="8">
        <v>0</v>
      </c>
      <c r="J15" s="8">
        <v>0</v>
      </c>
      <c r="K15" s="8">
        <v>0</v>
      </c>
      <c r="L15" s="8">
        <v>77</v>
      </c>
      <c r="M15" s="8">
        <v>7</v>
      </c>
      <c r="N15" s="8">
        <v>0</v>
      </c>
      <c r="O15" s="8">
        <v>0</v>
      </c>
      <c r="P15" s="8">
        <v>0</v>
      </c>
      <c r="Q15" s="256"/>
      <c r="R15" s="18" t="s">
        <v>90</v>
      </c>
      <c r="S15" s="8">
        <v>5</v>
      </c>
      <c r="T15" s="8">
        <v>3</v>
      </c>
      <c r="U15" s="8">
        <v>2</v>
      </c>
      <c r="V15" s="8">
        <v>22</v>
      </c>
      <c r="W15" s="8">
        <v>26</v>
      </c>
      <c r="X15" s="8">
        <v>77</v>
      </c>
      <c r="Y15" s="8">
        <v>0</v>
      </c>
      <c r="Z15" s="8">
        <v>39</v>
      </c>
      <c r="AA15" s="8">
        <v>11</v>
      </c>
      <c r="AB15" s="8">
        <v>62</v>
      </c>
      <c r="AC15" s="8">
        <v>35</v>
      </c>
      <c r="AD15" s="8">
        <v>0</v>
      </c>
      <c r="AE15" s="8">
        <v>4</v>
      </c>
      <c r="AF15" s="8">
        <v>28</v>
      </c>
      <c r="AG15" s="8">
        <v>25</v>
      </c>
    </row>
    <row r="16" spans="1:33" s="15" customFormat="1" ht="30" customHeight="1">
      <c r="A16" s="4" t="s">
        <v>19</v>
      </c>
      <c r="B16" s="38" t="s">
        <v>91</v>
      </c>
      <c r="C16" s="39">
        <v>3894</v>
      </c>
      <c r="D16" s="40">
        <v>4262</v>
      </c>
      <c r="E16" s="41">
        <v>-368</v>
      </c>
      <c r="F16" s="42">
        <v>429</v>
      </c>
      <c r="G16" s="40">
        <v>172</v>
      </c>
      <c r="H16" s="40">
        <v>601</v>
      </c>
      <c r="I16" s="40">
        <v>281</v>
      </c>
      <c r="J16" s="40">
        <v>126</v>
      </c>
      <c r="K16" s="40">
        <v>407</v>
      </c>
      <c r="L16" s="40">
        <v>265</v>
      </c>
      <c r="M16" s="40">
        <v>183</v>
      </c>
      <c r="N16" s="40">
        <v>215</v>
      </c>
      <c r="O16" s="40">
        <v>111</v>
      </c>
      <c r="P16" s="40">
        <v>326</v>
      </c>
      <c r="Q16" s="4" t="s">
        <v>19</v>
      </c>
      <c r="R16" s="38" t="s">
        <v>91</v>
      </c>
      <c r="S16" s="40">
        <v>125</v>
      </c>
      <c r="T16" s="40">
        <v>135</v>
      </c>
      <c r="U16" s="40">
        <v>125</v>
      </c>
      <c r="V16" s="40">
        <v>92</v>
      </c>
      <c r="W16" s="40">
        <v>412</v>
      </c>
      <c r="X16" s="40">
        <v>268</v>
      </c>
      <c r="Y16" s="40">
        <v>86</v>
      </c>
      <c r="Z16" s="40">
        <v>172</v>
      </c>
      <c r="AA16" s="40">
        <v>97</v>
      </c>
      <c r="AB16" s="40">
        <v>82</v>
      </c>
      <c r="AC16" s="40">
        <v>86</v>
      </c>
      <c r="AD16" s="40">
        <v>173</v>
      </c>
      <c r="AE16" s="40">
        <v>69</v>
      </c>
      <c r="AF16" s="40">
        <v>52</v>
      </c>
      <c r="AG16" s="40">
        <v>138</v>
      </c>
    </row>
    <row r="17" spans="1:33" s="6" customFormat="1" ht="30" customHeight="1">
      <c r="A17" s="4" t="s">
        <v>103</v>
      </c>
      <c r="B17" s="18" t="s">
        <v>101</v>
      </c>
      <c r="C17" s="10">
        <v>2187</v>
      </c>
      <c r="D17" s="8">
        <v>2392</v>
      </c>
      <c r="E17" s="11">
        <v>-205</v>
      </c>
      <c r="F17" s="9">
        <v>186</v>
      </c>
      <c r="G17" s="8">
        <v>88</v>
      </c>
      <c r="H17" s="8">
        <v>274</v>
      </c>
      <c r="I17" s="8">
        <v>179</v>
      </c>
      <c r="J17" s="8">
        <v>80</v>
      </c>
      <c r="K17" s="8">
        <v>259</v>
      </c>
      <c r="L17" s="8">
        <v>152</v>
      </c>
      <c r="M17" s="8">
        <v>101</v>
      </c>
      <c r="N17" s="8">
        <v>127</v>
      </c>
      <c r="O17" s="8">
        <v>58</v>
      </c>
      <c r="P17" s="8">
        <v>185</v>
      </c>
      <c r="Q17" s="4" t="s">
        <v>103</v>
      </c>
      <c r="R17" s="18" t="s">
        <v>101</v>
      </c>
      <c r="S17" s="8">
        <v>92</v>
      </c>
      <c r="T17" s="8">
        <v>79</v>
      </c>
      <c r="U17" s="8">
        <v>79</v>
      </c>
      <c r="V17" s="8">
        <v>48</v>
      </c>
      <c r="W17" s="8">
        <v>224</v>
      </c>
      <c r="X17" s="8">
        <v>79</v>
      </c>
      <c r="Y17" s="8">
        <v>75</v>
      </c>
      <c r="Z17" s="8">
        <v>83</v>
      </c>
      <c r="AA17" s="8">
        <v>80</v>
      </c>
      <c r="AB17" s="8">
        <v>51</v>
      </c>
      <c r="AC17" s="8">
        <v>62</v>
      </c>
      <c r="AD17" s="8">
        <v>116</v>
      </c>
      <c r="AE17" s="8">
        <v>38</v>
      </c>
      <c r="AF17" s="8">
        <v>28</v>
      </c>
      <c r="AG17" s="8">
        <v>82</v>
      </c>
    </row>
    <row r="18" spans="1:33" s="6" customFormat="1" ht="30" customHeight="1">
      <c r="A18" s="4"/>
      <c r="B18" s="18" t="s">
        <v>114</v>
      </c>
      <c r="C18" s="10">
        <v>1897</v>
      </c>
      <c r="D18" s="8">
        <v>2129</v>
      </c>
      <c r="E18" s="11">
        <v>-232</v>
      </c>
      <c r="F18" s="9">
        <v>162</v>
      </c>
      <c r="G18" s="8">
        <v>74</v>
      </c>
      <c r="H18" s="8">
        <v>236</v>
      </c>
      <c r="I18" s="8">
        <v>111</v>
      </c>
      <c r="J18" s="8">
        <v>51</v>
      </c>
      <c r="K18" s="8">
        <v>162</v>
      </c>
      <c r="L18" s="8">
        <v>133</v>
      </c>
      <c r="M18" s="8">
        <v>87</v>
      </c>
      <c r="N18" s="8">
        <v>116</v>
      </c>
      <c r="O18" s="8">
        <v>55</v>
      </c>
      <c r="P18" s="8">
        <v>171</v>
      </c>
      <c r="Q18" s="4"/>
      <c r="R18" s="18" t="s">
        <v>114</v>
      </c>
      <c r="S18" s="8">
        <v>88</v>
      </c>
      <c r="T18" s="8">
        <v>77</v>
      </c>
      <c r="U18" s="8">
        <v>71</v>
      </c>
      <c r="V18" s="8">
        <v>41</v>
      </c>
      <c r="W18" s="8">
        <v>196</v>
      </c>
      <c r="X18" s="8">
        <v>69</v>
      </c>
      <c r="Y18" s="8">
        <v>71</v>
      </c>
      <c r="Z18" s="8">
        <v>73</v>
      </c>
      <c r="AA18" s="8">
        <v>79</v>
      </c>
      <c r="AB18" s="8">
        <v>43</v>
      </c>
      <c r="AC18" s="8">
        <v>50</v>
      </c>
      <c r="AD18" s="8">
        <v>113</v>
      </c>
      <c r="AE18" s="8">
        <v>33</v>
      </c>
      <c r="AF18" s="8">
        <v>26</v>
      </c>
      <c r="AG18" s="8">
        <v>78</v>
      </c>
    </row>
    <row r="19" spans="1:33" s="6" customFormat="1" ht="30" customHeight="1">
      <c r="A19" s="4"/>
      <c r="B19" s="18" t="s">
        <v>115</v>
      </c>
      <c r="C19" s="10">
        <v>290</v>
      </c>
      <c r="D19" s="8">
        <v>263</v>
      </c>
      <c r="E19" s="11">
        <v>27</v>
      </c>
      <c r="F19" s="9">
        <v>24</v>
      </c>
      <c r="G19" s="8">
        <v>14</v>
      </c>
      <c r="H19" s="8">
        <v>38</v>
      </c>
      <c r="I19" s="8">
        <v>68</v>
      </c>
      <c r="J19" s="8">
        <v>29</v>
      </c>
      <c r="K19" s="8">
        <v>97</v>
      </c>
      <c r="L19" s="8">
        <v>19</v>
      </c>
      <c r="M19" s="8">
        <v>14</v>
      </c>
      <c r="N19" s="8">
        <v>11</v>
      </c>
      <c r="O19" s="8">
        <v>3</v>
      </c>
      <c r="P19" s="8">
        <v>14</v>
      </c>
      <c r="Q19" s="4"/>
      <c r="R19" s="18" t="s">
        <v>115</v>
      </c>
      <c r="S19" s="8">
        <v>4</v>
      </c>
      <c r="T19" s="8">
        <v>2</v>
      </c>
      <c r="U19" s="8">
        <v>8</v>
      </c>
      <c r="V19" s="8">
        <v>7</v>
      </c>
      <c r="W19" s="8">
        <v>28</v>
      </c>
      <c r="X19" s="8">
        <v>10</v>
      </c>
      <c r="Y19" s="8">
        <v>4</v>
      </c>
      <c r="Z19" s="8">
        <v>10</v>
      </c>
      <c r="AA19" s="8">
        <v>1</v>
      </c>
      <c r="AB19" s="8">
        <v>8</v>
      </c>
      <c r="AC19" s="8">
        <v>12</v>
      </c>
      <c r="AD19" s="8">
        <v>3</v>
      </c>
      <c r="AE19" s="8">
        <v>5</v>
      </c>
      <c r="AF19" s="8">
        <v>2</v>
      </c>
      <c r="AG19" s="8">
        <v>4</v>
      </c>
    </row>
    <row r="20" spans="1:33" s="176" customFormat="1" ht="30" customHeight="1">
      <c r="A20" s="170" t="s">
        <v>104</v>
      </c>
      <c r="B20" s="171" t="s">
        <v>102</v>
      </c>
      <c r="C20" s="172">
        <v>245</v>
      </c>
      <c r="D20" s="173">
        <v>294</v>
      </c>
      <c r="E20" s="174">
        <v>-49</v>
      </c>
      <c r="F20" s="175">
        <v>33</v>
      </c>
      <c r="G20" s="173">
        <v>13</v>
      </c>
      <c r="H20" s="173">
        <v>46</v>
      </c>
      <c r="I20" s="173">
        <v>24</v>
      </c>
      <c r="J20" s="173">
        <v>14</v>
      </c>
      <c r="K20" s="173">
        <v>38</v>
      </c>
      <c r="L20" s="173">
        <v>2</v>
      </c>
      <c r="M20" s="173">
        <v>9</v>
      </c>
      <c r="N20" s="173">
        <v>12</v>
      </c>
      <c r="O20" s="173">
        <v>4</v>
      </c>
      <c r="P20" s="173">
        <v>16</v>
      </c>
      <c r="Q20" s="170" t="s">
        <v>104</v>
      </c>
      <c r="R20" s="171" t="s">
        <v>102</v>
      </c>
      <c r="S20" s="173">
        <v>0</v>
      </c>
      <c r="T20" s="173">
        <v>0</v>
      </c>
      <c r="U20" s="173">
        <v>15</v>
      </c>
      <c r="V20" s="173">
        <v>18</v>
      </c>
      <c r="W20" s="173">
        <v>1</v>
      </c>
      <c r="X20" s="173">
        <v>83</v>
      </c>
      <c r="Y20" s="173">
        <v>0</v>
      </c>
      <c r="Z20" s="173">
        <v>5</v>
      </c>
      <c r="AA20" s="173">
        <v>2</v>
      </c>
      <c r="AB20" s="173">
        <v>1</v>
      </c>
      <c r="AC20" s="173">
        <v>1</v>
      </c>
      <c r="AD20" s="173">
        <v>1</v>
      </c>
      <c r="AE20" s="173">
        <v>7</v>
      </c>
      <c r="AF20" s="173">
        <v>0</v>
      </c>
      <c r="AG20" s="173">
        <v>0</v>
      </c>
    </row>
    <row r="21" spans="1:33" s="6" customFormat="1" ht="56.25">
      <c r="A21" s="4" t="s">
        <v>105</v>
      </c>
      <c r="B21" s="18" t="s">
        <v>428</v>
      </c>
      <c r="C21" s="10">
        <v>145</v>
      </c>
      <c r="D21" s="8">
        <v>109</v>
      </c>
      <c r="E21" s="11">
        <v>36</v>
      </c>
      <c r="F21" s="9">
        <v>19</v>
      </c>
      <c r="G21" s="8">
        <v>3</v>
      </c>
      <c r="H21" s="8">
        <v>22</v>
      </c>
      <c r="I21" s="8">
        <v>4</v>
      </c>
      <c r="J21" s="8">
        <v>1</v>
      </c>
      <c r="K21" s="8">
        <v>5</v>
      </c>
      <c r="L21" s="8">
        <v>0</v>
      </c>
      <c r="M21" s="8">
        <v>19</v>
      </c>
      <c r="N21" s="8">
        <v>22</v>
      </c>
      <c r="O21" s="8">
        <v>12</v>
      </c>
      <c r="P21" s="8">
        <v>34</v>
      </c>
      <c r="Q21" s="4" t="s">
        <v>105</v>
      </c>
      <c r="R21" s="18" t="s">
        <v>428</v>
      </c>
      <c r="S21" s="8">
        <v>2</v>
      </c>
      <c r="T21" s="8">
        <v>2</v>
      </c>
      <c r="U21" s="8">
        <v>1</v>
      </c>
      <c r="V21" s="8">
        <v>2</v>
      </c>
      <c r="W21" s="8">
        <v>0</v>
      </c>
      <c r="X21" s="8">
        <v>49</v>
      </c>
      <c r="Y21" s="8">
        <v>1</v>
      </c>
      <c r="Z21" s="8">
        <v>0</v>
      </c>
      <c r="AA21" s="8">
        <v>0</v>
      </c>
      <c r="AB21" s="8">
        <v>0</v>
      </c>
      <c r="AC21" s="8">
        <v>0</v>
      </c>
      <c r="AD21" s="8">
        <v>6</v>
      </c>
      <c r="AE21" s="8">
        <v>0</v>
      </c>
      <c r="AF21" s="8">
        <v>0</v>
      </c>
      <c r="AG21" s="8">
        <v>2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672</v>
      </c>
      <c r="D23" s="8">
        <v>656</v>
      </c>
      <c r="E23" s="11">
        <v>16</v>
      </c>
      <c r="F23" s="9">
        <v>138</v>
      </c>
      <c r="G23" s="8">
        <v>44</v>
      </c>
      <c r="H23" s="8">
        <v>182</v>
      </c>
      <c r="I23" s="8">
        <v>35</v>
      </c>
      <c r="J23" s="8">
        <v>19</v>
      </c>
      <c r="K23" s="8">
        <v>54</v>
      </c>
      <c r="L23" s="8">
        <v>74</v>
      </c>
      <c r="M23" s="8">
        <v>14</v>
      </c>
      <c r="N23" s="8">
        <v>27</v>
      </c>
      <c r="O23" s="8">
        <v>15</v>
      </c>
      <c r="P23" s="8">
        <v>42</v>
      </c>
      <c r="Q23" s="4" t="s">
        <v>107</v>
      </c>
      <c r="R23" s="18" t="s">
        <v>93</v>
      </c>
      <c r="S23" s="8">
        <v>15</v>
      </c>
      <c r="T23" s="8">
        <v>37</v>
      </c>
      <c r="U23" s="8">
        <v>14</v>
      </c>
      <c r="V23" s="8">
        <v>10</v>
      </c>
      <c r="W23" s="8">
        <v>61</v>
      </c>
      <c r="X23" s="8">
        <v>23</v>
      </c>
      <c r="Y23" s="8">
        <v>2</v>
      </c>
      <c r="Z23" s="8">
        <v>32</v>
      </c>
      <c r="AA23" s="8">
        <v>6</v>
      </c>
      <c r="AB23" s="8">
        <v>16</v>
      </c>
      <c r="AC23" s="8">
        <v>8</v>
      </c>
      <c r="AD23" s="8">
        <v>29</v>
      </c>
      <c r="AE23" s="8">
        <v>9</v>
      </c>
      <c r="AF23" s="8">
        <v>10</v>
      </c>
      <c r="AG23" s="8">
        <v>34</v>
      </c>
    </row>
    <row r="24" spans="1:33" s="6" customFormat="1" ht="30" customHeight="1">
      <c r="A24" s="4" t="s">
        <v>108</v>
      </c>
      <c r="B24" s="18" t="s">
        <v>94</v>
      </c>
      <c r="C24" s="10">
        <v>273</v>
      </c>
      <c r="D24" s="8">
        <v>407</v>
      </c>
      <c r="E24" s="11">
        <v>-134</v>
      </c>
      <c r="F24" s="9">
        <v>32</v>
      </c>
      <c r="G24" s="8">
        <v>13</v>
      </c>
      <c r="H24" s="8">
        <v>45</v>
      </c>
      <c r="I24" s="8">
        <v>16</v>
      </c>
      <c r="J24" s="8">
        <v>8</v>
      </c>
      <c r="K24" s="8">
        <v>24</v>
      </c>
      <c r="L24" s="8">
        <v>17</v>
      </c>
      <c r="M24" s="8">
        <v>27</v>
      </c>
      <c r="N24" s="8">
        <v>7</v>
      </c>
      <c r="O24" s="8">
        <v>6</v>
      </c>
      <c r="P24" s="173">
        <v>13</v>
      </c>
      <c r="Q24" s="4" t="s">
        <v>108</v>
      </c>
      <c r="R24" s="18" t="s">
        <v>94</v>
      </c>
      <c r="S24" s="8">
        <v>4</v>
      </c>
      <c r="T24" s="8">
        <v>11</v>
      </c>
      <c r="U24" s="8">
        <v>7</v>
      </c>
      <c r="V24" s="8">
        <v>6</v>
      </c>
      <c r="W24" s="8">
        <v>40</v>
      </c>
      <c r="X24" s="8">
        <v>12</v>
      </c>
      <c r="Y24" s="8">
        <v>4</v>
      </c>
      <c r="Z24" s="8">
        <v>15</v>
      </c>
      <c r="AA24" s="8">
        <v>2</v>
      </c>
      <c r="AB24" s="8">
        <v>6</v>
      </c>
      <c r="AC24" s="8">
        <v>6</v>
      </c>
      <c r="AD24" s="8">
        <v>12</v>
      </c>
      <c r="AE24" s="8">
        <v>7</v>
      </c>
      <c r="AF24" s="8">
        <v>4</v>
      </c>
      <c r="AG24" s="8">
        <v>11</v>
      </c>
    </row>
    <row r="25" spans="1:33" s="6" customFormat="1" ht="30" customHeight="1">
      <c r="A25" s="4" t="s">
        <v>109</v>
      </c>
      <c r="B25" s="18" t="s">
        <v>95</v>
      </c>
      <c r="C25" s="10">
        <v>1</v>
      </c>
      <c r="D25" s="8">
        <v>4</v>
      </c>
      <c r="E25" s="11">
        <v>-3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65</v>
      </c>
      <c r="D26" s="8">
        <v>77</v>
      </c>
      <c r="E26" s="11">
        <v>-12</v>
      </c>
      <c r="F26" s="9">
        <v>3</v>
      </c>
      <c r="G26" s="8">
        <v>2</v>
      </c>
      <c r="H26" s="8">
        <v>5</v>
      </c>
      <c r="I26" s="8">
        <v>5</v>
      </c>
      <c r="J26" s="8">
        <v>0</v>
      </c>
      <c r="K26" s="8">
        <v>5</v>
      </c>
      <c r="L26" s="8">
        <v>3</v>
      </c>
      <c r="M26" s="8">
        <v>1</v>
      </c>
      <c r="N26" s="8">
        <v>8</v>
      </c>
      <c r="O26" s="8">
        <v>2</v>
      </c>
      <c r="P26" s="8">
        <v>10</v>
      </c>
      <c r="Q26" s="4" t="s">
        <v>110</v>
      </c>
      <c r="R26" s="18" t="s">
        <v>96</v>
      </c>
      <c r="S26" s="8">
        <v>2</v>
      </c>
      <c r="T26" s="8">
        <v>2</v>
      </c>
      <c r="U26" s="8">
        <v>1</v>
      </c>
      <c r="V26" s="8">
        <v>3</v>
      </c>
      <c r="W26" s="8">
        <v>11</v>
      </c>
      <c r="X26" s="8">
        <v>2</v>
      </c>
      <c r="Y26" s="8">
        <v>2</v>
      </c>
      <c r="Z26" s="8">
        <v>4</v>
      </c>
      <c r="AA26" s="8">
        <v>0</v>
      </c>
      <c r="AB26" s="8">
        <v>5</v>
      </c>
      <c r="AC26" s="8">
        <v>0</v>
      </c>
      <c r="AD26" s="8">
        <v>1</v>
      </c>
      <c r="AE26" s="8">
        <v>2</v>
      </c>
      <c r="AF26" s="8">
        <v>3</v>
      </c>
      <c r="AG26" s="8">
        <v>3</v>
      </c>
    </row>
    <row r="27" spans="1:33" s="6" customFormat="1" ht="30" customHeight="1">
      <c r="A27" s="4" t="s">
        <v>111</v>
      </c>
      <c r="B27" s="18" t="s">
        <v>97</v>
      </c>
      <c r="C27" s="10">
        <v>5</v>
      </c>
      <c r="D27" s="8">
        <v>16</v>
      </c>
      <c r="E27" s="11">
        <v>-11</v>
      </c>
      <c r="F27" s="9">
        <v>1</v>
      </c>
      <c r="G27" s="8">
        <v>1</v>
      </c>
      <c r="H27" s="8">
        <v>2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1</v>
      </c>
      <c r="P27" s="8">
        <v>1</v>
      </c>
      <c r="Q27" s="4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1</v>
      </c>
      <c r="AD27" s="8">
        <v>1</v>
      </c>
      <c r="AE27" s="8">
        <v>0</v>
      </c>
      <c r="AF27" s="8">
        <v>0</v>
      </c>
      <c r="AG27" s="8">
        <v>0</v>
      </c>
    </row>
    <row r="28" spans="1:33" s="6" customFormat="1" ht="30" customHeight="1">
      <c r="A28" s="4" t="s">
        <v>112</v>
      </c>
      <c r="B28" s="18" t="s">
        <v>98</v>
      </c>
      <c r="C28" s="10">
        <v>20</v>
      </c>
      <c r="D28" s="8">
        <v>17</v>
      </c>
      <c r="E28" s="11">
        <v>3</v>
      </c>
      <c r="F28" s="9">
        <v>1</v>
      </c>
      <c r="G28" s="8">
        <v>1</v>
      </c>
      <c r="H28" s="8">
        <v>2</v>
      </c>
      <c r="I28" s="8">
        <v>0</v>
      </c>
      <c r="J28" s="8">
        <v>0</v>
      </c>
      <c r="K28" s="8">
        <v>0</v>
      </c>
      <c r="L28" s="8">
        <v>4</v>
      </c>
      <c r="M28" s="8">
        <v>2</v>
      </c>
      <c r="N28" s="8">
        <v>0</v>
      </c>
      <c r="O28" s="8">
        <v>0</v>
      </c>
      <c r="P28" s="8">
        <v>0</v>
      </c>
      <c r="Q28" s="4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1</v>
      </c>
      <c r="W28" s="8">
        <v>5</v>
      </c>
      <c r="X28" s="8">
        <v>1</v>
      </c>
      <c r="Y28" s="8">
        <v>0</v>
      </c>
      <c r="Z28" s="8">
        <v>0</v>
      </c>
      <c r="AA28" s="8">
        <v>0</v>
      </c>
      <c r="AB28" s="8">
        <v>1</v>
      </c>
      <c r="AC28" s="8">
        <v>2</v>
      </c>
      <c r="AD28" s="8">
        <v>0</v>
      </c>
      <c r="AE28" s="8">
        <v>2</v>
      </c>
      <c r="AF28" s="8">
        <v>0</v>
      </c>
      <c r="AG28" s="8">
        <v>0</v>
      </c>
    </row>
    <row r="29" spans="1:33" s="6" customFormat="1" ht="30" customHeight="1">
      <c r="A29" s="5" t="s">
        <v>126</v>
      </c>
      <c r="B29" s="18" t="s">
        <v>99</v>
      </c>
      <c r="C29" s="10">
        <v>281</v>
      </c>
      <c r="D29" s="8">
        <v>290</v>
      </c>
      <c r="E29" s="11">
        <v>-9</v>
      </c>
      <c r="F29" s="9">
        <v>16</v>
      </c>
      <c r="G29" s="8">
        <v>7</v>
      </c>
      <c r="H29" s="8">
        <v>23</v>
      </c>
      <c r="I29" s="8">
        <v>18</v>
      </c>
      <c r="J29" s="8">
        <v>4</v>
      </c>
      <c r="K29" s="8">
        <v>22</v>
      </c>
      <c r="L29" s="8">
        <v>13</v>
      </c>
      <c r="M29" s="8">
        <v>10</v>
      </c>
      <c r="N29" s="8">
        <v>12</v>
      </c>
      <c r="O29" s="8">
        <v>13</v>
      </c>
      <c r="P29" s="8">
        <v>25</v>
      </c>
      <c r="Q29" s="5" t="s">
        <v>126</v>
      </c>
      <c r="R29" s="18" t="s">
        <v>99</v>
      </c>
      <c r="S29" s="8">
        <v>10</v>
      </c>
      <c r="T29" s="8">
        <v>4</v>
      </c>
      <c r="U29" s="8">
        <v>8</v>
      </c>
      <c r="V29" s="8">
        <v>4</v>
      </c>
      <c r="W29" s="8">
        <v>70</v>
      </c>
      <c r="X29" s="8">
        <v>19</v>
      </c>
      <c r="Y29" s="8">
        <v>2</v>
      </c>
      <c r="Z29" s="8">
        <v>33</v>
      </c>
      <c r="AA29" s="8">
        <v>7</v>
      </c>
      <c r="AB29" s="8">
        <v>2</v>
      </c>
      <c r="AC29" s="8">
        <v>5</v>
      </c>
      <c r="AD29" s="8">
        <v>7</v>
      </c>
      <c r="AE29" s="8">
        <v>4</v>
      </c>
      <c r="AF29" s="8">
        <v>7</v>
      </c>
      <c r="AG29" s="8">
        <v>6</v>
      </c>
    </row>
    <row r="30" spans="1:33" s="45" customFormat="1" ht="30" customHeight="1">
      <c r="A30" s="273" t="s">
        <v>22</v>
      </c>
      <c r="B30" s="38" t="s">
        <v>100</v>
      </c>
      <c r="C30" s="39">
        <v>38570</v>
      </c>
      <c r="D30" s="40">
        <v>38262</v>
      </c>
      <c r="E30" s="41">
        <v>308</v>
      </c>
      <c r="F30" s="42">
        <v>2624</v>
      </c>
      <c r="G30" s="40">
        <v>1043</v>
      </c>
      <c r="H30" s="40">
        <v>3667</v>
      </c>
      <c r="I30" s="40">
        <v>1675</v>
      </c>
      <c r="J30" s="40">
        <v>982</v>
      </c>
      <c r="K30" s="40">
        <v>2657</v>
      </c>
      <c r="L30" s="40">
        <v>2182</v>
      </c>
      <c r="M30" s="40">
        <v>2022</v>
      </c>
      <c r="N30" s="40">
        <v>2338</v>
      </c>
      <c r="O30" s="40">
        <v>2711</v>
      </c>
      <c r="P30" s="40">
        <v>5049</v>
      </c>
      <c r="Q30" s="255" t="s">
        <v>22</v>
      </c>
      <c r="R30" s="43" t="s">
        <v>100</v>
      </c>
      <c r="S30" s="40">
        <v>1290</v>
      </c>
      <c r="T30" s="40">
        <v>1422</v>
      </c>
      <c r="U30" s="40">
        <v>1191</v>
      </c>
      <c r="V30" s="40">
        <v>1187</v>
      </c>
      <c r="W30" s="40">
        <v>3951</v>
      </c>
      <c r="X30" s="40">
        <v>2115</v>
      </c>
      <c r="Y30" s="40">
        <v>1128</v>
      </c>
      <c r="Z30" s="40">
        <v>1955</v>
      </c>
      <c r="AA30" s="40">
        <v>1540</v>
      </c>
      <c r="AB30" s="40">
        <v>1070</v>
      </c>
      <c r="AC30" s="40">
        <v>1043</v>
      </c>
      <c r="AD30" s="40">
        <v>1526</v>
      </c>
      <c r="AE30" s="40">
        <v>1063</v>
      </c>
      <c r="AF30" s="40">
        <v>964</v>
      </c>
      <c r="AG30" s="40">
        <v>1548</v>
      </c>
    </row>
    <row r="31" spans="1:33" s="55" customFormat="1" ht="30" customHeight="1" thickBot="1">
      <c r="A31" s="274"/>
      <c r="B31" s="18" t="s">
        <v>113</v>
      </c>
      <c r="C31" s="12">
        <v>5461</v>
      </c>
      <c r="D31" s="13">
        <v>5644</v>
      </c>
      <c r="E31" s="14">
        <v>-183</v>
      </c>
      <c r="F31" s="9">
        <v>465</v>
      </c>
      <c r="G31" s="8">
        <v>206</v>
      </c>
      <c r="H31" s="8">
        <v>671</v>
      </c>
      <c r="I31" s="8">
        <v>166</v>
      </c>
      <c r="J31" s="8">
        <v>111</v>
      </c>
      <c r="K31" s="8">
        <v>277</v>
      </c>
      <c r="L31" s="8">
        <v>374</v>
      </c>
      <c r="M31" s="8">
        <v>402</v>
      </c>
      <c r="N31" s="8">
        <v>218</v>
      </c>
      <c r="O31" s="8">
        <v>378</v>
      </c>
      <c r="P31" s="8">
        <v>596</v>
      </c>
      <c r="Q31" s="256"/>
      <c r="R31" s="53" t="s">
        <v>113</v>
      </c>
      <c r="S31" s="8">
        <v>155</v>
      </c>
      <c r="T31" s="8">
        <v>217</v>
      </c>
      <c r="U31" s="8">
        <v>172</v>
      </c>
      <c r="V31" s="8">
        <v>183</v>
      </c>
      <c r="W31" s="8">
        <v>499</v>
      </c>
      <c r="X31" s="8">
        <v>245</v>
      </c>
      <c r="Y31" s="8">
        <v>179</v>
      </c>
      <c r="Z31" s="8">
        <v>264</v>
      </c>
      <c r="AA31" s="8">
        <v>246</v>
      </c>
      <c r="AB31" s="8">
        <v>115</v>
      </c>
      <c r="AC31" s="8">
        <v>140</v>
      </c>
      <c r="AD31" s="8">
        <v>220</v>
      </c>
      <c r="AE31" s="8">
        <v>174</v>
      </c>
      <c r="AF31" s="8">
        <v>147</v>
      </c>
      <c r="AG31" s="8">
        <v>185</v>
      </c>
    </row>
    <row r="32" spans="1:33" s="25" customFormat="1" ht="18.75">
      <c r="A32" s="47" t="s">
        <v>151</v>
      </c>
      <c r="Q32" s="47" t="s">
        <v>151</v>
      </c>
    </row>
    <row r="33" spans="1:17" s="25" customFormat="1" ht="18.75">
      <c r="A33" s="46"/>
      <c r="D33" s="177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AG40"/>
  <sheetViews>
    <sheetView zoomScale="75" zoomScaleNormal="75" workbookViewId="0">
      <selection activeCell="F10" sqref="F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558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11. PODJĘCIA PRACY I AKTYWIZACJA BEZROBOTNYCH KOBIET W GRUDNIU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XII 2019</v>
      </c>
      <c r="D4" s="246" t="str">
        <f>'1-STRUKTURA-PODST'!D4:D5</f>
        <v>XI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2187</v>
      </c>
      <c r="D6" s="193">
        <v>2392</v>
      </c>
      <c r="E6" s="110">
        <v>-205</v>
      </c>
      <c r="F6" s="42">
        <v>186</v>
      </c>
      <c r="G6" s="40">
        <v>88</v>
      </c>
      <c r="H6" s="40">
        <v>274</v>
      </c>
      <c r="I6" s="40">
        <v>179</v>
      </c>
      <c r="J6" s="40">
        <v>80</v>
      </c>
      <c r="K6" s="40">
        <v>259</v>
      </c>
      <c r="L6" s="40">
        <v>152</v>
      </c>
      <c r="M6" s="40">
        <v>101</v>
      </c>
      <c r="N6" s="40">
        <v>127</v>
      </c>
      <c r="O6" s="40">
        <v>58</v>
      </c>
      <c r="P6" s="40">
        <v>185</v>
      </c>
      <c r="Q6" s="29" t="s">
        <v>12</v>
      </c>
      <c r="R6" s="38" t="s">
        <v>116</v>
      </c>
      <c r="S6" s="40">
        <v>92</v>
      </c>
      <c r="T6" s="40">
        <v>79</v>
      </c>
      <c r="U6" s="40">
        <v>79</v>
      </c>
      <c r="V6" s="40">
        <v>48</v>
      </c>
      <c r="W6" s="40">
        <v>224</v>
      </c>
      <c r="X6" s="40">
        <v>79</v>
      </c>
      <c r="Y6" s="40">
        <v>75</v>
      </c>
      <c r="Z6" s="40">
        <v>83</v>
      </c>
      <c r="AA6" s="40">
        <v>80</v>
      </c>
      <c r="AB6" s="40">
        <v>51</v>
      </c>
      <c r="AC6" s="40">
        <v>62</v>
      </c>
      <c r="AD6" s="40">
        <v>116</v>
      </c>
      <c r="AE6" s="40">
        <v>38</v>
      </c>
      <c r="AF6" s="40">
        <v>28</v>
      </c>
      <c r="AG6" s="40">
        <v>82</v>
      </c>
    </row>
    <row r="7" spans="1:33" s="6" customFormat="1" ht="30" customHeight="1">
      <c r="A7" s="30" t="s">
        <v>187</v>
      </c>
      <c r="B7" s="18" t="s">
        <v>261</v>
      </c>
      <c r="C7" s="10">
        <v>1897</v>
      </c>
      <c r="D7" s="164">
        <v>2129</v>
      </c>
      <c r="E7" s="27">
        <v>-232</v>
      </c>
      <c r="F7" s="9">
        <v>162</v>
      </c>
      <c r="G7" s="8">
        <v>74</v>
      </c>
      <c r="H7" s="8">
        <v>236</v>
      </c>
      <c r="I7" s="8">
        <v>111</v>
      </c>
      <c r="J7" s="8">
        <v>51</v>
      </c>
      <c r="K7" s="8">
        <v>162</v>
      </c>
      <c r="L7" s="8">
        <v>133</v>
      </c>
      <c r="M7" s="8">
        <v>87</v>
      </c>
      <c r="N7" s="8">
        <v>116</v>
      </c>
      <c r="O7" s="8">
        <v>55</v>
      </c>
      <c r="P7" s="8">
        <v>171</v>
      </c>
      <c r="Q7" s="30" t="s">
        <v>187</v>
      </c>
      <c r="R7" s="18" t="s">
        <v>261</v>
      </c>
      <c r="S7" s="8">
        <v>88</v>
      </c>
      <c r="T7" s="8">
        <v>77</v>
      </c>
      <c r="U7" s="8">
        <v>71</v>
      </c>
      <c r="V7" s="8">
        <v>41</v>
      </c>
      <c r="W7" s="8">
        <v>196</v>
      </c>
      <c r="X7" s="8">
        <v>69</v>
      </c>
      <c r="Y7" s="8">
        <v>71</v>
      </c>
      <c r="Z7" s="8">
        <v>73</v>
      </c>
      <c r="AA7" s="8">
        <v>79</v>
      </c>
      <c r="AB7" s="8">
        <v>43</v>
      </c>
      <c r="AC7" s="8">
        <v>50</v>
      </c>
      <c r="AD7" s="8">
        <v>113</v>
      </c>
      <c r="AE7" s="8">
        <v>33</v>
      </c>
      <c r="AF7" s="8">
        <v>26</v>
      </c>
      <c r="AG7" s="8">
        <v>78</v>
      </c>
    </row>
    <row r="8" spans="1:33" s="6" customFormat="1" ht="30" customHeight="1">
      <c r="A8" s="30"/>
      <c r="B8" s="19" t="s">
        <v>127</v>
      </c>
      <c r="C8" s="10">
        <v>28</v>
      </c>
      <c r="D8" s="164">
        <v>35</v>
      </c>
      <c r="E8" s="27">
        <v>-7</v>
      </c>
      <c r="F8" s="9">
        <v>5</v>
      </c>
      <c r="G8" s="8">
        <v>3</v>
      </c>
      <c r="H8" s="8">
        <v>8</v>
      </c>
      <c r="I8" s="8">
        <v>1</v>
      </c>
      <c r="J8" s="8">
        <v>2</v>
      </c>
      <c r="K8" s="8">
        <v>3</v>
      </c>
      <c r="L8" s="8">
        <v>1</v>
      </c>
      <c r="M8" s="8">
        <v>2</v>
      </c>
      <c r="N8" s="8">
        <v>2</v>
      </c>
      <c r="O8" s="8">
        <v>1</v>
      </c>
      <c r="P8" s="8">
        <v>3</v>
      </c>
      <c r="Q8" s="30"/>
      <c r="R8" s="18" t="s">
        <v>127</v>
      </c>
      <c r="S8" s="8">
        <v>0</v>
      </c>
      <c r="T8" s="8">
        <v>1</v>
      </c>
      <c r="U8" s="8">
        <v>0</v>
      </c>
      <c r="V8" s="8">
        <v>0</v>
      </c>
      <c r="W8" s="8">
        <v>2</v>
      </c>
      <c r="X8" s="8">
        <v>1</v>
      </c>
      <c r="Y8" s="8">
        <v>1</v>
      </c>
      <c r="Z8" s="8">
        <v>2</v>
      </c>
      <c r="AA8" s="8">
        <v>1</v>
      </c>
      <c r="AB8" s="8">
        <v>0</v>
      </c>
      <c r="AC8" s="8">
        <v>0</v>
      </c>
      <c r="AD8" s="8">
        <v>0</v>
      </c>
      <c r="AE8" s="8">
        <v>0</v>
      </c>
      <c r="AF8" s="8">
        <v>1</v>
      </c>
      <c r="AG8" s="8">
        <v>2</v>
      </c>
    </row>
    <row r="9" spans="1:33" s="152" customFormat="1" ht="30" customHeight="1">
      <c r="A9" s="161"/>
      <c r="B9" s="150" t="s">
        <v>117</v>
      </c>
      <c r="C9" s="10">
        <v>27</v>
      </c>
      <c r="D9" s="164">
        <v>36</v>
      </c>
      <c r="E9" s="27">
        <v>-9</v>
      </c>
      <c r="F9" s="9">
        <v>0</v>
      </c>
      <c r="G9" s="8">
        <v>0</v>
      </c>
      <c r="H9" s="8">
        <v>0</v>
      </c>
      <c r="I9" s="8">
        <v>18</v>
      </c>
      <c r="J9" s="8">
        <v>6</v>
      </c>
      <c r="K9" s="8">
        <v>24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3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290</v>
      </c>
      <c r="D10" s="164">
        <v>263</v>
      </c>
      <c r="E10" s="27">
        <v>27</v>
      </c>
      <c r="F10" s="9">
        <v>24</v>
      </c>
      <c r="G10" s="8">
        <v>14</v>
      </c>
      <c r="H10" s="8">
        <v>38</v>
      </c>
      <c r="I10" s="8">
        <v>68</v>
      </c>
      <c r="J10" s="8">
        <v>29</v>
      </c>
      <c r="K10" s="8">
        <v>97</v>
      </c>
      <c r="L10" s="8">
        <v>19</v>
      </c>
      <c r="M10" s="8">
        <v>14</v>
      </c>
      <c r="N10" s="8">
        <v>11</v>
      </c>
      <c r="O10" s="8">
        <v>3</v>
      </c>
      <c r="P10" s="8">
        <v>14</v>
      </c>
      <c r="Q10" s="161" t="s">
        <v>188</v>
      </c>
      <c r="R10" s="151" t="s">
        <v>260</v>
      </c>
      <c r="S10" s="8">
        <v>4</v>
      </c>
      <c r="T10" s="8">
        <v>2</v>
      </c>
      <c r="U10" s="8">
        <v>8</v>
      </c>
      <c r="V10" s="8">
        <v>7</v>
      </c>
      <c r="W10" s="8">
        <v>28</v>
      </c>
      <c r="X10" s="8">
        <v>10</v>
      </c>
      <c r="Y10" s="8">
        <v>4</v>
      </c>
      <c r="Z10" s="8">
        <v>10</v>
      </c>
      <c r="AA10" s="8">
        <v>1</v>
      </c>
      <c r="AB10" s="8">
        <v>8</v>
      </c>
      <c r="AC10" s="8">
        <v>12</v>
      </c>
      <c r="AD10" s="8">
        <v>3</v>
      </c>
      <c r="AE10" s="8">
        <v>5</v>
      </c>
      <c r="AF10" s="8">
        <v>2</v>
      </c>
      <c r="AG10" s="8">
        <v>4</v>
      </c>
    </row>
    <row r="11" spans="1:33" s="6" customFormat="1" ht="30" customHeight="1">
      <c r="A11" s="30"/>
      <c r="B11" s="19" t="s">
        <v>118</v>
      </c>
      <c r="C11" s="10">
        <v>55</v>
      </c>
      <c r="D11" s="164">
        <v>58</v>
      </c>
      <c r="E11" s="27">
        <v>-3</v>
      </c>
      <c r="F11" s="9">
        <v>8</v>
      </c>
      <c r="G11" s="8">
        <v>2</v>
      </c>
      <c r="H11" s="8">
        <v>10</v>
      </c>
      <c r="I11" s="8">
        <v>1</v>
      </c>
      <c r="J11" s="8">
        <v>0</v>
      </c>
      <c r="K11" s="8">
        <v>1</v>
      </c>
      <c r="L11" s="8">
        <v>0</v>
      </c>
      <c r="M11" s="8">
        <v>10</v>
      </c>
      <c r="N11" s="8">
        <v>3</v>
      </c>
      <c r="O11" s="8">
        <v>1</v>
      </c>
      <c r="P11" s="8">
        <v>4</v>
      </c>
      <c r="Q11" s="30"/>
      <c r="R11" s="18" t="s">
        <v>118</v>
      </c>
      <c r="S11" s="8">
        <v>0</v>
      </c>
      <c r="T11" s="8">
        <v>0</v>
      </c>
      <c r="U11" s="8">
        <v>7</v>
      </c>
      <c r="V11" s="8">
        <v>4</v>
      </c>
      <c r="W11" s="8">
        <v>4</v>
      </c>
      <c r="X11" s="8">
        <v>7</v>
      </c>
      <c r="Y11" s="8">
        <v>1</v>
      </c>
      <c r="Z11" s="8">
        <v>0</v>
      </c>
      <c r="AA11" s="8">
        <v>0</v>
      </c>
      <c r="AB11" s="8">
        <v>2</v>
      </c>
      <c r="AC11" s="8">
        <v>3</v>
      </c>
      <c r="AD11" s="8">
        <v>0</v>
      </c>
      <c r="AE11" s="8">
        <v>2</v>
      </c>
      <c r="AF11" s="8">
        <v>0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24</v>
      </c>
      <c r="D12" s="164">
        <v>38</v>
      </c>
      <c r="E12" s="27">
        <v>-14</v>
      </c>
      <c r="F12" s="9">
        <v>0</v>
      </c>
      <c r="G12" s="8">
        <v>1</v>
      </c>
      <c r="H12" s="8">
        <v>1</v>
      </c>
      <c r="I12" s="8">
        <v>11</v>
      </c>
      <c r="J12" s="8">
        <v>3</v>
      </c>
      <c r="K12" s="8">
        <v>14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30"/>
      <c r="R12" s="18" t="s">
        <v>119</v>
      </c>
      <c r="S12" s="8">
        <v>0</v>
      </c>
      <c r="T12" s="8">
        <v>0</v>
      </c>
      <c r="U12" s="8">
        <v>1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8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56</v>
      </c>
      <c r="D13" s="164">
        <v>54</v>
      </c>
      <c r="E13" s="27">
        <v>2</v>
      </c>
      <c r="F13" s="9">
        <v>8</v>
      </c>
      <c r="G13" s="8">
        <v>10</v>
      </c>
      <c r="H13" s="8">
        <v>18</v>
      </c>
      <c r="I13" s="8">
        <v>5</v>
      </c>
      <c r="J13" s="8">
        <v>2</v>
      </c>
      <c r="K13" s="8">
        <v>7</v>
      </c>
      <c r="L13" s="8">
        <v>10</v>
      </c>
      <c r="M13" s="8">
        <v>3</v>
      </c>
      <c r="N13" s="8">
        <v>0</v>
      </c>
      <c r="O13" s="8">
        <v>1</v>
      </c>
      <c r="P13" s="8">
        <v>1</v>
      </c>
      <c r="Q13" s="30"/>
      <c r="R13" s="18" t="s">
        <v>120</v>
      </c>
      <c r="S13" s="8">
        <v>0</v>
      </c>
      <c r="T13" s="8">
        <v>2</v>
      </c>
      <c r="U13" s="8">
        <v>0</v>
      </c>
      <c r="V13" s="8">
        <v>0</v>
      </c>
      <c r="W13" s="8">
        <v>4</v>
      </c>
      <c r="X13" s="8">
        <v>0</v>
      </c>
      <c r="Y13" s="8">
        <v>0</v>
      </c>
      <c r="Z13" s="8">
        <v>8</v>
      </c>
      <c r="AA13" s="8">
        <v>0</v>
      </c>
      <c r="AB13" s="8">
        <v>1</v>
      </c>
      <c r="AC13" s="8">
        <v>0</v>
      </c>
      <c r="AD13" s="8">
        <v>1</v>
      </c>
      <c r="AE13" s="8">
        <v>1</v>
      </c>
      <c r="AF13" s="8">
        <v>0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1</v>
      </c>
      <c r="D14" s="164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126</v>
      </c>
      <c r="D15" s="164">
        <v>73</v>
      </c>
      <c r="E15" s="27">
        <v>53</v>
      </c>
      <c r="F15" s="9">
        <v>1</v>
      </c>
      <c r="G15" s="8">
        <v>0</v>
      </c>
      <c r="H15" s="8">
        <v>1</v>
      </c>
      <c r="I15" s="8">
        <v>49</v>
      </c>
      <c r="J15" s="8">
        <v>22</v>
      </c>
      <c r="K15" s="8">
        <v>71</v>
      </c>
      <c r="L15" s="8">
        <v>6</v>
      </c>
      <c r="M15" s="8">
        <v>1</v>
      </c>
      <c r="N15" s="8">
        <v>8</v>
      </c>
      <c r="O15" s="8">
        <v>0</v>
      </c>
      <c r="P15" s="8">
        <v>8</v>
      </c>
      <c r="Q15" s="30"/>
      <c r="R15" s="18" t="s">
        <v>257</v>
      </c>
      <c r="S15" s="8">
        <v>4</v>
      </c>
      <c r="T15" s="8">
        <v>0</v>
      </c>
      <c r="U15" s="8">
        <v>0</v>
      </c>
      <c r="V15" s="8">
        <v>0</v>
      </c>
      <c r="W15" s="8">
        <v>17</v>
      </c>
      <c r="X15" s="8">
        <v>3</v>
      </c>
      <c r="Y15" s="8">
        <v>3</v>
      </c>
      <c r="Z15" s="8">
        <v>2</v>
      </c>
      <c r="AA15" s="8">
        <v>0</v>
      </c>
      <c r="AB15" s="8">
        <v>4</v>
      </c>
      <c r="AC15" s="8">
        <v>1</v>
      </c>
      <c r="AD15" s="8">
        <v>1</v>
      </c>
      <c r="AE15" s="8">
        <v>1</v>
      </c>
      <c r="AF15" s="8">
        <v>1</v>
      </c>
      <c r="AG15" s="8">
        <v>2</v>
      </c>
    </row>
    <row r="16" spans="1:33" s="6" customFormat="1" ht="37.5">
      <c r="A16" s="30"/>
      <c r="B16" s="19" t="s">
        <v>258</v>
      </c>
      <c r="C16" s="10">
        <v>11</v>
      </c>
      <c r="D16" s="164">
        <v>31</v>
      </c>
      <c r="E16" s="27">
        <v>-20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1</v>
      </c>
      <c r="P16" s="8">
        <v>1</v>
      </c>
      <c r="Q16" s="30"/>
      <c r="R16" s="18" t="s">
        <v>258</v>
      </c>
      <c r="S16" s="8">
        <v>0</v>
      </c>
      <c r="T16" s="8">
        <v>0</v>
      </c>
      <c r="U16" s="8">
        <v>0</v>
      </c>
      <c r="V16" s="8">
        <v>3</v>
      </c>
      <c r="W16" s="8">
        <v>1</v>
      </c>
      <c r="X16" s="8">
        <v>0</v>
      </c>
      <c r="Y16" s="8">
        <v>0</v>
      </c>
      <c r="Z16" s="8">
        <v>0</v>
      </c>
      <c r="AA16" s="8">
        <v>1</v>
      </c>
      <c r="AB16" s="8">
        <v>1</v>
      </c>
      <c r="AC16" s="8">
        <v>0</v>
      </c>
      <c r="AD16" s="8">
        <v>1</v>
      </c>
      <c r="AE16" s="8">
        <v>0</v>
      </c>
      <c r="AF16" s="8">
        <v>1</v>
      </c>
      <c r="AG16" s="8">
        <v>2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0</v>
      </c>
      <c r="D21" s="164">
        <v>1</v>
      </c>
      <c r="E21" s="27">
        <v>-1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18</v>
      </c>
      <c r="D22" s="164">
        <v>8</v>
      </c>
      <c r="E22" s="27">
        <v>10</v>
      </c>
      <c r="F22" s="9">
        <v>7</v>
      </c>
      <c r="G22" s="8">
        <v>1</v>
      </c>
      <c r="H22" s="8">
        <v>8</v>
      </c>
      <c r="I22" s="8">
        <v>2</v>
      </c>
      <c r="J22" s="8">
        <v>2</v>
      </c>
      <c r="K22" s="8">
        <v>4</v>
      </c>
      <c r="L22" s="8">
        <v>3</v>
      </c>
      <c r="M22" s="8">
        <v>0</v>
      </c>
      <c r="N22" s="8">
        <v>0</v>
      </c>
      <c r="O22" s="8">
        <v>0</v>
      </c>
      <c r="P22" s="8">
        <v>0</v>
      </c>
      <c r="Q22" s="31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2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1</v>
      </c>
      <c r="AF22" s="8">
        <v>0</v>
      </c>
      <c r="AG22" s="8">
        <v>0</v>
      </c>
    </row>
    <row r="23" spans="1:33" s="15" customFormat="1" ht="30" customHeight="1">
      <c r="A23" s="255" t="s">
        <v>17</v>
      </c>
      <c r="B23" s="38" t="s">
        <v>128</v>
      </c>
      <c r="C23" s="39">
        <v>33</v>
      </c>
      <c r="D23" s="193">
        <v>60</v>
      </c>
      <c r="E23" s="110">
        <v>-27</v>
      </c>
      <c r="F23" s="42">
        <v>0</v>
      </c>
      <c r="G23" s="40">
        <v>0</v>
      </c>
      <c r="H23" s="40">
        <v>0</v>
      </c>
      <c r="I23" s="40">
        <v>18</v>
      </c>
      <c r="J23" s="40">
        <v>10</v>
      </c>
      <c r="K23" s="40">
        <v>28</v>
      </c>
      <c r="L23" s="40">
        <v>0</v>
      </c>
      <c r="M23" s="40">
        <v>0</v>
      </c>
      <c r="N23" s="40">
        <v>2</v>
      </c>
      <c r="O23" s="40">
        <v>0</v>
      </c>
      <c r="P23" s="40">
        <v>2</v>
      </c>
      <c r="Q23" s="255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1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2</v>
      </c>
      <c r="AF23" s="40">
        <v>0</v>
      </c>
      <c r="AG23" s="40">
        <v>0</v>
      </c>
    </row>
    <row r="24" spans="1:33" s="6" customFormat="1" ht="30" customHeight="1">
      <c r="A24" s="256"/>
      <c r="B24" s="19" t="s">
        <v>129</v>
      </c>
      <c r="C24" s="10">
        <v>2</v>
      </c>
      <c r="D24" s="164">
        <v>1</v>
      </c>
      <c r="E24" s="27">
        <v>1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6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2</v>
      </c>
      <c r="AF24" s="8">
        <v>0</v>
      </c>
      <c r="AG24" s="8">
        <v>0</v>
      </c>
    </row>
    <row r="25" spans="1:33" s="15" customFormat="1" ht="30" customHeight="1">
      <c r="A25" s="255" t="s">
        <v>19</v>
      </c>
      <c r="B25" s="38" t="s">
        <v>130</v>
      </c>
      <c r="C25" s="39">
        <v>205</v>
      </c>
      <c r="D25" s="193">
        <v>215</v>
      </c>
      <c r="E25" s="110">
        <v>-10</v>
      </c>
      <c r="F25" s="42">
        <v>33</v>
      </c>
      <c r="G25" s="40">
        <v>13</v>
      </c>
      <c r="H25" s="40">
        <v>46</v>
      </c>
      <c r="I25" s="40">
        <v>6</v>
      </c>
      <c r="J25" s="40">
        <v>4</v>
      </c>
      <c r="K25" s="40">
        <v>10</v>
      </c>
      <c r="L25" s="40">
        <v>2</v>
      </c>
      <c r="M25" s="40">
        <v>4</v>
      </c>
      <c r="N25" s="40">
        <v>10</v>
      </c>
      <c r="O25" s="40">
        <v>4</v>
      </c>
      <c r="P25" s="40">
        <v>14</v>
      </c>
      <c r="Q25" s="255" t="s">
        <v>19</v>
      </c>
      <c r="R25" s="38" t="s">
        <v>130</v>
      </c>
      <c r="S25" s="40">
        <v>0</v>
      </c>
      <c r="T25" s="40">
        <v>0</v>
      </c>
      <c r="U25" s="40">
        <v>15</v>
      </c>
      <c r="V25" s="40">
        <v>17</v>
      </c>
      <c r="W25" s="40">
        <v>0</v>
      </c>
      <c r="X25" s="40">
        <v>83</v>
      </c>
      <c r="Y25" s="40">
        <v>0</v>
      </c>
      <c r="Z25" s="40">
        <v>5</v>
      </c>
      <c r="AA25" s="40">
        <v>1</v>
      </c>
      <c r="AB25" s="40">
        <v>1</v>
      </c>
      <c r="AC25" s="40">
        <v>1</v>
      </c>
      <c r="AD25" s="40">
        <v>1</v>
      </c>
      <c r="AE25" s="40">
        <v>5</v>
      </c>
      <c r="AF25" s="40">
        <v>0</v>
      </c>
      <c r="AG25" s="40">
        <v>0</v>
      </c>
    </row>
    <row r="26" spans="1:33" s="6" customFormat="1" ht="30" customHeight="1">
      <c r="A26" s="256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6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3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7</v>
      </c>
      <c r="D28" s="193">
        <v>19</v>
      </c>
      <c r="E28" s="110">
        <v>-12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5</v>
      </c>
      <c r="N28" s="40">
        <v>0</v>
      </c>
      <c r="O28" s="40">
        <v>0</v>
      </c>
      <c r="P28" s="40">
        <v>0</v>
      </c>
      <c r="Q28" s="255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1</v>
      </c>
      <c r="W28" s="40">
        <v>0</v>
      </c>
      <c r="X28" s="40">
        <v>0</v>
      </c>
      <c r="Y28" s="40">
        <v>0</v>
      </c>
      <c r="Z28" s="40">
        <v>0</v>
      </c>
      <c r="AA28" s="40">
        <v>1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54" customFormat="1" ht="30" customHeight="1">
      <c r="A29" s="256"/>
      <c r="B29" s="19" t="s">
        <v>430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AG41"/>
  <sheetViews>
    <sheetView zoomScale="75" zoomScaleNormal="75" workbookViewId="0">
      <selection activeCell="E28" sqref="E28"/>
    </sheetView>
  </sheetViews>
  <sheetFormatPr defaultRowHeight="15"/>
  <cols>
    <col min="1" max="1" width="3.7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575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12. BILANS BEZROBOTNYCH KOBIET W OKRESIE STYCZEŃ-GRUDZIEŃ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XII 2019</v>
      </c>
      <c r="D4" s="246" t="str">
        <f>'8-BILANS OGÓŁEM NARASTAJĄCO'!D4:D5</f>
        <v>I - XII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7" t="s">
        <v>12</v>
      </c>
      <c r="B6" s="18" t="s">
        <v>241</v>
      </c>
      <c r="C6" s="10">
        <v>44215</v>
      </c>
      <c r="D6" s="201">
        <v>48825</v>
      </c>
      <c r="E6" s="11">
        <v>-4610</v>
      </c>
      <c r="F6" s="9">
        <v>3474</v>
      </c>
      <c r="G6" s="8">
        <v>1434</v>
      </c>
      <c r="H6" s="8">
        <v>4908</v>
      </c>
      <c r="I6" s="8">
        <v>1940</v>
      </c>
      <c r="J6" s="8">
        <v>1204</v>
      </c>
      <c r="K6" s="8">
        <v>3144</v>
      </c>
      <c r="L6" s="8">
        <v>2572</v>
      </c>
      <c r="M6" s="8">
        <v>2388</v>
      </c>
      <c r="N6" s="8">
        <v>2893</v>
      </c>
      <c r="O6" s="8">
        <v>2989</v>
      </c>
      <c r="P6" s="8">
        <v>5882</v>
      </c>
      <c r="Q6" s="7" t="s">
        <v>12</v>
      </c>
      <c r="R6" s="18" t="s">
        <v>241</v>
      </c>
      <c r="S6" s="8">
        <v>1364</v>
      </c>
      <c r="T6" s="8">
        <v>1461</v>
      </c>
      <c r="U6" s="8">
        <v>1332</v>
      </c>
      <c r="V6" s="8">
        <v>1218</v>
      </c>
      <c r="W6" s="8">
        <v>4593</v>
      </c>
      <c r="X6" s="8">
        <v>2361</v>
      </c>
      <c r="Y6" s="8">
        <v>1216</v>
      </c>
      <c r="Z6" s="8">
        <v>2149</v>
      </c>
      <c r="AA6" s="8">
        <v>1549</v>
      </c>
      <c r="AB6" s="8">
        <v>1278</v>
      </c>
      <c r="AC6" s="8">
        <v>1160</v>
      </c>
      <c r="AD6" s="8">
        <v>1671</v>
      </c>
      <c r="AE6" s="8">
        <v>1212</v>
      </c>
      <c r="AF6" s="8">
        <v>980</v>
      </c>
      <c r="AG6" s="8">
        <v>1777</v>
      </c>
    </row>
    <row r="7" spans="1:33" s="15" customFormat="1" ht="30" customHeight="1">
      <c r="A7" s="255" t="s">
        <v>17</v>
      </c>
      <c r="B7" s="38" t="s">
        <v>240</v>
      </c>
      <c r="C7" s="39">
        <v>53040</v>
      </c>
      <c r="D7" s="200">
        <v>59424</v>
      </c>
      <c r="E7" s="41">
        <v>-6384</v>
      </c>
      <c r="F7" s="42">
        <v>4675</v>
      </c>
      <c r="G7" s="40">
        <v>1811</v>
      </c>
      <c r="H7" s="40">
        <v>6486</v>
      </c>
      <c r="I7" s="40">
        <v>3212</v>
      </c>
      <c r="J7" s="40">
        <v>1591</v>
      </c>
      <c r="K7" s="40">
        <v>4803</v>
      </c>
      <c r="L7" s="40">
        <v>3386</v>
      </c>
      <c r="M7" s="40">
        <v>2896</v>
      </c>
      <c r="N7" s="40">
        <v>2909</v>
      </c>
      <c r="O7" s="40">
        <v>2442</v>
      </c>
      <c r="P7" s="40">
        <v>5351</v>
      </c>
      <c r="Q7" s="255" t="s">
        <v>17</v>
      </c>
      <c r="R7" s="38" t="s">
        <v>240</v>
      </c>
      <c r="S7" s="40">
        <v>1543</v>
      </c>
      <c r="T7" s="40">
        <v>1995</v>
      </c>
      <c r="U7" s="40">
        <v>1640</v>
      </c>
      <c r="V7" s="40">
        <v>1448</v>
      </c>
      <c r="W7" s="40">
        <v>5480</v>
      </c>
      <c r="X7" s="40">
        <v>2673</v>
      </c>
      <c r="Y7" s="40">
        <v>1519</v>
      </c>
      <c r="Z7" s="40">
        <v>2444</v>
      </c>
      <c r="AA7" s="40">
        <v>1642</v>
      </c>
      <c r="AB7" s="40">
        <v>1560</v>
      </c>
      <c r="AC7" s="40">
        <v>1471</v>
      </c>
      <c r="AD7" s="40">
        <v>2301</v>
      </c>
      <c r="AE7" s="40">
        <v>1361</v>
      </c>
      <c r="AF7" s="40">
        <v>1061</v>
      </c>
      <c r="AG7" s="40">
        <v>1980</v>
      </c>
    </row>
    <row r="8" spans="1:33" s="6" customFormat="1" ht="30" customHeight="1">
      <c r="A8" s="257"/>
      <c r="B8" s="18" t="s">
        <v>83</v>
      </c>
      <c r="C8" s="10">
        <v>8481</v>
      </c>
      <c r="D8" s="201">
        <v>8846</v>
      </c>
      <c r="E8" s="27">
        <v>-365</v>
      </c>
      <c r="F8" s="9">
        <v>1108</v>
      </c>
      <c r="G8" s="8">
        <v>407</v>
      </c>
      <c r="H8" s="8">
        <v>1515</v>
      </c>
      <c r="I8" s="8">
        <v>359</v>
      </c>
      <c r="J8" s="8">
        <v>172</v>
      </c>
      <c r="K8" s="8">
        <v>531</v>
      </c>
      <c r="L8" s="8">
        <v>774</v>
      </c>
      <c r="M8" s="8">
        <v>584</v>
      </c>
      <c r="N8" s="8">
        <v>382</v>
      </c>
      <c r="O8" s="8">
        <v>384</v>
      </c>
      <c r="P8" s="8">
        <v>766</v>
      </c>
      <c r="Q8" s="257"/>
      <c r="R8" s="18" t="s">
        <v>83</v>
      </c>
      <c r="S8" s="8">
        <v>217</v>
      </c>
      <c r="T8" s="8">
        <v>382</v>
      </c>
      <c r="U8" s="8">
        <v>218</v>
      </c>
      <c r="V8" s="8">
        <v>240</v>
      </c>
      <c r="W8" s="8">
        <v>709</v>
      </c>
      <c r="X8" s="8">
        <v>304</v>
      </c>
      <c r="Y8" s="8">
        <v>238</v>
      </c>
      <c r="Z8" s="8">
        <v>381</v>
      </c>
      <c r="AA8" s="8">
        <v>192</v>
      </c>
      <c r="AB8" s="8">
        <v>223</v>
      </c>
      <c r="AC8" s="8">
        <v>162</v>
      </c>
      <c r="AD8" s="8">
        <v>385</v>
      </c>
      <c r="AE8" s="8">
        <v>229</v>
      </c>
      <c r="AF8" s="8">
        <v>165</v>
      </c>
      <c r="AG8" s="8">
        <v>266</v>
      </c>
    </row>
    <row r="9" spans="1:33" s="152" customFormat="1" ht="30" customHeight="1">
      <c r="A9" s="257"/>
      <c r="B9" s="151" t="s">
        <v>84</v>
      </c>
      <c r="C9" s="10">
        <v>44559</v>
      </c>
      <c r="D9" s="201">
        <v>50578</v>
      </c>
      <c r="E9" s="27">
        <v>-6019</v>
      </c>
      <c r="F9" s="9">
        <v>3567</v>
      </c>
      <c r="G9" s="8">
        <v>1404</v>
      </c>
      <c r="H9" s="8">
        <v>4971</v>
      </c>
      <c r="I9" s="8">
        <v>2853</v>
      </c>
      <c r="J9" s="8">
        <v>1419</v>
      </c>
      <c r="K9" s="8">
        <v>4272</v>
      </c>
      <c r="L9" s="8">
        <v>2612</v>
      </c>
      <c r="M9" s="8">
        <v>2312</v>
      </c>
      <c r="N9" s="8">
        <v>2527</v>
      </c>
      <c r="O9" s="8">
        <v>2058</v>
      </c>
      <c r="P9" s="8">
        <v>4585</v>
      </c>
      <c r="Q9" s="257"/>
      <c r="R9" s="151" t="s">
        <v>84</v>
      </c>
      <c r="S9" s="8">
        <v>1326</v>
      </c>
      <c r="T9" s="8">
        <v>1613</v>
      </c>
      <c r="U9" s="8">
        <v>1422</v>
      </c>
      <c r="V9" s="8">
        <v>1208</v>
      </c>
      <c r="W9" s="8">
        <v>4771</v>
      </c>
      <c r="X9" s="8">
        <v>2369</v>
      </c>
      <c r="Y9" s="8">
        <v>1281</v>
      </c>
      <c r="Z9" s="8">
        <v>2063</v>
      </c>
      <c r="AA9" s="8">
        <v>1450</v>
      </c>
      <c r="AB9" s="8">
        <v>1337</v>
      </c>
      <c r="AC9" s="8">
        <v>1309</v>
      </c>
      <c r="AD9" s="8">
        <v>1916</v>
      </c>
      <c r="AE9" s="8">
        <v>1132</v>
      </c>
      <c r="AF9" s="8">
        <v>896</v>
      </c>
      <c r="AG9" s="8">
        <v>1714</v>
      </c>
    </row>
    <row r="10" spans="1:33" s="152" customFormat="1" ht="30" customHeight="1">
      <c r="A10" s="257"/>
      <c r="B10" s="151" t="s">
        <v>85</v>
      </c>
      <c r="C10" s="153">
        <v>37</v>
      </c>
      <c r="D10" s="201">
        <v>56</v>
      </c>
      <c r="E10" s="27">
        <v>-19</v>
      </c>
      <c r="F10" s="9">
        <v>3</v>
      </c>
      <c r="G10" s="8">
        <v>2</v>
      </c>
      <c r="H10" s="8">
        <v>5</v>
      </c>
      <c r="I10" s="8">
        <v>1</v>
      </c>
      <c r="J10" s="8">
        <v>1</v>
      </c>
      <c r="K10" s="8">
        <v>2</v>
      </c>
      <c r="L10" s="8">
        <v>1</v>
      </c>
      <c r="M10" s="8">
        <v>5</v>
      </c>
      <c r="N10" s="8">
        <v>0</v>
      </c>
      <c r="O10" s="8">
        <v>1</v>
      </c>
      <c r="P10" s="8">
        <v>1</v>
      </c>
      <c r="Q10" s="257"/>
      <c r="R10" s="151" t="s">
        <v>85</v>
      </c>
      <c r="S10" s="8">
        <v>0</v>
      </c>
      <c r="T10" s="8">
        <v>2</v>
      </c>
      <c r="U10" s="8">
        <v>1</v>
      </c>
      <c r="V10" s="8">
        <v>1</v>
      </c>
      <c r="W10" s="8">
        <v>2</v>
      </c>
      <c r="X10" s="8">
        <v>3</v>
      </c>
      <c r="Y10" s="8">
        <v>1</v>
      </c>
      <c r="Z10" s="8">
        <v>1</v>
      </c>
      <c r="AA10" s="8">
        <v>0</v>
      </c>
      <c r="AB10" s="8">
        <v>4</v>
      </c>
      <c r="AC10" s="8">
        <v>4</v>
      </c>
      <c r="AD10" s="8">
        <v>1</v>
      </c>
      <c r="AE10" s="8">
        <v>1</v>
      </c>
      <c r="AF10" s="8">
        <v>1</v>
      </c>
      <c r="AG10" s="8">
        <v>1</v>
      </c>
    </row>
    <row r="11" spans="1:33" s="6" customFormat="1" ht="30" customHeight="1">
      <c r="A11" s="257"/>
      <c r="B11" s="18" t="s">
        <v>86</v>
      </c>
      <c r="C11" s="10">
        <v>463</v>
      </c>
      <c r="D11" s="201">
        <v>906</v>
      </c>
      <c r="E11" s="11">
        <v>-443</v>
      </c>
      <c r="F11" s="9">
        <v>1</v>
      </c>
      <c r="G11" s="8">
        <v>7</v>
      </c>
      <c r="H11" s="8">
        <v>8</v>
      </c>
      <c r="I11" s="8">
        <v>130</v>
      </c>
      <c r="J11" s="8">
        <v>55</v>
      </c>
      <c r="K11" s="8">
        <v>185</v>
      </c>
      <c r="L11" s="8">
        <v>1</v>
      </c>
      <c r="M11" s="8">
        <v>0</v>
      </c>
      <c r="N11" s="8">
        <v>17</v>
      </c>
      <c r="O11" s="8">
        <v>58</v>
      </c>
      <c r="P11" s="8">
        <v>75</v>
      </c>
      <c r="Q11" s="257"/>
      <c r="R11" s="18" t="s">
        <v>86</v>
      </c>
      <c r="S11" s="8">
        <v>0</v>
      </c>
      <c r="T11" s="8">
        <v>0</v>
      </c>
      <c r="U11" s="8">
        <v>14</v>
      </c>
      <c r="V11" s="8">
        <v>0</v>
      </c>
      <c r="W11" s="8">
        <v>43</v>
      </c>
      <c r="X11" s="8">
        <v>20</v>
      </c>
      <c r="Y11" s="8">
        <v>9</v>
      </c>
      <c r="Z11" s="8">
        <v>3</v>
      </c>
      <c r="AA11" s="8">
        <v>15</v>
      </c>
      <c r="AB11" s="8">
        <v>7</v>
      </c>
      <c r="AC11" s="8">
        <v>51</v>
      </c>
      <c r="AD11" s="8">
        <v>4</v>
      </c>
      <c r="AE11" s="8">
        <v>7</v>
      </c>
      <c r="AF11" s="8">
        <v>1</v>
      </c>
      <c r="AG11" s="8">
        <v>20</v>
      </c>
    </row>
    <row r="12" spans="1:33" s="6" customFormat="1" ht="30" customHeight="1">
      <c r="A12" s="257"/>
      <c r="B12" s="18" t="s">
        <v>87</v>
      </c>
      <c r="C12" s="10">
        <v>4740</v>
      </c>
      <c r="D12" s="201">
        <v>6633</v>
      </c>
      <c r="E12" s="11">
        <v>-1893</v>
      </c>
      <c r="F12" s="9">
        <v>187</v>
      </c>
      <c r="G12" s="8">
        <v>60</v>
      </c>
      <c r="H12" s="8">
        <v>247</v>
      </c>
      <c r="I12" s="8">
        <v>217</v>
      </c>
      <c r="J12" s="8">
        <v>119</v>
      </c>
      <c r="K12" s="8">
        <v>336</v>
      </c>
      <c r="L12" s="8">
        <v>239</v>
      </c>
      <c r="M12" s="8">
        <v>296</v>
      </c>
      <c r="N12" s="8">
        <v>210</v>
      </c>
      <c r="O12" s="8">
        <v>163</v>
      </c>
      <c r="P12" s="8">
        <v>373</v>
      </c>
      <c r="Q12" s="257"/>
      <c r="R12" s="18" t="s">
        <v>87</v>
      </c>
      <c r="S12" s="8">
        <v>204</v>
      </c>
      <c r="T12" s="8">
        <v>138</v>
      </c>
      <c r="U12" s="8">
        <v>226</v>
      </c>
      <c r="V12" s="8">
        <v>128</v>
      </c>
      <c r="W12" s="8">
        <v>456</v>
      </c>
      <c r="X12" s="8">
        <v>399</v>
      </c>
      <c r="Y12" s="8">
        <v>247</v>
      </c>
      <c r="Z12" s="8">
        <v>169</v>
      </c>
      <c r="AA12" s="8">
        <v>405</v>
      </c>
      <c r="AB12" s="8">
        <v>181</v>
      </c>
      <c r="AC12" s="8">
        <v>143</v>
      </c>
      <c r="AD12" s="8">
        <v>250</v>
      </c>
      <c r="AE12" s="8">
        <v>94</v>
      </c>
      <c r="AF12" s="8">
        <v>48</v>
      </c>
      <c r="AG12" s="8">
        <v>161</v>
      </c>
    </row>
    <row r="13" spans="1:33" s="6" customFormat="1" ht="30" customHeight="1">
      <c r="A13" s="257"/>
      <c r="B13" s="18" t="s">
        <v>88</v>
      </c>
      <c r="C13" s="10">
        <v>1</v>
      </c>
      <c r="D13" s="201">
        <v>5</v>
      </c>
      <c r="E13" s="11">
        <v>-4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1206</v>
      </c>
      <c r="D14" s="201">
        <v>1703</v>
      </c>
      <c r="E14" s="11">
        <v>-497</v>
      </c>
      <c r="F14" s="9">
        <v>21</v>
      </c>
      <c r="G14" s="8">
        <v>2</v>
      </c>
      <c r="H14" s="8">
        <v>23</v>
      </c>
      <c r="I14" s="8">
        <v>291</v>
      </c>
      <c r="J14" s="8">
        <v>166</v>
      </c>
      <c r="K14" s="8">
        <v>457</v>
      </c>
      <c r="L14" s="8">
        <v>54</v>
      </c>
      <c r="M14" s="8">
        <v>45</v>
      </c>
      <c r="N14" s="8">
        <v>141</v>
      </c>
      <c r="O14" s="8">
        <v>130</v>
      </c>
      <c r="P14" s="8">
        <v>271</v>
      </c>
      <c r="Q14" s="257"/>
      <c r="R14" s="18" t="s">
        <v>89</v>
      </c>
      <c r="S14" s="8">
        <v>3</v>
      </c>
      <c r="T14" s="8">
        <v>31</v>
      </c>
      <c r="U14" s="8">
        <v>41</v>
      </c>
      <c r="V14" s="8">
        <v>1</v>
      </c>
      <c r="W14" s="8">
        <v>142</v>
      </c>
      <c r="X14" s="8">
        <v>50</v>
      </c>
      <c r="Y14" s="8">
        <v>0</v>
      </c>
      <c r="Z14" s="8">
        <v>2</v>
      </c>
      <c r="AA14" s="8">
        <v>1</v>
      </c>
      <c r="AB14" s="8">
        <v>12</v>
      </c>
      <c r="AC14" s="8">
        <v>8</v>
      </c>
      <c r="AD14" s="8">
        <v>6</v>
      </c>
      <c r="AE14" s="8">
        <v>28</v>
      </c>
      <c r="AF14" s="8">
        <v>11</v>
      </c>
      <c r="AG14" s="8">
        <v>20</v>
      </c>
    </row>
    <row r="15" spans="1:33" s="6" customFormat="1" ht="30" customHeight="1">
      <c r="A15" s="256"/>
      <c r="B15" s="18" t="s">
        <v>90</v>
      </c>
      <c r="C15" s="10">
        <v>1254</v>
      </c>
      <c r="D15" s="201">
        <v>1816</v>
      </c>
      <c r="E15" s="11">
        <v>-562</v>
      </c>
      <c r="F15" s="9">
        <v>0</v>
      </c>
      <c r="G15" s="8">
        <v>41</v>
      </c>
      <c r="H15" s="8">
        <v>41</v>
      </c>
      <c r="I15" s="8">
        <v>0</v>
      </c>
      <c r="J15" s="8">
        <v>30</v>
      </c>
      <c r="K15" s="8">
        <v>30</v>
      </c>
      <c r="L15" s="8">
        <v>107</v>
      </c>
      <c r="M15" s="8">
        <v>28</v>
      </c>
      <c r="N15" s="8">
        <v>66</v>
      </c>
      <c r="O15" s="8">
        <v>91</v>
      </c>
      <c r="P15" s="8">
        <v>157</v>
      </c>
      <c r="Q15" s="256"/>
      <c r="R15" s="18" t="s">
        <v>90</v>
      </c>
      <c r="S15" s="8">
        <v>28</v>
      </c>
      <c r="T15" s="8">
        <v>19</v>
      </c>
      <c r="U15" s="8">
        <v>7</v>
      </c>
      <c r="V15" s="8">
        <v>105</v>
      </c>
      <c r="W15" s="8">
        <v>61</v>
      </c>
      <c r="X15" s="8">
        <v>224</v>
      </c>
      <c r="Y15" s="8">
        <v>18</v>
      </c>
      <c r="Z15" s="8">
        <v>41</v>
      </c>
      <c r="AA15" s="8">
        <v>55</v>
      </c>
      <c r="AB15" s="8">
        <v>89</v>
      </c>
      <c r="AC15" s="8">
        <v>38</v>
      </c>
      <c r="AD15" s="8">
        <v>70</v>
      </c>
      <c r="AE15" s="8">
        <v>35</v>
      </c>
      <c r="AF15" s="8">
        <v>73</v>
      </c>
      <c r="AG15" s="8">
        <v>28</v>
      </c>
    </row>
    <row r="16" spans="1:33" s="15" customFormat="1" ht="30" customHeight="1">
      <c r="A16" s="4" t="s">
        <v>19</v>
      </c>
      <c r="B16" s="38" t="s">
        <v>242</v>
      </c>
      <c r="C16" s="39">
        <v>58685</v>
      </c>
      <c r="D16" s="200">
        <v>64034</v>
      </c>
      <c r="E16" s="41">
        <v>-5349</v>
      </c>
      <c r="F16" s="42">
        <v>5525</v>
      </c>
      <c r="G16" s="40">
        <v>2202</v>
      </c>
      <c r="H16" s="40">
        <v>7727</v>
      </c>
      <c r="I16" s="40">
        <v>3477</v>
      </c>
      <c r="J16" s="40">
        <v>1813</v>
      </c>
      <c r="K16" s="40">
        <v>5290</v>
      </c>
      <c r="L16" s="40">
        <v>3776</v>
      </c>
      <c r="M16" s="40">
        <v>3262</v>
      </c>
      <c r="N16" s="40">
        <v>3464</v>
      </c>
      <c r="O16" s="40">
        <v>2720</v>
      </c>
      <c r="P16" s="40">
        <v>6184</v>
      </c>
      <c r="Q16" s="4" t="s">
        <v>19</v>
      </c>
      <c r="R16" s="38" t="s">
        <v>242</v>
      </c>
      <c r="S16" s="40">
        <v>1617</v>
      </c>
      <c r="T16" s="40">
        <v>2034</v>
      </c>
      <c r="U16" s="40">
        <v>1781</v>
      </c>
      <c r="V16" s="40">
        <v>1479</v>
      </c>
      <c r="W16" s="40">
        <v>6122</v>
      </c>
      <c r="X16" s="40">
        <v>2919</v>
      </c>
      <c r="Y16" s="40">
        <v>1607</v>
      </c>
      <c r="Z16" s="40">
        <v>2638</v>
      </c>
      <c r="AA16" s="40">
        <v>1651</v>
      </c>
      <c r="AB16" s="40">
        <v>1768</v>
      </c>
      <c r="AC16" s="40">
        <v>1588</v>
      </c>
      <c r="AD16" s="40">
        <v>2446</v>
      </c>
      <c r="AE16" s="40">
        <v>1510</v>
      </c>
      <c r="AF16" s="40">
        <v>1077</v>
      </c>
      <c r="AG16" s="40">
        <v>2209</v>
      </c>
    </row>
    <row r="17" spans="1:33" s="6" customFormat="1" ht="30" customHeight="1">
      <c r="A17" s="4" t="s">
        <v>103</v>
      </c>
      <c r="B17" s="18" t="s">
        <v>243</v>
      </c>
      <c r="C17" s="10">
        <v>29583</v>
      </c>
      <c r="D17" s="201">
        <v>34327</v>
      </c>
      <c r="E17" s="11">
        <v>-4744</v>
      </c>
      <c r="F17" s="9">
        <v>2637</v>
      </c>
      <c r="G17" s="8">
        <v>1045</v>
      </c>
      <c r="H17" s="8">
        <v>3682</v>
      </c>
      <c r="I17" s="8">
        <v>1706</v>
      </c>
      <c r="J17" s="8">
        <v>859</v>
      </c>
      <c r="K17" s="8">
        <v>2565</v>
      </c>
      <c r="L17" s="8">
        <v>2079</v>
      </c>
      <c r="M17" s="8">
        <v>1720</v>
      </c>
      <c r="N17" s="8">
        <v>1630</v>
      </c>
      <c r="O17" s="8">
        <v>1372</v>
      </c>
      <c r="P17" s="8">
        <v>3002</v>
      </c>
      <c r="Q17" s="4" t="s">
        <v>103</v>
      </c>
      <c r="R17" s="18" t="s">
        <v>243</v>
      </c>
      <c r="S17" s="8">
        <v>891</v>
      </c>
      <c r="T17" s="8">
        <v>1004</v>
      </c>
      <c r="U17" s="8">
        <v>940</v>
      </c>
      <c r="V17" s="8">
        <v>686</v>
      </c>
      <c r="W17" s="8">
        <v>2971</v>
      </c>
      <c r="X17" s="8">
        <v>1130</v>
      </c>
      <c r="Y17" s="8">
        <v>972</v>
      </c>
      <c r="Z17" s="8">
        <v>1248</v>
      </c>
      <c r="AA17" s="8">
        <v>932</v>
      </c>
      <c r="AB17" s="8">
        <v>874</v>
      </c>
      <c r="AC17" s="8">
        <v>1045</v>
      </c>
      <c r="AD17" s="8">
        <v>1218</v>
      </c>
      <c r="AE17" s="8">
        <v>863</v>
      </c>
      <c r="AF17" s="8">
        <v>614</v>
      </c>
      <c r="AG17" s="8">
        <v>1147</v>
      </c>
    </row>
    <row r="18" spans="1:33" s="6" customFormat="1" ht="30" customHeight="1">
      <c r="A18" s="4"/>
      <c r="B18" s="18" t="s">
        <v>114</v>
      </c>
      <c r="C18" s="10">
        <v>24730</v>
      </c>
      <c r="D18" s="201">
        <v>27652</v>
      </c>
      <c r="E18" s="11">
        <v>-2922</v>
      </c>
      <c r="F18" s="9">
        <v>2448</v>
      </c>
      <c r="G18" s="8">
        <v>894</v>
      </c>
      <c r="H18" s="8">
        <v>3342</v>
      </c>
      <c r="I18" s="8">
        <v>1276</v>
      </c>
      <c r="J18" s="8">
        <v>638</v>
      </c>
      <c r="K18" s="8">
        <v>1914</v>
      </c>
      <c r="L18" s="8">
        <v>1928</v>
      </c>
      <c r="M18" s="8">
        <v>1464</v>
      </c>
      <c r="N18" s="8">
        <v>1322</v>
      </c>
      <c r="O18" s="8">
        <v>1021</v>
      </c>
      <c r="P18" s="8">
        <v>2343</v>
      </c>
      <c r="Q18" s="4"/>
      <c r="R18" s="18" t="s">
        <v>114</v>
      </c>
      <c r="S18" s="8">
        <v>798</v>
      </c>
      <c r="T18" s="8">
        <v>907</v>
      </c>
      <c r="U18" s="8">
        <v>781</v>
      </c>
      <c r="V18" s="8">
        <v>591</v>
      </c>
      <c r="W18" s="8">
        <v>2530</v>
      </c>
      <c r="X18" s="8">
        <v>899</v>
      </c>
      <c r="Y18" s="8">
        <v>802</v>
      </c>
      <c r="Z18" s="8">
        <v>1131</v>
      </c>
      <c r="AA18" s="8">
        <v>730</v>
      </c>
      <c r="AB18" s="8">
        <v>641</v>
      </c>
      <c r="AC18" s="8">
        <v>683</v>
      </c>
      <c r="AD18" s="8">
        <v>1129</v>
      </c>
      <c r="AE18" s="8">
        <v>687</v>
      </c>
      <c r="AF18" s="8">
        <v>447</v>
      </c>
      <c r="AG18" s="8">
        <v>983</v>
      </c>
    </row>
    <row r="19" spans="1:33" s="6" customFormat="1" ht="30" customHeight="1">
      <c r="A19" s="4"/>
      <c r="B19" s="18" t="s">
        <v>115</v>
      </c>
      <c r="C19" s="10">
        <v>4853</v>
      </c>
      <c r="D19" s="201">
        <v>6675</v>
      </c>
      <c r="E19" s="11">
        <v>-1822</v>
      </c>
      <c r="F19" s="9">
        <v>189</v>
      </c>
      <c r="G19" s="8">
        <v>151</v>
      </c>
      <c r="H19" s="8">
        <v>340</v>
      </c>
      <c r="I19" s="8">
        <v>430</v>
      </c>
      <c r="J19" s="8">
        <v>221</v>
      </c>
      <c r="K19" s="8">
        <v>651</v>
      </c>
      <c r="L19" s="8">
        <v>151</v>
      </c>
      <c r="M19" s="8">
        <v>256</v>
      </c>
      <c r="N19" s="8">
        <v>308</v>
      </c>
      <c r="O19" s="8">
        <v>351</v>
      </c>
      <c r="P19" s="8">
        <v>659</v>
      </c>
      <c r="Q19" s="4"/>
      <c r="R19" s="18" t="s">
        <v>115</v>
      </c>
      <c r="S19" s="8">
        <v>93</v>
      </c>
      <c r="T19" s="8">
        <v>97</v>
      </c>
      <c r="U19" s="8">
        <v>159</v>
      </c>
      <c r="V19" s="8">
        <v>95</v>
      </c>
      <c r="W19" s="8">
        <v>441</v>
      </c>
      <c r="X19" s="8">
        <v>231</v>
      </c>
      <c r="Y19" s="8">
        <v>170</v>
      </c>
      <c r="Z19" s="8">
        <v>117</v>
      </c>
      <c r="AA19" s="8">
        <v>202</v>
      </c>
      <c r="AB19" s="8">
        <v>233</v>
      </c>
      <c r="AC19" s="8">
        <v>362</v>
      </c>
      <c r="AD19" s="8">
        <v>89</v>
      </c>
      <c r="AE19" s="8">
        <v>176</v>
      </c>
      <c r="AF19" s="8">
        <v>167</v>
      </c>
      <c r="AG19" s="8">
        <v>164</v>
      </c>
    </row>
    <row r="20" spans="1:33" s="176" customFormat="1" ht="30" customHeight="1">
      <c r="A20" s="170" t="s">
        <v>104</v>
      </c>
      <c r="B20" s="171" t="s">
        <v>102</v>
      </c>
      <c r="C20" s="172">
        <v>8499</v>
      </c>
      <c r="D20" s="201">
        <v>9529</v>
      </c>
      <c r="E20" s="174">
        <v>-1030</v>
      </c>
      <c r="F20" s="175">
        <v>425</v>
      </c>
      <c r="G20" s="173">
        <v>171</v>
      </c>
      <c r="H20" s="173">
        <v>596</v>
      </c>
      <c r="I20" s="173">
        <v>553</v>
      </c>
      <c r="J20" s="173">
        <v>345</v>
      </c>
      <c r="K20" s="173">
        <v>898</v>
      </c>
      <c r="L20" s="173">
        <v>482</v>
      </c>
      <c r="M20" s="173">
        <v>347</v>
      </c>
      <c r="N20" s="173">
        <v>594</v>
      </c>
      <c r="O20" s="173">
        <v>533</v>
      </c>
      <c r="P20" s="173">
        <v>1127</v>
      </c>
      <c r="Q20" s="170" t="s">
        <v>104</v>
      </c>
      <c r="R20" s="171" t="s">
        <v>102</v>
      </c>
      <c r="S20" s="173">
        <v>243</v>
      </c>
      <c r="T20" s="173">
        <v>217</v>
      </c>
      <c r="U20" s="173">
        <v>325</v>
      </c>
      <c r="V20" s="173">
        <v>300</v>
      </c>
      <c r="W20" s="173">
        <v>898</v>
      </c>
      <c r="X20" s="173">
        <v>685</v>
      </c>
      <c r="Y20" s="173">
        <v>205</v>
      </c>
      <c r="Z20" s="173">
        <v>321</v>
      </c>
      <c r="AA20" s="173">
        <v>376</v>
      </c>
      <c r="AB20" s="173">
        <v>329</v>
      </c>
      <c r="AC20" s="173">
        <v>207</v>
      </c>
      <c r="AD20" s="173">
        <v>374</v>
      </c>
      <c r="AE20" s="173">
        <v>179</v>
      </c>
      <c r="AF20" s="173">
        <v>158</v>
      </c>
      <c r="AG20" s="173">
        <v>232</v>
      </c>
    </row>
    <row r="21" spans="1:33" s="6" customFormat="1" ht="56.25">
      <c r="A21" s="4" t="s">
        <v>105</v>
      </c>
      <c r="B21" s="18" t="s">
        <v>428</v>
      </c>
      <c r="C21" s="10">
        <v>1645</v>
      </c>
      <c r="D21" s="201">
        <v>1936</v>
      </c>
      <c r="E21" s="11">
        <v>-291</v>
      </c>
      <c r="F21" s="9">
        <v>136</v>
      </c>
      <c r="G21" s="8">
        <v>49</v>
      </c>
      <c r="H21" s="8">
        <v>185</v>
      </c>
      <c r="I21" s="8">
        <v>133</v>
      </c>
      <c r="J21" s="8">
        <v>24</v>
      </c>
      <c r="K21" s="8">
        <v>157</v>
      </c>
      <c r="L21" s="8">
        <v>8</v>
      </c>
      <c r="M21" s="8">
        <v>117</v>
      </c>
      <c r="N21" s="8">
        <v>409</v>
      </c>
      <c r="O21" s="8">
        <v>152</v>
      </c>
      <c r="P21" s="8">
        <v>561</v>
      </c>
      <c r="Q21" s="4" t="s">
        <v>105</v>
      </c>
      <c r="R21" s="18" t="s">
        <v>428</v>
      </c>
      <c r="S21" s="8">
        <v>27</v>
      </c>
      <c r="T21" s="8">
        <v>40</v>
      </c>
      <c r="U21" s="8">
        <v>22</v>
      </c>
      <c r="V21" s="8">
        <v>22</v>
      </c>
      <c r="W21" s="8">
        <v>34</v>
      </c>
      <c r="X21" s="8">
        <v>216</v>
      </c>
      <c r="Y21" s="8">
        <v>20</v>
      </c>
      <c r="Z21" s="8">
        <v>14</v>
      </c>
      <c r="AA21" s="8">
        <v>22</v>
      </c>
      <c r="AB21" s="8">
        <v>20</v>
      </c>
      <c r="AC21" s="8">
        <v>7</v>
      </c>
      <c r="AD21" s="8">
        <v>89</v>
      </c>
      <c r="AE21" s="8">
        <v>6</v>
      </c>
      <c r="AF21" s="8">
        <v>11</v>
      </c>
      <c r="AG21" s="8">
        <v>67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201">
        <v>2</v>
      </c>
      <c r="E22" s="27">
        <v>-2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8481</v>
      </c>
      <c r="D23" s="201">
        <v>8607</v>
      </c>
      <c r="E23" s="11">
        <v>-126</v>
      </c>
      <c r="F23" s="9">
        <v>1355</v>
      </c>
      <c r="G23" s="8">
        <v>523</v>
      </c>
      <c r="H23" s="8">
        <v>1878</v>
      </c>
      <c r="I23" s="8">
        <v>449</v>
      </c>
      <c r="J23" s="8">
        <v>239</v>
      </c>
      <c r="K23" s="8">
        <v>688</v>
      </c>
      <c r="L23" s="8">
        <v>593</v>
      </c>
      <c r="M23" s="8">
        <v>423</v>
      </c>
      <c r="N23" s="8">
        <v>320</v>
      </c>
      <c r="O23" s="8">
        <v>261</v>
      </c>
      <c r="P23" s="8">
        <v>581</v>
      </c>
      <c r="Q23" s="4" t="s">
        <v>107</v>
      </c>
      <c r="R23" s="18" t="s">
        <v>93</v>
      </c>
      <c r="S23" s="8">
        <v>237</v>
      </c>
      <c r="T23" s="8">
        <v>392</v>
      </c>
      <c r="U23" s="8">
        <v>207</v>
      </c>
      <c r="V23" s="8">
        <v>173</v>
      </c>
      <c r="W23" s="8">
        <v>1030</v>
      </c>
      <c r="X23" s="8">
        <v>368</v>
      </c>
      <c r="Y23" s="8">
        <v>146</v>
      </c>
      <c r="Z23" s="8">
        <v>347</v>
      </c>
      <c r="AA23" s="8">
        <v>62</v>
      </c>
      <c r="AB23" s="8">
        <v>165</v>
      </c>
      <c r="AC23" s="8">
        <v>96</v>
      </c>
      <c r="AD23" s="8">
        <v>395</v>
      </c>
      <c r="AE23" s="8">
        <v>129</v>
      </c>
      <c r="AF23" s="8">
        <v>119</v>
      </c>
      <c r="AG23" s="8">
        <v>452</v>
      </c>
    </row>
    <row r="24" spans="1:33" s="6" customFormat="1" ht="30" customHeight="1">
      <c r="A24" s="4" t="s">
        <v>108</v>
      </c>
      <c r="B24" s="18" t="s">
        <v>94</v>
      </c>
      <c r="C24" s="10">
        <v>5491</v>
      </c>
      <c r="D24" s="201">
        <v>4776</v>
      </c>
      <c r="E24" s="11">
        <v>715</v>
      </c>
      <c r="F24" s="9">
        <v>552</v>
      </c>
      <c r="G24" s="8">
        <v>273</v>
      </c>
      <c r="H24" s="8">
        <v>825</v>
      </c>
      <c r="I24" s="8">
        <v>276</v>
      </c>
      <c r="J24" s="8">
        <v>200</v>
      </c>
      <c r="K24" s="8">
        <v>476</v>
      </c>
      <c r="L24" s="8">
        <v>246</v>
      </c>
      <c r="M24" s="8">
        <v>443</v>
      </c>
      <c r="N24" s="8">
        <v>187</v>
      </c>
      <c r="O24" s="8">
        <v>146</v>
      </c>
      <c r="P24" s="173">
        <v>333</v>
      </c>
      <c r="Q24" s="4" t="s">
        <v>108</v>
      </c>
      <c r="R24" s="18" t="s">
        <v>94</v>
      </c>
      <c r="S24" s="8">
        <v>109</v>
      </c>
      <c r="T24" s="8">
        <v>249</v>
      </c>
      <c r="U24" s="8">
        <v>164</v>
      </c>
      <c r="V24" s="8">
        <v>181</v>
      </c>
      <c r="W24" s="8">
        <v>569</v>
      </c>
      <c r="X24" s="8">
        <v>290</v>
      </c>
      <c r="Y24" s="8">
        <v>144</v>
      </c>
      <c r="Z24" s="8">
        <v>283</v>
      </c>
      <c r="AA24" s="8">
        <v>83</v>
      </c>
      <c r="AB24" s="8">
        <v>263</v>
      </c>
      <c r="AC24" s="8">
        <v>112</v>
      </c>
      <c r="AD24" s="8">
        <v>205</v>
      </c>
      <c r="AE24" s="8">
        <v>228</v>
      </c>
      <c r="AF24" s="8">
        <v>94</v>
      </c>
      <c r="AG24" s="8">
        <v>194</v>
      </c>
    </row>
    <row r="25" spans="1:33" s="6" customFormat="1" ht="30" customHeight="1">
      <c r="A25" s="4" t="s">
        <v>109</v>
      </c>
      <c r="B25" s="18" t="s">
        <v>95</v>
      </c>
      <c r="C25" s="10">
        <v>116</v>
      </c>
      <c r="D25" s="201">
        <v>151</v>
      </c>
      <c r="E25" s="11">
        <v>-35</v>
      </c>
      <c r="F25" s="9">
        <v>12</v>
      </c>
      <c r="G25" s="8">
        <v>3</v>
      </c>
      <c r="H25" s="8">
        <v>15</v>
      </c>
      <c r="I25" s="8">
        <v>1</v>
      </c>
      <c r="J25" s="8">
        <v>0</v>
      </c>
      <c r="K25" s="8">
        <v>1</v>
      </c>
      <c r="L25" s="8">
        <v>10</v>
      </c>
      <c r="M25" s="8">
        <v>2</v>
      </c>
      <c r="N25" s="8">
        <v>3</v>
      </c>
      <c r="O25" s="8">
        <v>12</v>
      </c>
      <c r="P25" s="8">
        <v>15</v>
      </c>
      <c r="Q25" s="4" t="s">
        <v>109</v>
      </c>
      <c r="R25" s="18" t="s">
        <v>95</v>
      </c>
      <c r="S25" s="8">
        <v>4</v>
      </c>
      <c r="T25" s="8">
        <v>1</v>
      </c>
      <c r="U25" s="8">
        <v>2</v>
      </c>
      <c r="V25" s="8">
        <v>9</v>
      </c>
      <c r="W25" s="8">
        <v>7</v>
      </c>
      <c r="X25" s="8">
        <v>10</v>
      </c>
      <c r="Y25" s="8">
        <v>1</v>
      </c>
      <c r="Z25" s="8">
        <v>4</v>
      </c>
      <c r="AA25" s="8">
        <v>9</v>
      </c>
      <c r="AB25" s="8">
        <v>4</v>
      </c>
      <c r="AC25" s="8">
        <v>5</v>
      </c>
      <c r="AD25" s="8">
        <v>4</v>
      </c>
      <c r="AE25" s="8">
        <v>5</v>
      </c>
      <c r="AF25" s="8">
        <v>7</v>
      </c>
      <c r="AG25" s="8">
        <v>1</v>
      </c>
    </row>
    <row r="26" spans="1:33" s="6" customFormat="1" ht="30" customHeight="1">
      <c r="A26" s="4" t="s">
        <v>110</v>
      </c>
      <c r="B26" s="18" t="s">
        <v>96</v>
      </c>
      <c r="C26" s="10">
        <v>871</v>
      </c>
      <c r="D26" s="201">
        <v>898</v>
      </c>
      <c r="E26" s="11">
        <v>-27</v>
      </c>
      <c r="F26" s="9">
        <v>81</v>
      </c>
      <c r="G26" s="8">
        <v>26</v>
      </c>
      <c r="H26" s="8">
        <v>107</v>
      </c>
      <c r="I26" s="8">
        <v>55</v>
      </c>
      <c r="J26" s="8">
        <v>20</v>
      </c>
      <c r="K26" s="8">
        <v>75</v>
      </c>
      <c r="L26" s="8">
        <v>70</v>
      </c>
      <c r="M26" s="8">
        <v>26</v>
      </c>
      <c r="N26" s="8">
        <v>92</v>
      </c>
      <c r="O26" s="8">
        <v>55</v>
      </c>
      <c r="P26" s="8">
        <v>147</v>
      </c>
      <c r="Q26" s="4" t="s">
        <v>110</v>
      </c>
      <c r="R26" s="18" t="s">
        <v>96</v>
      </c>
      <c r="S26" s="8">
        <v>29</v>
      </c>
      <c r="T26" s="8">
        <v>23</v>
      </c>
      <c r="U26" s="8">
        <v>22</v>
      </c>
      <c r="V26" s="8">
        <v>21</v>
      </c>
      <c r="W26" s="8">
        <v>84</v>
      </c>
      <c r="X26" s="8">
        <v>32</v>
      </c>
      <c r="Y26" s="8">
        <v>30</v>
      </c>
      <c r="Z26" s="8">
        <v>35</v>
      </c>
      <c r="AA26" s="8">
        <v>20</v>
      </c>
      <c r="AB26" s="8">
        <v>34</v>
      </c>
      <c r="AC26" s="8">
        <v>17</v>
      </c>
      <c r="AD26" s="8">
        <v>23</v>
      </c>
      <c r="AE26" s="8">
        <v>20</v>
      </c>
      <c r="AF26" s="8">
        <v>16</v>
      </c>
      <c r="AG26" s="8">
        <v>40</v>
      </c>
    </row>
    <row r="27" spans="1:33" s="6" customFormat="1" ht="30" customHeight="1">
      <c r="A27" s="4" t="s">
        <v>111</v>
      </c>
      <c r="B27" s="18" t="s">
        <v>97</v>
      </c>
      <c r="C27" s="10">
        <v>186</v>
      </c>
      <c r="D27" s="201">
        <v>228</v>
      </c>
      <c r="E27" s="11">
        <v>-42</v>
      </c>
      <c r="F27" s="9">
        <v>27</v>
      </c>
      <c r="G27" s="8">
        <v>6</v>
      </c>
      <c r="H27" s="8">
        <v>33</v>
      </c>
      <c r="I27" s="8">
        <v>5</v>
      </c>
      <c r="J27" s="8">
        <v>3</v>
      </c>
      <c r="K27" s="8">
        <v>8</v>
      </c>
      <c r="L27" s="8">
        <v>4</v>
      </c>
      <c r="M27" s="8">
        <v>13</v>
      </c>
      <c r="N27" s="8">
        <v>11</v>
      </c>
      <c r="O27" s="8">
        <v>8</v>
      </c>
      <c r="P27" s="8">
        <v>19</v>
      </c>
      <c r="Q27" s="4" t="s">
        <v>111</v>
      </c>
      <c r="R27" s="18" t="s">
        <v>97</v>
      </c>
      <c r="S27" s="8">
        <v>4</v>
      </c>
      <c r="T27" s="8">
        <v>3</v>
      </c>
      <c r="U27" s="8">
        <v>5</v>
      </c>
      <c r="V27" s="8">
        <v>2</v>
      </c>
      <c r="W27" s="8">
        <v>32</v>
      </c>
      <c r="X27" s="8">
        <v>4</v>
      </c>
      <c r="Y27" s="8">
        <v>4</v>
      </c>
      <c r="Z27" s="8">
        <v>7</v>
      </c>
      <c r="AA27" s="8">
        <v>5</v>
      </c>
      <c r="AB27" s="8">
        <v>4</v>
      </c>
      <c r="AC27" s="8">
        <v>7</v>
      </c>
      <c r="AD27" s="8">
        <v>10</v>
      </c>
      <c r="AE27" s="8">
        <v>5</v>
      </c>
      <c r="AF27" s="8">
        <v>5</v>
      </c>
      <c r="AG27" s="8">
        <v>12</v>
      </c>
    </row>
    <row r="28" spans="1:33" s="6" customFormat="1" ht="30" customHeight="1">
      <c r="A28" s="4" t="s">
        <v>112</v>
      </c>
      <c r="B28" s="18" t="s">
        <v>98</v>
      </c>
      <c r="C28" s="10">
        <v>382</v>
      </c>
      <c r="D28" s="201">
        <v>414</v>
      </c>
      <c r="E28" s="11">
        <v>-32</v>
      </c>
      <c r="F28" s="9">
        <v>59</v>
      </c>
      <c r="G28" s="8">
        <v>25</v>
      </c>
      <c r="H28" s="8">
        <v>84</v>
      </c>
      <c r="I28" s="8">
        <v>2</v>
      </c>
      <c r="J28" s="8">
        <v>0</v>
      </c>
      <c r="K28" s="8">
        <v>2</v>
      </c>
      <c r="L28" s="8">
        <v>58</v>
      </c>
      <c r="M28" s="8">
        <v>19</v>
      </c>
      <c r="N28" s="8">
        <v>13</v>
      </c>
      <c r="O28" s="8">
        <v>15</v>
      </c>
      <c r="P28" s="8">
        <v>28</v>
      </c>
      <c r="Q28" s="4" t="s">
        <v>112</v>
      </c>
      <c r="R28" s="18" t="s">
        <v>98</v>
      </c>
      <c r="S28" s="8">
        <v>8</v>
      </c>
      <c r="T28" s="8">
        <v>7</v>
      </c>
      <c r="U28" s="8">
        <v>11</v>
      </c>
      <c r="V28" s="8">
        <v>18</v>
      </c>
      <c r="W28" s="8">
        <v>39</v>
      </c>
      <c r="X28" s="8">
        <v>6</v>
      </c>
      <c r="Y28" s="8">
        <v>12</v>
      </c>
      <c r="Z28" s="8">
        <v>16</v>
      </c>
      <c r="AA28" s="8">
        <v>2</v>
      </c>
      <c r="AB28" s="8">
        <v>16</v>
      </c>
      <c r="AC28" s="8">
        <v>18</v>
      </c>
      <c r="AD28" s="8">
        <v>13</v>
      </c>
      <c r="AE28" s="8">
        <v>8</v>
      </c>
      <c r="AF28" s="8">
        <v>4</v>
      </c>
      <c r="AG28" s="8">
        <v>13</v>
      </c>
    </row>
    <row r="29" spans="1:33" s="6" customFormat="1" ht="30" customHeight="1">
      <c r="A29" s="5" t="s">
        <v>126</v>
      </c>
      <c r="B29" s="18" t="s">
        <v>99</v>
      </c>
      <c r="C29" s="10">
        <v>3431</v>
      </c>
      <c r="D29" s="201">
        <v>3166</v>
      </c>
      <c r="E29" s="11">
        <v>265</v>
      </c>
      <c r="F29" s="9">
        <v>241</v>
      </c>
      <c r="G29" s="8">
        <v>81</v>
      </c>
      <c r="H29" s="8">
        <v>322</v>
      </c>
      <c r="I29" s="8">
        <v>297</v>
      </c>
      <c r="J29" s="8">
        <v>123</v>
      </c>
      <c r="K29" s="8">
        <v>420</v>
      </c>
      <c r="L29" s="8">
        <v>226</v>
      </c>
      <c r="M29" s="8">
        <v>152</v>
      </c>
      <c r="N29" s="8">
        <v>205</v>
      </c>
      <c r="O29" s="8">
        <v>166</v>
      </c>
      <c r="P29" s="8">
        <v>371</v>
      </c>
      <c r="Q29" s="5" t="s">
        <v>126</v>
      </c>
      <c r="R29" s="18" t="s">
        <v>99</v>
      </c>
      <c r="S29" s="8">
        <v>65</v>
      </c>
      <c r="T29" s="8">
        <v>98</v>
      </c>
      <c r="U29" s="8">
        <v>83</v>
      </c>
      <c r="V29" s="8">
        <v>67</v>
      </c>
      <c r="W29" s="8">
        <v>458</v>
      </c>
      <c r="X29" s="8">
        <v>178</v>
      </c>
      <c r="Y29" s="8">
        <v>73</v>
      </c>
      <c r="Z29" s="8">
        <v>363</v>
      </c>
      <c r="AA29" s="8">
        <v>140</v>
      </c>
      <c r="AB29" s="8">
        <v>59</v>
      </c>
      <c r="AC29" s="8">
        <v>74</v>
      </c>
      <c r="AD29" s="8">
        <v>115</v>
      </c>
      <c r="AE29" s="8">
        <v>67</v>
      </c>
      <c r="AF29" s="8">
        <v>49</v>
      </c>
      <c r="AG29" s="8">
        <v>51</v>
      </c>
    </row>
    <row r="30" spans="1:33" s="45" customFormat="1" ht="30" customHeight="1">
      <c r="A30" s="273" t="s">
        <v>22</v>
      </c>
      <c r="B30" s="38" t="s">
        <v>100</v>
      </c>
      <c r="C30" s="39">
        <v>38570</v>
      </c>
      <c r="D30" s="200">
        <v>44215</v>
      </c>
      <c r="E30" s="41">
        <v>-5645</v>
      </c>
      <c r="F30" s="42">
        <v>2624</v>
      </c>
      <c r="G30" s="40">
        <v>1043</v>
      </c>
      <c r="H30" s="40">
        <v>3667</v>
      </c>
      <c r="I30" s="40">
        <v>1675</v>
      </c>
      <c r="J30" s="40">
        <v>982</v>
      </c>
      <c r="K30" s="40">
        <v>2657</v>
      </c>
      <c r="L30" s="40">
        <v>2182</v>
      </c>
      <c r="M30" s="40">
        <v>2022</v>
      </c>
      <c r="N30" s="40">
        <v>2338</v>
      </c>
      <c r="O30" s="40">
        <v>2711</v>
      </c>
      <c r="P30" s="40">
        <v>5049</v>
      </c>
      <c r="Q30" s="255" t="s">
        <v>22</v>
      </c>
      <c r="R30" s="43" t="s">
        <v>100</v>
      </c>
      <c r="S30" s="40">
        <v>1290</v>
      </c>
      <c r="T30" s="40">
        <v>1422</v>
      </c>
      <c r="U30" s="40">
        <v>1191</v>
      </c>
      <c r="V30" s="40">
        <v>1187</v>
      </c>
      <c r="W30" s="40">
        <v>3951</v>
      </c>
      <c r="X30" s="40">
        <v>2115</v>
      </c>
      <c r="Y30" s="40">
        <v>1128</v>
      </c>
      <c r="Z30" s="40">
        <v>1955</v>
      </c>
      <c r="AA30" s="40">
        <v>1540</v>
      </c>
      <c r="AB30" s="40">
        <v>1070</v>
      </c>
      <c r="AC30" s="40">
        <v>1043</v>
      </c>
      <c r="AD30" s="40">
        <v>1526</v>
      </c>
      <c r="AE30" s="40">
        <v>1063</v>
      </c>
      <c r="AF30" s="40">
        <v>964</v>
      </c>
      <c r="AG30" s="40">
        <v>1548</v>
      </c>
    </row>
    <row r="31" spans="1:33" s="55" customFormat="1" ht="30" customHeight="1" thickBot="1">
      <c r="A31" s="274"/>
      <c r="B31" s="18" t="s">
        <v>113</v>
      </c>
      <c r="C31" s="12">
        <v>5461</v>
      </c>
      <c r="D31" s="203">
        <v>6282</v>
      </c>
      <c r="E31" s="14">
        <v>-821</v>
      </c>
      <c r="F31" s="9">
        <v>465</v>
      </c>
      <c r="G31" s="8">
        <v>206</v>
      </c>
      <c r="H31" s="8">
        <v>671</v>
      </c>
      <c r="I31" s="8">
        <v>166</v>
      </c>
      <c r="J31" s="8">
        <v>111</v>
      </c>
      <c r="K31" s="8">
        <v>277</v>
      </c>
      <c r="L31" s="8">
        <v>374</v>
      </c>
      <c r="M31" s="8">
        <v>402</v>
      </c>
      <c r="N31" s="8">
        <v>218</v>
      </c>
      <c r="O31" s="8">
        <v>378</v>
      </c>
      <c r="P31" s="8">
        <v>596</v>
      </c>
      <c r="Q31" s="256"/>
      <c r="R31" s="53" t="s">
        <v>113</v>
      </c>
      <c r="S31" s="8">
        <v>155</v>
      </c>
      <c r="T31" s="8">
        <v>217</v>
      </c>
      <c r="U31" s="8">
        <v>172</v>
      </c>
      <c r="V31" s="8">
        <v>183</v>
      </c>
      <c r="W31" s="8">
        <v>499</v>
      </c>
      <c r="X31" s="8">
        <v>245</v>
      </c>
      <c r="Y31" s="8">
        <v>179</v>
      </c>
      <c r="Z31" s="8">
        <v>264</v>
      </c>
      <c r="AA31" s="8">
        <v>246</v>
      </c>
      <c r="AB31" s="8">
        <v>115</v>
      </c>
      <c r="AC31" s="8">
        <v>140</v>
      </c>
      <c r="AD31" s="8">
        <v>220</v>
      </c>
      <c r="AE31" s="8">
        <v>174</v>
      </c>
      <c r="AF31" s="8">
        <v>147</v>
      </c>
      <c r="AG31" s="8">
        <v>185</v>
      </c>
    </row>
    <row r="32" spans="1:33" s="25" customFormat="1" ht="18.75">
      <c r="A32" s="47" t="s">
        <v>152</v>
      </c>
      <c r="D32" s="177"/>
      <c r="Q32" s="47" t="s">
        <v>152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AG40"/>
  <sheetViews>
    <sheetView topLeftCell="A7" zoomScale="75" zoomScaleNormal="75" workbookViewId="0">
      <selection activeCell="D20" sqref="D20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574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13. PODJĘCIA PRACY I AKTYWIZACJA BEZROBOTNYCH KOBIET W OKRESIE STYCZEŃ-GRUDZIEŃ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XII 2019</v>
      </c>
      <c r="D4" s="275" t="str">
        <f>'8-BILANS OGÓŁEM NARASTAJĄCO'!D4:D5</f>
        <v>I - XII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244</v>
      </c>
      <c r="C6" s="39">
        <v>29583</v>
      </c>
      <c r="D6" s="200">
        <v>34327</v>
      </c>
      <c r="E6" s="110">
        <v>-4744</v>
      </c>
      <c r="F6" s="42">
        <v>2637</v>
      </c>
      <c r="G6" s="40">
        <v>1045</v>
      </c>
      <c r="H6" s="40">
        <v>3682</v>
      </c>
      <c r="I6" s="40">
        <v>1706</v>
      </c>
      <c r="J6" s="40">
        <v>859</v>
      </c>
      <c r="K6" s="40">
        <v>2565</v>
      </c>
      <c r="L6" s="40">
        <v>2079</v>
      </c>
      <c r="M6" s="40">
        <v>1720</v>
      </c>
      <c r="N6" s="40">
        <v>1630</v>
      </c>
      <c r="O6" s="40">
        <v>1372</v>
      </c>
      <c r="P6" s="40">
        <v>3002</v>
      </c>
      <c r="Q6" s="29" t="s">
        <v>12</v>
      </c>
      <c r="R6" s="38" t="s">
        <v>244</v>
      </c>
      <c r="S6" s="40">
        <v>891</v>
      </c>
      <c r="T6" s="40">
        <v>1004</v>
      </c>
      <c r="U6" s="40">
        <v>940</v>
      </c>
      <c r="V6" s="40">
        <v>686</v>
      </c>
      <c r="W6" s="40">
        <v>2971</v>
      </c>
      <c r="X6" s="40">
        <v>1130</v>
      </c>
      <c r="Y6" s="40">
        <v>972</v>
      </c>
      <c r="Z6" s="40">
        <v>1248</v>
      </c>
      <c r="AA6" s="40">
        <v>932</v>
      </c>
      <c r="AB6" s="40">
        <v>874</v>
      </c>
      <c r="AC6" s="40">
        <v>1045</v>
      </c>
      <c r="AD6" s="40">
        <v>1218</v>
      </c>
      <c r="AE6" s="40">
        <v>863</v>
      </c>
      <c r="AF6" s="40">
        <v>614</v>
      </c>
      <c r="AG6" s="40">
        <v>1147</v>
      </c>
    </row>
    <row r="7" spans="1:33" s="6" customFormat="1" ht="30" customHeight="1">
      <c r="A7" s="30" t="s">
        <v>187</v>
      </c>
      <c r="B7" s="18" t="s">
        <v>261</v>
      </c>
      <c r="C7" s="10">
        <v>24730</v>
      </c>
      <c r="D7" s="201">
        <v>27652</v>
      </c>
      <c r="E7" s="27">
        <v>-2922</v>
      </c>
      <c r="F7" s="9">
        <v>2448</v>
      </c>
      <c r="G7" s="8">
        <v>894</v>
      </c>
      <c r="H7" s="8">
        <v>3342</v>
      </c>
      <c r="I7" s="8">
        <v>1276</v>
      </c>
      <c r="J7" s="8">
        <v>638</v>
      </c>
      <c r="K7" s="8">
        <v>1914</v>
      </c>
      <c r="L7" s="8">
        <v>1928</v>
      </c>
      <c r="M7" s="8">
        <v>1464</v>
      </c>
      <c r="N7" s="8">
        <v>1322</v>
      </c>
      <c r="O7" s="8">
        <v>1021</v>
      </c>
      <c r="P7" s="8">
        <v>2343</v>
      </c>
      <c r="Q7" s="30" t="s">
        <v>187</v>
      </c>
      <c r="R7" s="18" t="s">
        <v>261</v>
      </c>
      <c r="S7" s="8">
        <v>798</v>
      </c>
      <c r="T7" s="8">
        <v>907</v>
      </c>
      <c r="U7" s="8">
        <v>781</v>
      </c>
      <c r="V7" s="8">
        <v>591</v>
      </c>
      <c r="W7" s="8">
        <v>2530</v>
      </c>
      <c r="X7" s="8">
        <v>899</v>
      </c>
      <c r="Y7" s="8">
        <v>802</v>
      </c>
      <c r="Z7" s="8">
        <v>1131</v>
      </c>
      <c r="AA7" s="8">
        <v>730</v>
      </c>
      <c r="AB7" s="8">
        <v>641</v>
      </c>
      <c r="AC7" s="8">
        <v>683</v>
      </c>
      <c r="AD7" s="8">
        <v>1129</v>
      </c>
      <c r="AE7" s="8">
        <v>687</v>
      </c>
      <c r="AF7" s="8">
        <v>447</v>
      </c>
      <c r="AG7" s="8">
        <v>983</v>
      </c>
    </row>
    <row r="8" spans="1:33" s="6" customFormat="1" ht="30" customHeight="1">
      <c r="A8" s="30"/>
      <c r="B8" s="19" t="s">
        <v>127</v>
      </c>
      <c r="C8" s="10">
        <v>594</v>
      </c>
      <c r="D8" s="201">
        <v>869</v>
      </c>
      <c r="E8" s="27">
        <v>-275</v>
      </c>
      <c r="F8" s="9">
        <v>76</v>
      </c>
      <c r="G8" s="8">
        <v>30</v>
      </c>
      <c r="H8" s="8">
        <v>106</v>
      </c>
      <c r="I8" s="8">
        <v>19</v>
      </c>
      <c r="J8" s="8">
        <v>11</v>
      </c>
      <c r="K8" s="8">
        <v>30</v>
      </c>
      <c r="L8" s="8">
        <v>68</v>
      </c>
      <c r="M8" s="8">
        <v>56</v>
      </c>
      <c r="N8" s="8">
        <v>26</v>
      </c>
      <c r="O8" s="8">
        <v>23</v>
      </c>
      <c r="P8" s="8">
        <v>49</v>
      </c>
      <c r="Q8" s="30"/>
      <c r="R8" s="18" t="s">
        <v>127</v>
      </c>
      <c r="S8" s="8">
        <v>9</v>
      </c>
      <c r="T8" s="8">
        <v>21</v>
      </c>
      <c r="U8" s="8">
        <v>17</v>
      </c>
      <c r="V8" s="8">
        <v>15</v>
      </c>
      <c r="W8" s="8">
        <v>65</v>
      </c>
      <c r="X8" s="8">
        <v>26</v>
      </c>
      <c r="Y8" s="8">
        <v>9</v>
      </c>
      <c r="Z8" s="8">
        <v>21</v>
      </c>
      <c r="AA8" s="8">
        <v>13</v>
      </c>
      <c r="AB8" s="8">
        <v>9</v>
      </c>
      <c r="AC8" s="8">
        <v>11</v>
      </c>
      <c r="AD8" s="8">
        <v>24</v>
      </c>
      <c r="AE8" s="8">
        <v>14</v>
      </c>
      <c r="AF8" s="8">
        <v>11</v>
      </c>
      <c r="AG8" s="8">
        <v>20</v>
      </c>
    </row>
    <row r="9" spans="1:33" s="152" customFormat="1" ht="30" customHeight="1">
      <c r="A9" s="161"/>
      <c r="B9" s="150" t="s">
        <v>117</v>
      </c>
      <c r="C9" s="10">
        <v>530</v>
      </c>
      <c r="D9" s="201">
        <v>580</v>
      </c>
      <c r="E9" s="27">
        <v>-50</v>
      </c>
      <c r="F9" s="9">
        <v>0</v>
      </c>
      <c r="G9" s="8">
        <v>0</v>
      </c>
      <c r="H9" s="8">
        <v>0</v>
      </c>
      <c r="I9" s="8">
        <v>307</v>
      </c>
      <c r="J9" s="8">
        <v>120</v>
      </c>
      <c r="K9" s="8">
        <v>427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73</v>
      </c>
      <c r="U9" s="8">
        <v>0</v>
      </c>
      <c r="V9" s="8">
        <v>18</v>
      </c>
      <c r="W9" s="8">
        <v>0</v>
      </c>
      <c r="X9" s="8">
        <v>0</v>
      </c>
      <c r="Y9" s="8">
        <v>12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4853</v>
      </c>
      <c r="D10" s="201">
        <v>6675</v>
      </c>
      <c r="E10" s="27">
        <v>-1822</v>
      </c>
      <c r="F10" s="9">
        <v>189</v>
      </c>
      <c r="G10" s="8">
        <v>151</v>
      </c>
      <c r="H10" s="8">
        <v>340</v>
      </c>
      <c r="I10" s="8">
        <v>430</v>
      </c>
      <c r="J10" s="8">
        <v>221</v>
      </c>
      <c r="K10" s="8">
        <v>651</v>
      </c>
      <c r="L10" s="8">
        <v>151</v>
      </c>
      <c r="M10" s="8">
        <v>256</v>
      </c>
      <c r="N10" s="8">
        <v>308</v>
      </c>
      <c r="O10" s="8">
        <v>351</v>
      </c>
      <c r="P10" s="8">
        <v>659</v>
      </c>
      <c r="Q10" s="161" t="s">
        <v>188</v>
      </c>
      <c r="R10" s="151" t="s">
        <v>260</v>
      </c>
      <c r="S10" s="8">
        <v>93</v>
      </c>
      <c r="T10" s="8">
        <v>97</v>
      </c>
      <c r="U10" s="8">
        <v>159</v>
      </c>
      <c r="V10" s="8">
        <v>95</v>
      </c>
      <c r="W10" s="8">
        <v>441</v>
      </c>
      <c r="X10" s="8">
        <v>231</v>
      </c>
      <c r="Y10" s="8">
        <v>170</v>
      </c>
      <c r="Z10" s="8">
        <v>117</v>
      </c>
      <c r="AA10" s="8">
        <v>202</v>
      </c>
      <c r="AB10" s="8">
        <v>233</v>
      </c>
      <c r="AC10" s="8">
        <v>362</v>
      </c>
      <c r="AD10" s="8">
        <v>89</v>
      </c>
      <c r="AE10" s="8">
        <v>176</v>
      </c>
      <c r="AF10" s="8">
        <v>167</v>
      </c>
      <c r="AG10" s="8">
        <v>164</v>
      </c>
    </row>
    <row r="11" spans="1:33" s="6" customFormat="1" ht="30" customHeight="1">
      <c r="A11" s="30"/>
      <c r="B11" s="19" t="s">
        <v>118</v>
      </c>
      <c r="C11" s="10">
        <v>1385</v>
      </c>
      <c r="D11" s="201">
        <v>1581</v>
      </c>
      <c r="E11" s="27">
        <v>-196</v>
      </c>
      <c r="F11" s="9">
        <v>48</v>
      </c>
      <c r="G11" s="8">
        <v>15</v>
      </c>
      <c r="H11" s="8">
        <v>63</v>
      </c>
      <c r="I11" s="8">
        <v>11</v>
      </c>
      <c r="J11" s="8">
        <v>11</v>
      </c>
      <c r="K11" s="8">
        <v>22</v>
      </c>
      <c r="L11" s="8">
        <v>17</v>
      </c>
      <c r="M11" s="8">
        <v>180</v>
      </c>
      <c r="N11" s="8">
        <v>62</v>
      </c>
      <c r="O11" s="8">
        <v>37</v>
      </c>
      <c r="P11" s="8">
        <v>99</v>
      </c>
      <c r="Q11" s="30"/>
      <c r="R11" s="18" t="s">
        <v>118</v>
      </c>
      <c r="S11" s="8">
        <v>3</v>
      </c>
      <c r="T11" s="8">
        <v>39</v>
      </c>
      <c r="U11" s="8">
        <v>70</v>
      </c>
      <c r="V11" s="8">
        <v>52</v>
      </c>
      <c r="W11" s="8">
        <v>125</v>
      </c>
      <c r="X11" s="8">
        <v>106</v>
      </c>
      <c r="Y11" s="8">
        <v>69</v>
      </c>
      <c r="Z11" s="8">
        <v>7</v>
      </c>
      <c r="AA11" s="8">
        <v>19</v>
      </c>
      <c r="AB11" s="8">
        <v>124</v>
      </c>
      <c r="AC11" s="8">
        <v>177</v>
      </c>
      <c r="AD11" s="8">
        <v>15</v>
      </c>
      <c r="AE11" s="8">
        <v>59</v>
      </c>
      <c r="AF11" s="8">
        <v>98</v>
      </c>
      <c r="AG11" s="8">
        <v>41</v>
      </c>
    </row>
    <row r="12" spans="1:33" s="6" customFormat="1" ht="30" customHeight="1">
      <c r="A12" s="30"/>
      <c r="B12" s="19" t="s">
        <v>119</v>
      </c>
      <c r="C12" s="10">
        <v>1427</v>
      </c>
      <c r="D12" s="201">
        <v>2365</v>
      </c>
      <c r="E12" s="27">
        <v>-938</v>
      </c>
      <c r="F12" s="9">
        <v>5</v>
      </c>
      <c r="G12" s="8">
        <v>66</v>
      </c>
      <c r="H12" s="8">
        <v>71</v>
      </c>
      <c r="I12" s="8">
        <v>156</v>
      </c>
      <c r="J12" s="8">
        <v>105</v>
      </c>
      <c r="K12" s="8">
        <v>261</v>
      </c>
      <c r="L12" s="8">
        <v>5</v>
      </c>
      <c r="M12" s="8">
        <v>1</v>
      </c>
      <c r="N12" s="8">
        <v>72</v>
      </c>
      <c r="O12" s="8">
        <v>192</v>
      </c>
      <c r="P12" s="8">
        <v>264</v>
      </c>
      <c r="Q12" s="30"/>
      <c r="R12" s="18" t="s">
        <v>119</v>
      </c>
      <c r="S12" s="8">
        <v>14</v>
      </c>
      <c r="T12" s="8">
        <v>0</v>
      </c>
      <c r="U12" s="8">
        <v>69</v>
      </c>
      <c r="V12" s="8">
        <v>0</v>
      </c>
      <c r="W12" s="8">
        <v>141</v>
      </c>
      <c r="X12" s="8">
        <v>72</v>
      </c>
      <c r="Y12" s="8">
        <v>23</v>
      </c>
      <c r="Z12" s="8">
        <v>32</v>
      </c>
      <c r="AA12" s="8">
        <v>141</v>
      </c>
      <c r="AB12" s="8">
        <v>28</v>
      </c>
      <c r="AC12" s="8">
        <v>154</v>
      </c>
      <c r="AD12" s="8">
        <v>22</v>
      </c>
      <c r="AE12" s="8">
        <v>46</v>
      </c>
      <c r="AF12" s="8">
        <v>18</v>
      </c>
      <c r="AG12" s="8">
        <v>65</v>
      </c>
    </row>
    <row r="13" spans="1:33" s="6" customFormat="1" ht="30" customHeight="1">
      <c r="A13" s="30"/>
      <c r="B13" s="19" t="s">
        <v>120</v>
      </c>
      <c r="C13" s="10">
        <v>651</v>
      </c>
      <c r="D13" s="201">
        <v>723</v>
      </c>
      <c r="E13" s="27">
        <v>-72</v>
      </c>
      <c r="F13" s="9">
        <v>64</v>
      </c>
      <c r="G13" s="8">
        <v>57</v>
      </c>
      <c r="H13" s="8">
        <v>121</v>
      </c>
      <c r="I13" s="8">
        <v>19</v>
      </c>
      <c r="J13" s="8">
        <v>6</v>
      </c>
      <c r="K13" s="8">
        <v>25</v>
      </c>
      <c r="L13" s="8">
        <v>35</v>
      </c>
      <c r="M13" s="8">
        <v>39</v>
      </c>
      <c r="N13" s="8">
        <v>54</v>
      </c>
      <c r="O13" s="8">
        <v>46</v>
      </c>
      <c r="P13" s="8">
        <v>100</v>
      </c>
      <c r="Q13" s="30"/>
      <c r="R13" s="18" t="s">
        <v>120</v>
      </c>
      <c r="S13" s="8">
        <v>15</v>
      </c>
      <c r="T13" s="8">
        <v>23</v>
      </c>
      <c r="U13" s="8">
        <v>7</v>
      </c>
      <c r="V13" s="8">
        <v>13</v>
      </c>
      <c r="W13" s="8">
        <v>53</v>
      </c>
      <c r="X13" s="8">
        <v>34</v>
      </c>
      <c r="Y13" s="8">
        <v>18</v>
      </c>
      <c r="Z13" s="8">
        <v>45</v>
      </c>
      <c r="AA13" s="8">
        <v>10</v>
      </c>
      <c r="AB13" s="8">
        <v>22</v>
      </c>
      <c r="AC13" s="8">
        <v>14</v>
      </c>
      <c r="AD13" s="8">
        <v>17</v>
      </c>
      <c r="AE13" s="8">
        <v>22</v>
      </c>
      <c r="AF13" s="8">
        <v>13</v>
      </c>
      <c r="AG13" s="8">
        <v>25</v>
      </c>
    </row>
    <row r="14" spans="1:33" s="6" customFormat="1" ht="30" customHeight="1">
      <c r="A14" s="30"/>
      <c r="B14" s="19" t="s">
        <v>121</v>
      </c>
      <c r="C14" s="10">
        <v>2</v>
      </c>
      <c r="D14" s="201">
        <v>8</v>
      </c>
      <c r="E14" s="27">
        <v>-6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1</v>
      </c>
      <c r="O14" s="8">
        <v>0</v>
      </c>
      <c r="P14" s="8">
        <v>1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833</v>
      </c>
      <c r="D15" s="201">
        <v>1033</v>
      </c>
      <c r="E15" s="27">
        <v>-200</v>
      </c>
      <c r="F15" s="9">
        <v>34</v>
      </c>
      <c r="G15" s="8">
        <v>8</v>
      </c>
      <c r="H15" s="8">
        <v>42</v>
      </c>
      <c r="I15" s="8">
        <v>207</v>
      </c>
      <c r="J15" s="8">
        <v>78</v>
      </c>
      <c r="K15" s="8">
        <v>285</v>
      </c>
      <c r="L15" s="8">
        <v>45</v>
      </c>
      <c r="M15" s="8">
        <v>17</v>
      </c>
      <c r="N15" s="8">
        <v>72</v>
      </c>
      <c r="O15" s="8">
        <v>41</v>
      </c>
      <c r="P15" s="8">
        <v>113</v>
      </c>
      <c r="Q15" s="30"/>
      <c r="R15" s="18" t="s">
        <v>257</v>
      </c>
      <c r="S15" s="8">
        <v>45</v>
      </c>
      <c r="T15" s="8">
        <v>24</v>
      </c>
      <c r="U15" s="8">
        <v>10</v>
      </c>
      <c r="V15" s="8">
        <v>7</v>
      </c>
      <c r="W15" s="8">
        <v>72</v>
      </c>
      <c r="X15" s="8">
        <v>16</v>
      </c>
      <c r="Y15" s="8">
        <v>19</v>
      </c>
      <c r="Z15" s="8">
        <v>19</v>
      </c>
      <c r="AA15" s="8">
        <v>6</v>
      </c>
      <c r="AB15" s="8">
        <v>33</v>
      </c>
      <c r="AC15" s="8">
        <v>10</v>
      </c>
      <c r="AD15" s="8">
        <v>10</v>
      </c>
      <c r="AE15" s="8">
        <v>30</v>
      </c>
      <c r="AF15" s="8">
        <v>19</v>
      </c>
      <c r="AG15" s="8">
        <v>11</v>
      </c>
    </row>
    <row r="16" spans="1:33" s="6" customFormat="1" ht="37.5" customHeight="1">
      <c r="A16" s="30"/>
      <c r="B16" s="19" t="s">
        <v>258</v>
      </c>
      <c r="C16" s="10">
        <v>267</v>
      </c>
      <c r="D16" s="201">
        <v>255</v>
      </c>
      <c r="E16" s="27">
        <v>12</v>
      </c>
      <c r="F16" s="9">
        <v>0</v>
      </c>
      <c r="G16" s="8">
        <v>0</v>
      </c>
      <c r="H16" s="8">
        <v>0</v>
      </c>
      <c r="I16" s="8">
        <v>1</v>
      </c>
      <c r="J16" s="8">
        <v>5</v>
      </c>
      <c r="K16" s="8">
        <v>6</v>
      </c>
      <c r="L16" s="8">
        <v>16</v>
      </c>
      <c r="M16" s="8">
        <v>0</v>
      </c>
      <c r="N16" s="8">
        <v>40</v>
      </c>
      <c r="O16" s="8">
        <v>32</v>
      </c>
      <c r="P16" s="8">
        <v>72</v>
      </c>
      <c r="Q16" s="30"/>
      <c r="R16" s="18" t="s">
        <v>258</v>
      </c>
      <c r="S16" s="8">
        <v>6</v>
      </c>
      <c r="T16" s="8">
        <v>5</v>
      </c>
      <c r="U16" s="8">
        <v>0</v>
      </c>
      <c r="V16" s="8">
        <v>19</v>
      </c>
      <c r="W16" s="8">
        <v>18</v>
      </c>
      <c r="X16" s="8">
        <v>1</v>
      </c>
      <c r="Y16" s="8">
        <v>36</v>
      </c>
      <c r="Z16" s="8">
        <v>1</v>
      </c>
      <c r="AA16" s="8">
        <v>23</v>
      </c>
      <c r="AB16" s="8">
        <v>9</v>
      </c>
      <c r="AC16" s="8">
        <v>7</v>
      </c>
      <c r="AD16" s="8">
        <v>15</v>
      </c>
      <c r="AE16" s="8">
        <v>6</v>
      </c>
      <c r="AF16" s="8">
        <v>13</v>
      </c>
      <c r="AG16" s="8">
        <v>14</v>
      </c>
    </row>
    <row r="17" spans="1:33" s="6" customFormat="1" ht="30" customHeight="1">
      <c r="A17" s="30"/>
      <c r="B17" s="19" t="s">
        <v>122</v>
      </c>
      <c r="C17" s="10">
        <v>3</v>
      </c>
      <c r="D17" s="201">
        <v>6</v>
      </c>
      <c r="E17" s="27">
        <v>-3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3</v>
      </c>
    </row>
    <row r="18" spans="1:33" s="6" customFormat="1" ht="30" customHeight="1">
      <c r="A18" s="30"/>
      <c r="B18" s="19" t="s">
        <v>123</v>
      </c>
      <c r="C18" s="10">
        <v>0</v>
      </c>
      <c r="D18" s="201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1</v>
      </c>
      <c r="D20" s="201">
        <v>2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17</v>
      </c>
      <c r="D21" s="201">
        <v>27</v>
      </c>
      <c r="E21" s="27">
        <v>-10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7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1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5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269</v>
      </c>
      <c r="D22" s="201">
        <v>682</v>
      </c>
      <c r="E22" s="27">
        <v>-413</v>
      </c>
      <c r="F22" s="9">
        <v>38</v>
      </c>
      <c r="G22" s="8">
        <v>5</v>
      </c>
      <c r="H22" s="8">
        <v>43</v>
      </c>
      <c r="I22" s="8">
        <v>36</v>
      </c>
      <c r="J22" s="8">
        <v>15</v>
      </c>
      <c r="K22" s="8">
        <v>51</v>
      </c>
      <c r="L22" s="8">
        <v>33</v>
      </c>
      <c r="M22" s="8">
        <v>12</v>
      </c>
      <c r="N22" s="8">
        <v>8</v>
      </c>
      <c r="O22" s="8">
        <v>3</v>
      </c>
      <c r="P22" s="8">
        <v>11</v>
      </c>
      <c r="Q22" s="31"/>
      <c r="R22" s="18" t="s">
        <v>125</v>
      </c>
      <c r="S22" s="8">
        <v>9</v>
      </c>
      <c r="T22" s="8">
        <v>5</v>
      </c>
      <c r="U22" s="8">
        <v>3</v>
      </c>
      <c r="V22" s="8">
        <v>4</v>
      </c>
      <c r="W22" s="8">
        <v>32</v>
      </c>
      <c r="X22" s="8">
        <v>2</v>
      </c>
      <c r="Y22" s="8">
        <v>5</v>
      </c>
      <c r="Z22" s="8">
        <v>11</v>
      </c>
      <c r="AA22" s="8">
        <v>3</v>
      </c>
      <c r="AB22" s="8">
        <v>17</v>
      </c>
      <c r="AC22" s="8">
        <v>0</v>
      </c>
      <c r="AD22" s="8">
        <v>9</v>
      </c>
      <c r="AE22" s="8">
        <v>8</v>
      </c>
      <c r="AF22" s="8">
        <v>6</v>
      </c>
      <c r="AG22" s="8">
        <v>5</v>
      </c>
    </row>
    <row r="23" spans="1:33" s="15" customFormat="1" ht="30" customHeight="1">
      <c r="A23" s="4" t="s">
        <v>17</v>
      </c>
      <c r="B23" s="38" t="s">
        <v>128</v>
      </c>
      <c r="C23" s="39">
        <v>1228</v>
      </c>
      <c r="D23" s="200">
        <v>1696</v>
      </c>
      <c r="E23" s="110">
        <v>-468</v>
      </c>
      <c r="F23" s="42">
        <v>26</v>
      </c>
      <c r="G23" s="40">
        <v>4</v>
      </c>
      <c r="H23" s="40">
        <v>30</v>
      </c>
      <c r="I23" s="40">
        <v>295</v>
      </c>
      <c r="J23" s="40">
        <v>167</v>
      </c>
      <c r="K23" s="40">
        <v>462</v>
      </c>
      <c r="L23" s="40">
        <v>63</v>
      </c>
      <c r="M23" s="40">
        <v>44</v>
      </c>
      <c r="N23" s="40">
        <v>143</v>
      </c>
      <c r="O23" s="40">
        <v>132</v>
      </c>
      <c r="P23" s="40">
        <v>275</v>
      </c>
      <c r="Q23" s="4" t="s">
        <v>17</v>
      </c>
      <c r="R23" s="38" t="s">
        <v>128</v>
      </c>
      <c r="S23" s="40">
        <v>4</v>
      </c>
      <c r="T23" s="40">
        <v>29</v>
      </c>
      <c r="U23" s="40">
        <v>41</v>
      </c>
      <c r="V23" s="40">
        <v>1</v>
      </c>
      <c r="W23" s="40">
        <v>142</v>
      </c>
      <c r="X23" s="40">
        <v>50</v>
      </c>
      <c r="Y23" s="40">
        <v>0</v>
      </c>
      <c r="Z23" s="40">
        <v>2</v>
      </c>
      <c r="AA23" s="40">
        <v>1</v>
      </c>
      <c r="AB23" s="40">
        <v>12</v>
      </c>
      <c r="AC23" s="40">
        <v>7</v>
      </c>
      <c r="AD23" s="40">
        <v>6</v>
      </c>
      <c r="AE23" s="40">
        <v>28</v>
      </c>
      <c r="AF23" s="40">
        <v>11</v>
      </c>
      <c r="AG23" s="40">
        <v>20</v>
      </c>
    </row>
    <row r="24" spans="1:33" s="6" customFormat="1" ht="30" customHeight="1">
      <c r="A24" s="5"/>
      <c r="B24" s="19" t="s">
        <v>129</v>
      </c>
      <c r="C24" s="10">
        <v>25</v>
      </c>
      <c r="D24" s="201">
        <v>52</v>
      </c>
      <c r="E24" s="27">
        <v>-27</v>
      </c>
      <c r="F24" s="9">
        <v>0</v>
      </c>
      <c r="G24" s="8">
        <v>0</v>
      </c>
      <c r="H24" s="8">
        <v>0</v>
      </c>
      <c r="I24" s="8">
        <v>15</v>
      </c>
      <c r="J24" s="8">
        <v>2</v>
      </c>
      <c r="K24" s="8">
        <v>17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5"/>
      <c r="R24" s="18" t="s">
        <v>129</v>
      </c>
      <c r="S24" s="8">
        <v>0</v>
      </c>
      <c r="T24" s="8">
        <v>3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4</v>
      </c>
      <c r="AF24" s="8">
        <v>1</v>
      </c>
      <c r="AG24" s="8">
        <v>0</v>
      </c>
    </row>
    <row r="25" spans="1:33" s="15" customFormat="1" ht="30" customHeight="1">
      <c r="A25" s="4" t="s">
        <v>19</v>
      </c>
      <c r="B25" s="38" t="s">
        <v>130</v>
      </c>
      <c r="C25" s="39">
        <v>5942</v>
      </c>
      <c r="D25" s="200">
        <v>6112</v>
      </c>
      <c r="E25" s="110">
        <v>-170</v>
      </c>
      <c r="F25" s="42">
        <v>399</v>
      </c>
      <c r="G25" s="40">
        <v>121</v>
      </c>
      <c r="H25" s="40">
        <v>520</v>
      </c>
      <c r="I25" s="40">
        <v>258</v>
      </c>
      <c r="J25" s="40">
        <v>148</v>
      </c>
      <c r="K25" s="40">
        <v>406</v>
      </c>
      <c r="L25" s="40">
        <v>292</v>
      </c>
      <c r="M25" s="40">
        <v>279</v>
      </c>
      <c r="N25" s="40">
        <v>385</v>
      </c>
      <c r="O25" s="40">
        <v>300</v>
      </c>
      <c r="P25" s="40">
        <v>685</v>
      </c>
      <c r="Q25" s="4" t="s">
        <v>19</v>
      </c>
      <c r="R25" s="38" t="s">
        <v>130</v>
      </c>
      <c r="S25" s="40">
        <v>208</v>
      </c>
      <c r="T25" s="40">
        <v>164</v>
      </c>
      <c r="U25" s="40">
        <v>277</v>
      </c>
      <c r="V25" s="40">
        <v>214</v>
      </c>
      <c r="W25" s="40">
        <v>691</v>
      </c>
      <c r="X25" s="40">
        <v>446</v>
      </c>
      <c r="Y25" s="40">
        <v>183</v>
      </c>
      <c r="Z25" s="40">
        <v>266</v>
      </c>
      <c r="AA25" s="40">
        <v>319</v>
      </c>
      <c r="AB25" s="40">
        <v>208</v>
      </c>
      <c r="AC25" s="40">
        <v>143</v>
      </c>
      <c r="AD25" s="40">
        <v>283</v>
      </c>
      <c r="AE25" s="40">
        <v>119</v>
      </c>
      <c r="AF25" s="40">
        <v>66</v>
      </c>
      <c r="AG25" s="40">
        <v>173</v>
      </c>
    </row>
    <row r="26" spans="1:33" s="6" customFormat="1" ht="30" customHeight="1">
      <c r="A26" s="5"/>
      <c r="B26" s="19" t="s">
        <v>131</v>
      </c>
      <c r="C26" s="10">
        <v>3</v>
      </c>
      <c r="D26" s="201">
        <v>10</v>
      </c>
      <c r="E26" s="27">
        <v>-7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5"/>
      <c r="R26" s="18" t="s">
        <v>131</v>
      </c>
      <c r="S26" s="8">
        <v>1</v>
      </c>
      <c r="T26" s="8">
        <v>1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0">
        <v>2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3" t="s">
        <v>24</v>
      </c>
      <c r="B28" s="38" t="s">
        <v>133</v>
      </c>
      <c r="C28" s="39">
        <v>1328</v>
      </c>
      <c r="D28" s="200">
        <v>1719</v>
      </c>
      <c r="E28" s="110">
        <v>-391</v>
      </c>
      <c r="F28" s="42">
        <v>0</v>
      </c>
      <c r="G28" s="40">
        <v>46</v>
      </c>
      <c r="H28" s="40">
        <v>46</v>
      </c>
      <c r="I28" s="40">
        <v>0</v>
      </c>
      <c r="J28" s="40">
        <v>30</v>
      </c>
      <c r="K28" s="40">
        <v>30</v>
      </c>
      <c r="L28" s="40">
        <v>127</v>
      </c>
      <c r="M28" s="40">
        <v>24</v>
      </c>
      <c r="N28" s="40">
        <v>66</v>
      </c>
      <c r="O28" s="40">
        <v>100</v>
      </c>
      <c r="P28" s="40">
        <v>166</v>
      </c>
      <c r="Q28" s="3" t="s">
        <v>24</v>
      </c>
      <c r="R28" s="38" t="s">
        <v>133</v>
      </c>
      <c r="S28" s="40">
        <v>31</v>
      </c>
      <c r="T28" s="40">
        <v>24</v>
      </c>
      <c r="U28" s="40">
        <v>7</v>
      </c>
      <c r="V28" s="40">
        <v>85</v>
      </c>
      <c r="W28" s="40">
        <v>65</v>
      </c>
      <c r="X28" s="40">
        <v>189</v>
      </c>
      <c r="Y28" s="40">
        <v>22</v>
      </c>
      <c r="Z28" s="40">
        <v>53</v>
      </c>
      <c r="AA28" s="40">
        <v>56</v>
      </c>
      <c r="AB28" s="40">
        <v>109</v>
      </c>
      <c r="AC28" s="40">
        <v>57</v>
      </c>
      <c r="AD28" s="40">
        <v>85</v>
      </c>
      <c r="AE28" s="40">
        <v>32</v>
      </c>
      <c r="AF28" s="40">
        <v>81</v>
      </c>
      <c r="AG28" s="40">
        <v>39</v>
      </c>
    </row>
    <row r="29" spans="1:33" s="54" customFormat="1" ht="30" customHeight="1">
      <c r="A29" s="56"/>
      <c r="B29" s="19" t="s">
        <v>430</v>
      </c>
      <c r="C29" s="10">
        <v>10</v>
      </c>
      <c r="D29" s="201">
        <v>60</v>
      </c>
      <c r="E29" s="27">
        <v>-50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AG41"/>
  <sheetViews>
    <sheetView zoomScale="75" zoomScaleNormal="75" workbookViewId="0">
      <selection activeCell="D28" sqref="D2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557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14. BILANS BEZROBOTNYCH ZAMIESZKAŁYCH NA WSI W GRUDNIU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XII 2019</v>
      </c>
      <c r="D4" s="246" t="str">
        <f>'1-STRUKTURA-PODST'!D4:D5</f>
        <v>XI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30068</v>
      </c>
      <c r="D6" s="8">
        <v>29558</v>
      </c>
      <c r="E6" s="11">
        <v>510</v>
      </c>
      <c r="F6" s="9">
        <v>0</v>
      </c>
      <c r="G6" s="8">
        <v>1386</v>
      </c>
      <c r="H6" s="8">
        <v>1386</v>
      </c>
      <c r="I6" s="8">
        <v>0</v>
      </c>
      <c r="J6" s="8">
        <v>1329</v>
      </c>
      <c r="K6" s="8">
        <v>1329</v>
      </c>
      <c r="L6" s="8">
        <v>0</v>
      </c>
      <c r="M6" s="8">
        <v>2613</v>
      </c>
      <c r="N6" s="8">
        <v>0</v>
      </c>
      <c r="O6" s="8">
        <v>3595</v>
      </c>
      <c r="P6" s="8">
        <v>3595</v>
      </c>
      <c r="Q6" s="48" t="s">
        <v>12</v>
      </c>
      <c r="R6" s="18" t="s">
        <v>81</v>
      </c>
      <c r="S6" s="8">
        <v>1280</v>
      </c>
      <c r="T6" s="8">
        <v>1257</v>
      </c>
      <c r="U6" s="8">
        <v>1257</v>
      </c>
      <c r="V6" s="8">
        <v>1072</v>
      </c>
      <c r="W6" s="8">
        <v>2348</v>
      </c>
      <c r="X6" s="8">
        <v>2464</v>
      </c>
      <c r="Y6" s="8">
        <v>1066</v>
      </c>
      <c r="Z6" s="8">
        <v>1648</v>
      </c>
      <c r="AA6" s="8">
        <v>1851</v>
      </c>
      <c r="AB6" s="8">
        <v>834</v>
      </c>
      <c r="AC6" s="8">
        <v>940</v>
      </c>
      <c r="AD6" s="8">
        <v>1677</v>
      </c>
      <c r="AE6" s="8">
        <v>1193</v>
      </c>
      <c r="AF6" s="8">
        <v>874</v>
      </c>
      <c r="AG6" s="8">
        <v>1384</v>
      </c>
    </row>
    <row r="7" spans="1:33" s="15" customFormat="1" ht="30" customHeight="1">
      <c r="A7" s="255" t="s">
        <v>17</v>
      </c>
      <c r="B7" s="38" t="s">
        <v>82</v>
      </c>
      <c r="C7" s="39">
        <v>4023</v>
      </c>
      <c r="D7" s="40">
        <v>3865</v>
      </c>
      <c r="E7" s="41">
        <v>158</v>
      </c>
      <c r="F7" s="42">
        <v>0</v>
      </c>
      <c r="G7" s="40">
        <v>181</v>
      </c>
      <c r="H7" s="40">
        <v>181</v>
      </c>
      <c r="I7" s="40">
        <v>0</v>
      </c>
      <c r="J7" s="40">
        <v>211</v>
      </c>
      <c r="K7" s="40">
        <v>211</v>
      </c>
      <c r="L7" s="40">
        <v>0</v>
      </c>
      <c r="M7" s="40">
        <v>283</v>
      </c>
      <c r="N7" s="40">
        <v>0</v>
      </c>
      <c r="O7" s="40">
        <v>255</v>
      </c>
      <c r="P7" s="40">
        <v>255</v>
      </c>
      <c r="Q7" s="29" t="s">
        <v>17</v>
      </c>
      <c r="R7" s="38" t="s">
        <v>82</v>
      </c>
      <c r="S7" s="40">
        <v>218</v>
      </c>
      <c r="T7" s="40">
        <v>181</v>
      </c>
      <c r="U7" s="40">
        <v>130</v>
      </c>
      <c r="V7" s="40">
        <v>126</v>
      </c>
      <c r="W7" s="40">
        <v>393</v>
      </c>
      <c r="X7" s="40">
        <v>356</v>
      </c>
      <c r="Y7" s="40">
        <v>105</v>
      </c>
      <c r="Z7" s="40">
        <v>249</v>
      </c>
      <c r="AA7" s="40">
        <v>236</v>
      </c>
      <c r="AB7" s="40">
        <v>210</v>
      </c>
      <c r="AC7" s="40">
        <v>216</v>
      </c>
      <c r="AD7" s="40">
        <v>252</v>
      </c>
      <c r="AE7" s="40">
        <v>139</v>
      </c>
      <c r="AF7" s="40">
        <v>96</v>
      </c>
      <c r="AG7" s="40">
        <v>186</v>
      </c>
    </row>
    <row r="8" spans="1:33" s="6" customFormat="1" ht="30" customHeight="1">
      <c r="A8" s="257"/>
      <c r="B8" s="18" t="s">
        <v>83</v>
      </c>
      <c r="C8" s="10">
        <v>393</v>
      </c>
      <c r="D8" s="8">
        <v>501</v>
      </c>
      <c r="E8" s="27">
        <v>-108</v>
      </c>
      <c r="F8" s="9">
        <v>0</v>
      </c>
      <c r="G8" s="8">
        <v>38</v>
      </c>
      <c r="H8" s="8">
        <v>38</v>
      </c>
      <c r="I8" s="8">
        <v>0</v>
      </c>
      <c r="J8" s="8">
        <v>15</v>
      </c>
      <c r="K8" s="8">
        <v>15</v>
      </c>
      <c r="L8" s="8">
        <v>0</v>
      </c>
      <c r="M8" s="8">
        <v>55</v>
      </c>
      <c r="N8" s="8">
        <v>0</v>
      </c>
      <c r="O8" s="8">
        <v>32</v>
      </c>
      <c r="P8" s="8">
        <v>32</v>
      </c>
      <c r="Q8" s="30"/>
      <c r="R8" s="18" t="s">
        <v>83</v>
      </c>
      <c r="S8" s="8">
        <v>15</v>
      </c>
      <c r="T8" s="8">
        <v>28</v>
      </c>
      <c r="U8" s="8">
        <v>11</v>
      </c>
      <c r="V8" s="8">
        <v>16</v>
      </c>
      <c r="W8" s="8">
        <v>34</v>
      </c>
      <c r="X8" s="8">
        <v>19</v>
      </c>
      <c r="Y8" s="8">
        <v>7</v>
      </c>
      <c r="Z8" s="8">
        <v>22</v>
      </c>
      <c r="AA8" s="8">
        <v>15</v>
      </c>
      <c r="AB8" s="8">
        <v>14</v>
      </c>
      <c r="AC8" s="8">
        <v>12</v>
      </c>
      <c r="AD8" s="8">
        <v>26</v>
      </c>
      <c r="AE8" s="8">
        <v>18</v>
      </c>
      <c r="AF8" s="8">
        <v>9</v>
      </c>
      <c r="AG8" s="8">
        <v>7</v>
      </c>
    </row>
    <row r="9" spans="1:33" s="152" customFormat="1" ht="30" customHeight="1">
      <c r="A9" s="257"/>
      <c r="B9" s="151" t="s">
        <v>84</v>
      </c>
      <c r="C9" s="10">
        <v>3630</v>
      </c>
      <c r="D9" s="8">
        <v>3364</v>
      </c>
      <c r="E9" s="27">
        <v>266</v>
      </c>
      <c r="F9" s="9">
        <v>0</v>
      </c>
      <c r="G9" s="8">
        <v>143</v>
      </c>
      <c r="H9" s="8">
        <v>143</v>
      </c>
      <c r="I9" s="8">
        <v>0</v>
      </c>
      <c r="J9" s="8">
        <v>196</v>
      </c>
      <c r="K9" s="8">
        <v>196</v>
      </c>
      <c r="L9" s="8">
        <v>0</v>
      </c>
      <c r="M9" s="8">
        <v>228</v>
      </c>
      <c r="N9" s="8">
        <v>0</v>
      </c>
      <c r="O9" s="8">
        <v>223</v>
      </c>
      <c r="P9" s="8">
        <v>223</v>
      </c>
      <c r="Q9" s="161"/>
      <c r="R9" s="151" t="s">
        <v>84</v>
      </c>
      <c r="S9" s="8">
        <v>203</v>
      </c>
      <c r="T9" s="8">
        <v>153</v>
      </c>
      <c r="U9" s="8">
        <v>119</v>
      </c>
      <c r="V9" s="8">
        <v>110</v>
      </c>
      <c r="W9" s="8">
        <v>359</v>
      </c>
      <c r="X9" s="8">
        <v>337</v>
      </c>
      <c r="Y9" s="8">
        <v>98</v>
      </c>
      <c r="Z9" s="8">
        <v>227</v>
      </c>
      <c r="AA9" s="8">
        <v>221</v>
      </c>
      <c r="AB9" s="8">
        <v>196</v>
      </c>
      <c r="AC9" s="8">
        <v>204</v>
      </c>
      <c r="AD9" s="8">
        <v>226</v>
      </c>
      <c r="AE9" s="8">
        <v>121</v>
      </c>
      <c r="AF9" s="8">
        <v>87</v>
      </c>
      <c r="AG9" s="8">
        <v>179</v>
      </c>
    </row>
    <row r="10" spans="1:33" s="152" customFormat="1" ht="30" customHeight="1">
      <c r="A10" s="257"/>
      <c r="B10" s="151" t="s">
        <v>85</v>
      </c>
      <c r="C10" s="153">
        <v>2</v>
      </c>
      <c r="D10" s="8">
        <v>2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57"/>
      <c r="B11" s="18" t="s">
        <v>86</v>
      </c>
      <c r="C11" s="10">
        <v>57</v>
      </c>
      <c r="D11" s="8">
        <v>30</v>
      </c>
      <c r="E11" s="11">
        <v>27</v>
      </c>
      <c r="F11" s="9">
        <v>0</v>
      </c>
      <c r="G11" s="8">
        <v>0</v>
      </c>
      <c r="H11" s="8">
        <v>0</v>
      </c>
      <c r="I11" s="8">
        <v>0</v>
      </c>
      <c r="J11" s="8">
        <v>30</v>
      </c>
      <c r="K11" s="8">
        <v>30</v>
      </c>
      <c r="L11" s="8">
        <v>0</v>
      </c>
      <c r="M11" s="8">
        <v>0</v>
      </c>
      <c r="N11" s="8">
        <v>0</v>
      </c>
      <c r="O11" s="8">
        <v>9</v>
      </c>
      <c r="P11" s="8">
        <v>9</v>
      </c>
      <c r="Q11" s="30"/>
      <c r="R11" s="18" t="s">
        <v>86</v>
      </c>
      <c r="S11" s="8">
        <v>0</v>
      </c>
      <c r="T11" s="8">
        <v>0</v>
      </c>
      <c r="U11" s="8">
        <v>3</v>
      </c>
      <c r="V11" s="8">
        <v>0</v>
      </c>
      <c r="W11" s="8">
        <v>0</v>
      </c>
      <c r="X11" s="8">
        <v>3</v>
      </c>
      <c r="Y11" s="8">
        <v>0</v>
      </c>
      <c r="Z11" s="8">
        <v>1</v>
      </c>
      <c r="AA11" s="8">
        <v>0</v>
      </c>
      <c r="AB11" s="8">
        <v>4</v>
      </c>
      <c r="AC11" s="8">
        <v>4</v>
      </c>
      <c r="AD11" s="8">
        <v>2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257"/>
      <c r="B12" s="18" t="s">
        <v>87</v>
      </c>
      <c r="C12" s="10">
        <v>578</v>
      </c>
      <c r="D12" s="8">
        <v>399</v>
      </c>
      <c r="E12" s="11">
        <v>179</v>
      </c>
      <c r="F12" s="9">
        <v>0</v>
      </c>
      <c r="G12" s="8">
        <v>11</v>
      </c>
      <c r="H12" s="8">
        <v>11</v>
      </c>
      <c r="I12" s="8">
        <v>0</v>
      </c>
      <c r="J12" s="8">
        <v>17</v>
      </c>
      <c r="K12" s="8">
        <v>17</v>
      </c>
      <c r="L12" s="8">
        <v>0</v>
      </c>
      <c r="M12" s="8">
        <v>26</v>
      </c>
      <c r="N12" s="8">
        <v>0</v>
      </c>
      <c r="O12" s="8">
        <v>21</v>
      </c>
      <c r="P12" s="8">
        <v>21</v>
      </c>
      <c r="Q12" s="30"/>
      <c r="R12" s="18" t="s">
        <v>87</v>
      </c>
      <c r="S12" s="8">
        <v>80</v>
      </c>
      <c r="T12" s="8">
        <v>20</v>
      </c>
      <c r="U12" s="8">
        <v>8</v>
      </c>
      <c r="V12" s="8">
        <v>16</v>
      </c>
      <c r="W12" s="8">
        <v>55</v>
      </c>
      <c r="X12" s="8">
        <v>34</v>
      </c>
      <c r="Y12" s="8">
        <v>24</v>
      </c>
      <c r="Z12" s="8">
        <v>27</v>
      </c>
      <c r="AA12" s="8">
        <v>102</v>
      </c>
      <c r="AB12" s="8">
        <v>15</v>
      </c>
      <c r="AC12" s="8">
        <v>17</v>
      </c>
      <c r="AD12" s="8">
        <v>63</v>
      </c>
      <c r="AE12" s="8">
        <v>12</v>
      </c>
      <c r="AF12" s="8">
        <v>3</v>
      </c>
      <c r="AG12" s="8">
        <v>27</v>
      </c>
    </row>
    <row r="13" spans="1:33" s="6" customFormat="1" ht="30" customHeight="1">
      <c r="A13" s="257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36</v>
      </c>
      <c r="D14" s="8">
        <v>62</v>
      </c>
      <c r="E14" s="11">
        <v>-26</v>
      </c>
      <c r="F14" s="9">
        <v>0</v>
      </c>
      <c r="G14" s="8">
        <v>0</v>
      </c>
      <c r="H14" s="8">
        <v>0</v>
      </c>
      <c r="I14" s="8">
        <v>0</v>
      </c>
      <c r="J14" s="8">
        <v>14</v>
      </c>
      <c r="K14" s="8">
        <v>14</v>
      </c>
      <c r="L14" s="8">
        <v>0</v>
      </c>
      <c r="M14" s="8">
        <v>6</v>
      </c>
      <c r="N14" s="8">
        <v>0</v>
      </c>
      <c r="O14" s="8">
        <v>2</v>
      </c>
      <c r="P14" s="8">
        <v>2</v>
      </c>
      <c r="Q14" s="30"/>
      <c r="R14" s="18" t="s">
        <v>89</v>
      </c>
      <c r="S14" s="8">
        <v>1</v>
      </c>
      <c r="T14" s="8">
        <v>5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1</v>
      </c>
      <c r="AA14" s="8">
        <v>0</v>
      </c>
      <c r="AB14" s="8">
        <v>0</v>
      </c>
      <c r="AC14" s="8">
        <v>2</v>
      </c>
      <c r="AD14" s="8">
        <v>1</v>
      </c>
      <c r="AE14" s="8">
        <v>3</v>
      </c>
      <c r="AF14" s="8">
        <v>0</v>
      </c>
      <c r="AG14" s="8">
        <v>0</v>
      </c>
    </row>
    <row r="15" spans="1:33" s="6" customFormat="1" ht="30" customHeight="1">
      <c r="A15" s="256"/>
      <c r="B15" s="18" t="s">
        <v>90</v>
      </c>
      <c r="C15" s="10">
        <v>338</v>
      </c>
      <c r="D15" s="8">
        <v>174</v>
      </c>
      <c r="E15" s="11">
        <v>164</v>
      </c>
      <c r="F15" s="9">
        <v>0</v>
      </c>
      <c r="G15" s="8">
        <v>9</v>
      </c>
      <c r="H15" s="8">
        <v>9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31"/>
      <c r="R15" s="18" t="s">
        <v>90</v>
      </c>
      <c r="S15" s="8">
        <v>0</v>
      </c>
      <c r="T15" s="8">
        <v>3</v>
      </c>
      <c r="U15" s="8">
        <v>2</v>
      </c>
      <c r="V15" s="8">
        <v>20</v>
      </c>
      <c r="W15" s="8">
        <v>19</v>
      </c>
      <c r="X15" s="8">
        <v>95</v>
      </c>
      <c r="Y15" s="8">
        <v>0</v>
      </c>
      <c r="Z15" s="8">
        <v>27</v>
      </c>
      <c r="AA15" s="8">
        <v>15</v>
      </c>
      <c r="AB15" s="8">
        <v>63</v>
      </c>
      <c r="AC15" s="8">
        <v>46</v>
      </c>
      <c r="AD15" s="8">
        <v>0</v>
      </c>
      <c r="AE15" s="8">
        <v>6</v>
      </c>
      <c r="AF15" s="8">
        <v>16</v>
      </c>
      <c r="AG15" s="8">
        <v>17</v>
      </c>
    </row>
    <row r="16" spans="1:33" s="15" customFormat="1" ht="30" customHeight="1">
      <c r="A16" s="30" t="s">
        <v>19</v>
      </c>
      <c r="B16" s="38" t="s">
        <v>91</v>
      </c>
      <c r="C16" s="39">
        <v>3073</v>
      </c>
      <c r="D16" s="40">
        <v>3355</v>
      </c>
      <c r="E16" s="41">
        <v>-282</v>
      </c>
      <c r="F16" s="42">
        <v>0</v>
      </c>
      <c r="G16" s="40">
        <v>221</v>
      </c>
      <c r="H16" s="40">
        <v>221</v>
      </c>
      <c r="I16" s="40">
        <v>0</v>
      </c>
      <c r="J16" s="40">
        <v>186</v>
      </c>
      <c r="K16" s="40">
        <v>186</v>
      </c>
      <c r="L16" s="40">
        <v>0</v>
      </c>
      <c r="M16" s="40">
        <v>284</v>
      </c>
      <c r="N16" s="40">
        <v>0</v>
      </c>
      <c r="O16" s="40">
        <v>181</v>
      </c>
      <c r="P16" s="40">
        <v>181</v>
      </c>
      <c r="Q16" s="30" t="s">
        <v>19</v>
      </c>
      <c r="R16" s="38" t="s">
        <v>91</v>
      </c>
      <c r="S16" s="40">
        <v>151</v>
      </c>
      <c r="T16" s="40">
        <v>121</v>
      </c>
      <c r="U16" s="40">
        <v>129</v>
      </c>
      <c r="V16" s="40">
        <v>103</v>
      </c>
      <c r="W16" s="40">
        <v>310</v>
      </c>
      <c r="X16" s="40">
        <v>316</v>
      </c>
      <c r="Y16" s="40">
        <v>89</v>
      </c>
      <c r="Z16" s="40">
        <v>182</v>
      </c>
      <c r="AA16" s="40">
        <v>136</v>
      </c>
      <c r="AB16" s="40">
        <v>96</v>
      </c>
      <c r="AC16" s="40">
        <v>94</v>
      </c>
      <c r="AD16" s="40">
        <v>189</v>
      </c>
      <c r="AE16" s="40">
        <v>89</v>
      </c>
      <c r="AF16" s="40">
        <v>57</v>
      </c>
      <c r="AG16" s="40">
        <v>139</v>
      </c>
    </row>
    <row r="17" spans="1:33" s="6" customFormat="1" ht="30" customHeight="1">
      <c r="A17" s="30" t="s">
        <v>103</v>
      </c>
      <c r="B17" s="18" t="s">
        <v>101</v>
      </c>
      <c r="C17" s="10">
        <v>1693</v>
      </c>
      <c r="D17" s="8">
        <v>1887</v>
      </c>
      <c r="E17" s="11">
        <v>-194</v>
      </c>
      <c r="F17" s="9">
        <v>0</v>
      </c>
      <c r="G17" s="8">
        <v>97</v>
      </c>
      <c r="H17" s="8">
        <v>97</v>
      </c>
      <c r="I17" s="8">
        <v>0</v>
      </c>
      <c r="J17" s="8">
        <v>114</v>
      </c>
      <c r="K17" s="8">
        <v>114</v>
      </c>
      <c r="L17" s="8">
        <v>0</v>
      </c>
      <c r="M17" s="8">
        <v>152</v>
      </c>
      <c r="N17" s="8">
        <v>0</v>
      </c>
      <c r="O17" s="8">
        <v>94</v>
      </c>
      <c r="P17" s="8">
        <v>94</v>
      </c>
      <c r="Q17" s="30" t="s">
        <v>103</v>
      </c>
      <c r="R17" s="18" t="s">
        <v>101</v>
      </c>
      <c r="S17" s="8">
        <v>116</v>
      </c>
      <c r="T17" s="8">
        <v>58</v>
      </c>
      <c r="U17" s="8">
        <v>75</v>
      </c>
      <c r="V17" s="8">
        <v>61</v>
      </c>
      <c r="W17" s="8">
        <v>166</v>
      </c>
      <c r="X17" s="8">
        <v>96</v>
      </c>
      <c r="Y17" s="8">
        <v>68</v>
      </c>
      <c r="Z17" s="8">
        <v>88</v>
      </c>
      <c r="AA17" s="8">
        <v>107</v>
      </c>
      <c r="AB17" s="8">
        <v>59</v>
      </c>
      <c r="AC17" s="8">
        <v>63</v>
      </c>
      <c r="AD17" s="8">
        <v>119</v>
      </c>
      <c r="AE17" s="8">
        <v>50</v>
      </c>
      <c r="AF17" s="8">
        <v>34</v>
      </c>
      <c r="AG17" s="8">
        <v>76</v>
      </c>
    </row>
    <row r="18" spans="1:33" s="6" customFormat="1" ht="30" customHeight="1">
      <c r="A18" s="30"/>
      <c r="B18" s="18" t="s">
        <v>114</v>
      </c>
      <c r="C18" s="10">
        <v>1475</v>
      </c>
      <c r="D18" s="8">
        <v>1634</v>
      </c>
      <c r="E18" s="11">
        <v>-159</v>
      </c>
      <c r="F18" s="9">
        <v>0</v>
      </c>
      <c r="G18" s="8">
        <v>79</v>
      </c>
      <c r="H18" s="8">
        <v>79</v>
      </c>
      <c r="I18" s="8">
        <v>0</v>
      </c>
      <c r="J18" s="8">
        <v>70</v>
      </c>
      <c r="K18" s="8">
        <v>70</v>
      </c>
      <c r="L18" s="8">
        <v>0</v>
      </c>
      <c r="M18" s="8">
        <v>128</v>
      </c>
      <c r="N18" s="8">
        <v>0</v>
      </c>
      <c r="O18" s="8">
        <v>84</v>
      </c>
      <c r="P18" s="8">
        <v>84</v>
      </c>
      <c r="Q18" s="30"/>
      <c r="R18" s="18" t="s">
        <v>114</v>
      </c>
      <c r="S18" s="8">
        <v>109</v>
      </c>
      <c r="T18" s="8">
        <v>58</v>
      </c>
      <c r="U18" s="8">
        <v>64</v>
      </c>
      <c r="V18" s="8">
        <v>57</v>
      </c>
      <c r="W18" s="8">
        <v>143</v>
      </c>
      <c r="X18" s="8">
        <v>86</v>
      </c>
      <c r="Y18" s="8">
        <v>67</v>
      </c>
      <c r="Z18" s="8">
        <v>72</v>
      </c>
      <c r="AA18" s="8">
        <v>102</v>
      </c>
      <c r="AB18" s="8">
        <v>50</v>
      </c>
      <c r="AC18" s="8">
        <v>48</v>
      </c>
      <c r="AD18" s="8">
        <v>115</v>
      </c>
      <c r="AE18" s="8">
        <v>41</v>
      </c>
      <c r="AF18" s="8">
        <v>30</v>
      </c>
      <c r="AG18" s="8">
        <v>72</v>
      </c>
    </row>
    <row r="19" spans="1:33" s="6" customFormat="1" ht="30" customHeight="1">
      <c r="A19" s="30"/>
      <c r="B19" s="18" t="s">
        <v>115</v>
      </c>
      <c r="C19" s="10">
        <v>218</v>
      </c>
      <c r="D19" s="8">
        <v>253</v>
      </c>
      <c r="E19" s="11">
        <v>-35</v>
      </c>
      <c r="F19" s="9">
        <v>0</v>
      </c>
      <c r="G19" s="8">
        <v>18</v>
      </c>
      <c r="H19" s="8">
        <v>18</v>
      </c>
      <c r="I19" s="8">
        <v>0</v>
      </c>
      <c r="J19" s="8">
        <v>44</v>
      </c>
      <c r="K19" s="8">
        <v>44</v>
      </c>
      <c r="L19" s="8">
        <v>0</v>
      </c>
      <c r="M19" s="8">
        <v>24</v>
      </c>
      <c r="N19" s="8">
        <v>0</v>
      </c>
      <c r="O19" s="8">
        <v>10</v>
      </c>
      <c r="P19" s="8">
        <v>10</v>
      </c>
      <c r="Q19" s="30"/>
      <c r="R19" s="18" t="s">
        <v>115</v>
      </c>
      <c r="S19" s="8">
        <v>7</v>
      </c>
      <c r="T19" s="8">
        <v>0</v>
      </c>
      <c r="U19" s="8">
        <v>11</v>
      </c>
      <c r="V19" s="8">
        <v>4</v>
      </c>
      <c r="W19" s="8">
        <v>23</v>
      </c>
      <c r="X19" s="8">
        <v>10</v>
      </c>
      <c r="Y19" s="8">
        <v>1</v>
      </c>
      <c r="Z19" s="8">
        <v>16</v>
      </c>
      <c r="AA19" s="8">
        <v>5</v>
      </c>
      <c r="AB19" s="8">
        <v>9</v>
      </c>
      <c r="AC19" s="8">
        <v>15</v>
      </c>
      <c r="AD19" s="8">
        <v>4</v>
      </c>
      <c r="AE19" s="8">
        <v>9</v>
      </c>
      <c r="AF19" s="8">
        <v>4</v>
      </c>
      <c r="AG19" s="8">
        <v>4</v>
      </c>
    </row>
    <row r="20" spans="1:33" s="6" customFormat="1" ht="30" customHeight="1">
      <c r="A20" s="30" t="s">
        <v>104</v>
      </c>
      <c r="B20" s="18" t="s">
        <v>102</v>
      </c>
      <c r="C20" s="10">
        <v>174</v>
      </c>
      <c r="D20" s="8">
        <v>160</v>
      </c>
      <c r="E20" s="11">
        <v>14</v>
      </c>
      <c r="F20" s="9">
        <v>0</v>
      </c>
      <c r="G20" s="8">
        <v>12</v>
      </c>
      <c r="H20" s="8">
        <v>12</v>
      </c>
      <c r="I20" s="8">
        <v>0</v>
      </c>
      <c r="J20" s="8">
        <v>21</v>
      </c>
      <c r="K20" s="8">
        <v>21</v>
      </c>
      <c r="L20" s="8">
        <v>0</v>
      </c>
      <c r="M20" s="8">
        <v>11</v>
      </c>
      <c r="N20" s="8">
        <v>0</v>
      </c>
      <c r="O20" s="8">
        <v>9</v>
      </c>
      <c r="P20" s="8">
        <v>9</v>
      </c>
      <c r="Q20" s="30" t="s">
        <v>104</v>
      </c>
      <c r="R20" s="18" t="s">
        <v>102</v>
      </c>
      <c r="S20" s="8">
        <v>0</v>
      </c>
      <c r="T20" s="8">
        <v>0</v>
      </c>
      <c r="U20" s="8">
        <v>14</v>
      </c>
      <c r="V20" s="8">
        <v>13</v>
      </c>
      <c r="W20" s="8">
        <v>0</v>
      </c>
      <c r="X20" s="8">
        <v>81</v>
      </c>
      <c r="Y20" s="8">
        <v>0</v>
      </c>
      <c r="Z20" s="8">
        <v>2</v>
      </c>
      <c r="AA20" s="8">
        <v>2</v>
      </c>
      <c r="AB20" s="8">
        <v>0</v>
      </c>
      <c r="AC20" s="8">
        <v>2</v>
      </c>
      <c r="AD20" s="8">
        <v>1</v>
      </c>
      <c r="AE20" s="8">
        <v>6</v>
      </c>
      <c r="AF20" s="8">
        <v>0</v>
      </c>
      <c r="AG20" s="8">
        <v>0</v>
      </c>
    </row>
    <row r="21" spans="1:33" s="6" customFormat="1" ht="56.25">
      <c r="A21" s="30" t="s">
        <v>105</v>
      </c>
      <c r="B21" s="18" t="s">
        <v>428</v>
      </c>
      <c r="C21" s="10">
        <v>145</v>
      </c>
      <c r="D21" s="8">
        <v>107</v>
      </c>
      <c r="E21" s="11">
        <v>38</v>
      </c>
      <c r="F21" s="9">
        <v>0</v>
      </c>
      <c r="G21" s="8">
        <v>7</v>
      </c>
      <c r="H21" s="8">
        <v>7</v>
      </c>
      <c r="I21" s="8">
        <v>0</v>
      </c>
      <c r="J21" s="8">
        <v>2</v>
      </c>
      <c r="K21" s="8">
        <v>2</v>
      </c>
      <c r="L21" s="8">
        <v>0</v>
      </c>
      <c r="M21" s="8">
        <v>26</v>
      </c>
      <c r="N21" s="8">
        <v>0</v>
      </c>
      <c r="O21" s="8">
        <v>23</v>
      </c>
      <c r="P21" s="8">
        <v>23</v>
      </c>
      <c r="Q21" s="30" t="s">
        <v>105</v>
      </c>
      <c r="R21" s="18" t="s">
        <v>428</v>
      </c>
      <c r="S21" s="8">
        <v>3</v>
      </c>
      <c r="T21" s="8">
        <v>2</v>
      </c>
      <c r="U21" s="8">
        <v>7</v>
      </c>
      <c r="V21" s="8">
        <v>0</v>
      </c>
      <c r="W21" s="8">
        <v>2</v>
      </c>
      <c r="X21" s="8">
        <v>54</v>
      </c>
      <c r="Y21" s="8">
        <v>5</v>
      </c>
      <c r="Z21" s="8">
        <v>1</v>
      </c>
      <c r="AA21" s="8">
        <v>1</v>
      </c>
      <c r="AB21" s="8">
        <v>2</v>
      </c>
      <c r="AC21" s="8">
        <v>0</v>
      </c>
      <c r="AD21" s="8">
        <v>6</v>
      </c>
      <c r="AE21" s="8">
        <v>0</v>
      </c>
      <c r="AF21" s="8">
        <v>0</v>
      </c>
      <c r="AG21" s="8">
        <v>4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576</v>
      </c>
      <c r="D23" s="8">
        <v>622</v>
      </c>
      <c r="E23" s="11">
        <v>-46</v>
      </c>
      <c r="F23" s="9">
        <v>0</v>
      </c>
      <c r="G23" s="8">
        <v>76</v>
      </c>
      <c r="H23" s="8">
        <v>76</v>
      </c>
      <c r="I23" s="8">
        <v>0</v>
      </c>
      <c r="J23" s="8">
        <v>29</v>
      </c>
      <c r="K23" s="8">
        <v>29</v>
      </c>
      <c r="L23" s="8">
        <v>0</v>
      </c>
      <c r="M23" s="8">
        <v>46</v>
      </c>
      <c r="N23" s="8">
        <v>0</v>
      </c>
      <c r="O23" s="8">
        <v>30</v>
      </c>
      <c r="P23" s="8">
        <v>30</v>
      </c>
      <c r="Q23" s="30" t="s">
        <v>107</v>
      </c>
      <c r="R23" s="18" t="s">
        <v>93</v>
      </c>
      <c r="S23" s="8">
        <v>23</v>
      </c>
      <c r="T23" s="8">
        <v>37</v>
      </c>
      <c r="U23" s="8">
        <v>15</v>
      </c>
      <c r="V23" s="8">
        <v>15</v>
      </c>
      <c r="W23" s="8">
        <v>55</v>
      </c>
      <c r="X23" s="8">
        <v>44</v>
      </c>
      <c r="Y23" s="8">
        <v>6</v>
      </c>
      <c r="Z23" s="8">
        <v>45</v>
      </c>
      <c r="AA23" s="8">
        <v>12</v>
      </c>
      <c r="AB23" s="8">
        <v>24</v>
      </c>
      <c r="AC23" s="8">
        <v>11</v>
      </c>
      <c r="AD23" s="8">
        <v>36</v>
      </c>
      <c r="AE23" s="8">
        <v>16</v>
      </c>
      <c r="AF23" s="8">
        <v>12</v>
      </c>
      <c r="AG23" s="8">
        <v>44</v>
      </c>
    </row>
    <row r="24" spans="1:33" s="6" customFormat="1" ht="30" customHeight="1">
      <c r="A24" s="30" t="s">
        <v>108</v>
      </c>
      <c r="B24" s="18" t="s">
        <v>94</v>
      </c>
      <c r="C24" s="10">
        <v>180</v>
      </c>
      <c r="D24" s="8">
        <v>246</v>
      </c>
      <c r="E24" s="11">
        <v>-66</v>
      </c>
      <c r="F24" s="9">
        <v>0</v>
      </c>
      <c r="G24" s="8">
        <v>13</v>
      </c>
      <c r="H24" s="8">
        <v>13</v>
      </c>
      <c r="I24" s="8">
        <v>0</v>
      </c>
      <c r="J24" s="8">
        <v>7</v>
      </c>
      <c r="K24" s="8">
        <v>7</v>
      </c>
      <c r="L24" s="8">
        <v>0</v>
      </c>
      <c r="M24" s="8">
        <v>26</v>
      </c>
      <c r="N24" s="8">
        <v>0</v>
      </c>
      <c r="O24" s="8">
        <v>5</v>
      </c>
      <c r="P24" s="173">
        <v>5</v>
      </c>
      <c r="Q24" s="30" t="s">
        <v>108</v>
      </c>
      <c r="R24" s="18" t="s">
        <v>94</v>
      </c>
      <c r="S24" s="8">
        <v>4</v>
      </c>
      <c r="T24" s="8">
        <v>11</v>
      </c>
      <c r="U24" s="8">
        <v>9</v>
      </c>
      <c r="V24" s="8">
        <v>6</v>
      </c>
      <c r="W24" s="8">
        <v>30</v>
      </c>
      <c r="X24" s="8">
        <v>14</v>
      </c>
      <c r="Y24" s="8">
        <v>4</v>
      </c>
      <c r="Z24" s="8">
        <v>14</v>
      </c>
      <c r="AA24" s="8">
        <v>2</v>
      </c>
      <c r="AB24" s="8">
        <v>3</v>
      </c>
      <c r="AC24" s="8">
        <v>7</v>
      </c>
      <c r="AD24" s="8">
        <v>11</v>
      </c>
      <c r="AE24" s="8">
        <v>8</v>
      </c>
      <c r="AF24" s="8">
        <v>3</v>
      </c>
      <c r="AG24" s="8">
        <v>3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8">
        <v>4</v>
      </c>
      <c r="E25" s="11">
        <v>-3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49</v>
      </c>
      <c r="D26" s="8">
        <v>37</v>
      </c>
      <c r="E26" s="11">
        <v>12</v>
      </c>
      <c r="F26" s="9">
        <v>0</v>
      </c>
      <c r="G26" s="8">
        <v>3</v>
      </c>
      <c r="H26" s="8">
        <v>3</v>
      </c>
      <c r="I26" s="8">
        <v>0</v>
      </c>
      <c r="J26" s="8">
        <v>1</v>
      </c>
      <c r="K26" s="8">
        <v>1</v>
      </c>
      <c r="L26" s="8">
        <v>0</v>
      </c>
      <c r="M26" s="8">
        <v>2</v>
      </c>
      <c r="N26" s="8">
        <v>0</v>
      </c>
      <c r="O26" s="8">
        <v>2</v>
      </c>
      <c r="P26" s="8">
        <v>2</v>
      </c>
      <c r="Q26" s="30" t="s">
        <v>110</v>
      </c>
      <c r="R26" s="18" t="s">
        <v>96</v>
      </c>
      <c r="S26" s="8">
        <v>3</v>
      </c>
      <c r="T26" s="8">
        <v>2</v>
      </c>
      <c r="U26" s="8">
        <v>2</v>
      </c>
      <c r="V26" s="8">
        <v>1</v>
      </c>
      <c r="W26" s="8">
        <v>9</v>
      </c>
      <c r="X26" s="8">
        <v>4</v>
      </c>
      <c r="Y26" s="8">
        <v>2</v>
      </c>
      <c r="Z26" s="8">
        <v>4</v>
      </c>
      <c r="AA26" s="8">
        <v>0</v>
      </c>
      <c r="AB26" s="8">
        <v>3</v>
      </c>
      <c r="AC26" s="8">
        <v>1</v>
      </c>
      <c r="AD26" s="8">
        <v>0</v>
      </c>
      <c r="AE26" s="8">
        <v>3</v>
      </c>
      <c r="AF26" s="8">
        <v>3</v>
      </c>
      <c r="AG26" s="8">
        <v>4</v>
      </c>
    </row>
    <row r="27" spans="1:33" s="6" customFormat="1" ht="30" customHeight="1">
      <c r="A27" s="30" t="s">
        <v>111</v>
      </c>
      <c r="B27" s="18" t="s">
        <v>97</v>
      </c>
      <c r="C27" s="10">
        <v>8</v>
      </c>
      <c r="D27" s="8">
        <v>20</v>
      </c>
      <c r="E27" s="11">
        <v>-12</v>
      </c>
      <c r="F27" s="9">
        <v>0</v>
      </c>
      <c r="G27" s="8">
        <v>1</v>
      </c>
      <c r="H27" s="8">
        <v>1</v>
      </c>
      <c r="I27" s="8">
        <v>0</v>
      </c>
      <c r="J27" s="8">
        <v>0</v>
      </c>
      <c r="K27" s="8">
        <v>0</v>
      </c>
      <c r="L27" s="8">
        <v>0</v>
      </c>
      <c r="M27" s="8">
        <v>3</v>
      </c>
      <c r="N27" s="8">
        <v>0</v>
      </c>
      <c r="O27" s="8">
        <v>0</v>
      </c>
      <c r="P27" s="8">
        <v>0</v>
      </c>
      <c r="Q27" s="30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1</v>
      </c>
      <c r="AD27" s="8">
        <v>1</v>
      </c>
      <c r="AE27" s="8">
        <v>1</v>
      </c>
      <c r="AF27" s="8">
        <v>0</v>
      </c>
      <c r="AG27" s="8">
        <v>1</v>
      </c>
    </row>
    <row r="28" spans="1:33" s="6" customFormat="1" ht="30" customHeight="1">
      <c r="A28" s="30" t="s">
        <v>112</v>
      </c>
      <c r="B28" s="18" t="s">
        <v>98</v>
      </c>
      <c r="C28" s="10">
        <v>12</v>
      </c>
      <c r="D28" s="8">
        <v>13</v>
      </c>
      <c r="E28" s="11">
        <v>-1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2</v>
      </c>
      <c r="N28" s="8">
        <v>0</v>
      </c>
      <c r="O28" s="8">
        <v>1</v>
      </c>
      <c r="P28" s="8">
        <v>1</v>
      </c>
      <c r="Q28" s="30" t="s">
        <v>112</v>
      </c>
      <c r="R28" s="18" t="s">
        <v>98</v>
      </c>
      <c r="S28" s="8">
        <v>1</v>
      </c>
      <c r="T28" s="8">
        <v>0</v>
      </c>
      <c r="U28" s="8">
        <v>1</v>
      </c>
      <c r="V28" s="8">
        <v>2</v>
      </c>
      <c r="W28" s="8">
        <v>2</v>
      </c>
      <c r="X28" s="8">
        <v>1</v>
      </c>
      <c r="Y28" s="8">
        <v>0</v>
      </c>
      <c r="Z28" s="8">
        <v>1</v>
      </c>
      <c r="AA28" s="8">
        <v>0</v>
      </c>
      <c r="AB28" s="8">
        <v>0</v>
      </c>
      <c r="AC28" s="8">
        <v>0</v>
      </c>
      <c r="AD28" s="8">
        <v>0</v>
      </c>
      <c r="AE28" s="8">
        <v>1</v>
      </c>
      <c r="AF28" s="8">
        <v>0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235</v>
      </c>
      <c r="D29" s="8">
        <v>259</v>
      </c>
      <c r="E29" s="11">
        <v>-24</v>
      </c>
      <c r="F29" s="9">
        <v>0</v>
      </c>
      <c r="G29" s="8">
        <v>12</v>
      </c>
      <c r="H29" s="8">
        <v>12</v>
      </c>
      <c r="I29" s="8">
        <v>0</v>
      </c>
      <c r="J29" s="8">
        <v>12</v>
      </c>
      <c r="K29" s="8">
        <v>12</v>
      </c>
      <c r="L29" s="8">
        <v>0</v>
      </c>
      <c r="M29" s="8">
        <v>16</v>
      </c>
      <c r="N29" s="8">
        <v>0</v>
      </c>
      <c r="O29" s="8">
        <v>17</v>
      </c>
      <c r="P29" s="8">
        <v>17</v>
      </c>
      <c r="Q29" s="31" t="s">
        <v>126</v>
      </c>
      <c r="R29" s="18" t="s">
        <v>99</v>
      </c>
      <c r="S29" s="8">
        <v>1</v>
      </c>
      <c r="T29" s="8">
        <v>11</v>
      </c>
      <c r="U29" s="8">
        <v>6</v>
      </c>
      <c r="V29" s="8">
        <v>5</v>
      </c>
      <c r="W29" s="8">
        <v>46</v>
      </c>
      <c r="X29" s="8">
        <v>22</v>
      </c>
      <c r="Y29" s="8">
        <v>4</v>
      </c>
      <c r="Z29" s="8">
        <v>27</v>
      </c>
      <c r="AA29" s="8">
        <v>12</v>
      </c>
      <c r="AB29" s="8">
        <v>5</v>
      </c>
      <c r="AC29" s="8">
        <v>8</v>
      </c>
      <c r="AD29" s="8">
        <v>15</v>
      </c>
      <c r="AE29" s="8">
        <v>4</v>
      </c>
      <c r="AF29" s="8">
        <v>5</v>
      </c>
      <c r="AG29" s="8">
        <v>7</v>
      </c>
    </row>
    <row r="30" spans="1:33" s="45" customFormat="1" ht="30" customHeight="1">
      <c r="A30" s="273" t="s">
        <v>22</v>
      </c>
      <c r="B30" s="38" t="s">
        <v>100</v>
      </c>
      <c r="C30" s="39">
        <v>31018</v>
      </c>
      <c r="D30" s="40">
        <v>30068</v>
      </c>
      <c r="E30" s="41">
        <v>950</v>
      </c>
      <c r="F30" s="42">
        <v>0</v>
      </c>
      <c r="G30" s="40">
        <v>1346</v>
      </c>
      <c r="H30" s="40">
        <v>1346</v>
      </c>
      <c r="I30" s="40">
        <v>0</v>
      </c>
      <c r="J30" s="40">
        <v>1354</v>
      </c>
      <c r="K30" s="40">
        <v>1354</v>
      </c>
      <c r="L30" s="40">
        <v>0</v>
      </c>
      <c r="M30" s="40">
        <v>2612</v>
      </c>
      <c r="N30" s="40">
        <v>0</v>
      </c>
      <c r="O30" s="40">
        <v>3669</v>
      </c>
      <c r="P30" s="40">
        <v>3669</v>
      </c>
      <c r="Q30" s="30" t="s">
        <v>22</v>
      </c>
      <c r="R30" s="43" t="s">
        <v>100</v>
      </c>
      <c r="S30" s="40">
        <v>1347</v>
      </c>
      <c r="T30" s="40">
        <v>1317</v>
      </c>
      <c r="U30" s="40">
        <v>1258</v>
      </c>
      <c r="V30" s="40">
        <v>1095</v>
      </c>
      <c r="W30" s="40">
        <v>2431</v>
      </c>
      <c r="X30" s="40">
        <v>2504</v>
      </c>
      <c r="Y30" s="40">
        <v>1082</v>
      </c>
      <c r="Z30" s="40">
        <v>1715</v>
      </c>
      <c r="AA30" s="40">
        <v>1951</v>
      </c>
      <c r="AB30" s="40">
        <v>948</v>
      </c>
      <c r="AC30" s="40">
        <v>1062</v>
      </c>
      <c r="AD30" s="40">
        <v>1740</v>
      </c>
      <c r="AE30" s="40">
        <v>1243</v>
      </c>
      <c r="AF30" s="40">
        <v>913</v>
      </c>
      <c r="AG30" s="40">
        <v>1431</v>
      </c>
    </row>
    <row r="31" spans="1:33" s="55" customFormat="1" ht="30" customHeight="1" thickBot="1">
      <c r="A31" s="274"/>
      <c r="B31" s="18" t="s">
        <v>113</v>
      </c>
      <c r="C31" s="12">
        <v>4513</v>
      </c>
      <c r="D31" s="13">
        <v>4626</v>
      </c>
      <c r="E31" s="14">
        <v>-113</v>
      </c>
      <c r="F31" s="9">
        <v>0</v>
      </c>
      <c r="G31" s="8">
        <v>248</v>
      </c>
      <c r="H31" s="8">
        <v>248</v>
      </c>
      <c r="I31" s="8">
        <v>0</v>
      </c>
      <c r="J31" s="8">
        <v>141</v>
      </c>
      <c r="K31" s="8">
        <v>141</v>
      </c>
      <c r="L31" s="8">
        <v>0</v>
      </c>
      <c r="M31" s="8">
        <v>552</v>
      </c>
      <c r="N31" s="8">
        <v>0</v>
      </c>
      <c r="O31" s="8">
        <v>453</v>
      </c>
      <c r="P31" s="8">
        <v>453</v>
      </c>
      <c r="Q31" s="31"/>
      <c r="R31" s="53" t="s">
        <v>113</v>
      </c>
      <c r="S31" s="8">
        <v>149</v>
      </c>
      <c r="T31" s="8">
        <v>215</v>
      </c>
      <c r="U31" s="8">
        <v>188</v>
      </c>
      <c r="V31" s="8">
        <v>191</v>
      </c>
      <c r="W31" s="8">
        <v>342</v>
      </c>
      <c r="X31" s="8">
        <v>314</v>
      </c>
      <c r="Y31" s="8">
        <v>178</v>
      </c>
      <c r="Z31" s="8">
        <v>230</v>
      </c>
      <c r="AA31" s="8">
        <v>304</v>
      </c>
      <c r="AB31" s="8">
        <v>112</v>
      </c>
      <c r="AC31" s="8">
        <v>129</v>
      </c>
      <c r="AD31" s="8">
        <v>252</v>
      </c>
      <c r="AE31" s="8">
        <v>193</v>
      </c>
      <c r="AF31" s="8">
        <v>139</v>
      </c>
      <c r="AG31" s="8">
        <v>183</v>
      </c>
    </row>
    <row r="32" spans="1:33" s="25" customFormat="1" ht="18.75">
      <c r="A32" s="47" t="s">
        <v>153</v>
      </c>
      <c r="Q32" s="47" t="s">
        <v>153</v>
      </c>
    </row>
    <row r="33" spans="1:17" s="25" customFormat="1" ht="18.75">
      <c r="A33" s="47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6">
    <mergeCell ref="A30:A31"/>
    <mergeCell ref="F4:H4"/>
    <mergeCell ref="I4:K4"/>
    <mergeCell ref="C4:C5"/>
    <mergeCell ref="D4:D5"/>
    <mergeCell ref="A7:A15"/>
    <mergeCell ref="A3:A5"/>
    <mergeCell ref="B3:B5"/>
    <mergeCell ref="C3:E3"/>
    <mergeCell ref="E4:E5"/>
    <mergeCell ref="AE4:AE5"/>
    <mergeCell ref="M4:M5"/>
    <mergeCell ref="R3:R5"/>
    <mergeCell ref="Q3:Q5"/>
    <mergeCell ref="F3:P3"/>
    <mergeCell ref="Z4:Z5"/>
    <mergeCell ref="AA4:AA5"/>
    <mergeCell ref="AC4:AC5"/>
    <mergeCell ref="Y4:Y5"/>
    <mergeCell ref="AB4:AB5"/>
    <mergeCell ref="AG4:AG5"/>
    <mergeCell ref="L4:L5"/>
    <mergeCell ref="A1:H1"/>
    <mergeCell ref="Q1:X1"/>
    <mergeCell ref="A2:P2"/>
    <mergeCell ref="Q2:AG2"/>
    <mergeCell ref="AF4:AF5"/>
    <mergeCell ref="S3:AG3"/>
    <mergeCell ref="X4:X5"/>
    <mergeCell ref="N4:P4"/>
    <mergeCell ref="S4:S5"/>
    <mergeCell ref="V4:V5"/>
    <mergeCell ref="U4:U5"/>
    <mergeCell ref="AD4:AD5"/>
    <mergeCell ref="W4:W5"/>
    <mergeCell ref="T4:T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AG40"/>
  <sheetViews>
    <sheetView topLeftCell="A16" zoomScale="75" zoomScaleNormal="75" workbookViewId="0">
      <selection activeCell="D28" sqref="D2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556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15. PODJĘCIA PRACY I AKTYWIZACJA BEZROBOTNYCH ZAMIESZKAŁYCH NA WSI W GRUDNIU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XII 2019</v>
      </c>
      <c r="D4" s="246" t="str">
        <f>'1-STRUKTURA-PODST'!D4:D5</f>
        <v>XI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1693</v>
      </c>
      <c r="D6" s="193">
        <v>1887</v>
      </c>
      <c r="E6" s="110">
        <v>-194</v>
      </c>
      <c r="F6" s="42">
        <v>0</v>
      </c>
      <c r="G6" s="40">
        <v>97</v>
      </c>
      <c r="H6" s="40">
        <v>97</v>
      </c>
      <c r="I6" s="40">
        <v>0</v>
      </c>
      <c r="J6" s="40">
        <v>114</v>
      </c>
      <c r="K6" s="40">
        <v>114</v>
      </c>
      <c r="L6" s="40">
        <v>0</v>
      </c>
      <c r="M6" s="40">
        <v>152</v>
      </c>
      <c r="N6" s="40">
        <v>0</v>
      </c>
      <c r="O6" s="40">
        <v>94</v>
      </c>
      <c r="P6" s="40">
        <v>94</v>
      </c>
      <c r="Q6" s="29" t="s">
        <v>12</v>
      </c>
      <c r="R6" s="38" t="s">
        <v>116</v>
      </c>
      <c r="S6" s="40">
        <v>116</v>
      </c>
      <c r="T6" s="40">
        <v>58</v>
      </c>
      <c r="U6" s="40">
        <v>75</v>
      </c>
      <c r="V6" s="40">
        <v>61</v>
      </c>
      <c r="W6" s="40">
        <v>166</v>
      </c>
      <c r="X6" s="40">
        <v>96</v>
      </c>
      <c r="Y6" s="40">
        <v>68</v>
      </c>
      <c r="Z6" s="40">
        <v>88</v>
      </c>
      <c r="AA6" s="40">
        <v>107</v>
      </c>
      <c r="AB6" s="40">
        <v>59</v>
      </c>
      <c r="AC6" s="40">
        <v>63</v>
      </c>
      <c r="AD6" s="40">
        <v>119</v>
      </c>
      <c r="AE6" s="40">
        <v>50</v>
      </c>
      <c r="AF6" s="40">
        <v>34</v>
      </c>
      <c r="AG6" s="40">
        <v>76</v>
      </c>
    </row>
    <row r="7" spans="1:33" s="6" customFormat="1" ht="30" customHeight="1">
      <c r="A7" s="30" t="s">
        <v>187</v>
      </c>
      <c r="B7" s="18" t="s">
        <v>261</v>
      </c>
      <c r="C7" s="10">
        <v>1475</v>
      </c>
      <c r="D7" s="164">
        <v>1634</v>
      </c>
      <c r="E7" s="27">
        <v>-159</v>
      </c>
      <c r="F7" s="9">
        <v>0</v>
      </c>
      <c r="G7" s="8">
        <v>79</v>
      </c>
      <c r="H7" s="8">
        <v>79</v>
      </c>
      <c r="I7" s="8">
        <v>0</v>
      </c>
      <c r="J7" s="8">
        <v>70</v>
      </c>
      <c r="K7" s="8">
        <v>70</v>
      </c>
      <c r="L7" s="8">
        <v>0</v>
      </c>
      <c r="M7" s="8">
        <v>128</v>
      </c>
      <c r="N7" s="8">
        <v>0</v>
      </c>
      <c r="O7" s="8">
        <v>84</v>
      </c>
      <c r="P7" s="8">
        <v>84</v>
      </c>
      <c r="Q7" s="30" t="s">
        <v>187</v>
      </c>
      <c r="R7" s="18" t="s">
        <v>261</v>
      </c>
      <c r="S7" s="8">
        <v>109</v>
      </c>
      <c r="T7" s="8">
        <v>58</v>
      </c>
      <c r="U7" s="8">
        <v>64</v>
      </c>
      <c r="V7" s="8">
        <v>57</v>
      </c>
      <c r="W7" s="8">
        <v>143</v>
      </c>
      <c r="X7" s="8">
        <v>86</v>
      </c>
      <c r="Y7" s="8">
        <v>67</v>
      </c>
      <c r="Z7" s="8">
        <v>72</v>
      </c>
      <c r="AA7" s="8">
        <v>102</v>
      </c>
      <c r="AB7" s="8">
        <v>50</v>
      </c>
      <c r="AC7" s="8">
        <v>48</v>
      </c>
      <c r="AD7" s="8">
        <v>115</v>
      </c>
      <c r="AE7" s="8">
        <v>41</v>
      </c>
      <c r="AF7" s="8">
        <v>30</v>
      </c>
      <c r="AG7" s="8">
        <v>72</v>
      </c>
    </row>
    <row r="8" spans="1:33" s="6" customFormat="1" ht="30" customHeight="1">
      <c r="A8" s="30"/>
      <c r="B8" s="19" t="s">
        <v>127</v>
      </c>
      <c r="C8" s="10">
        <v>34</v>
      </c>
      <c r="D8" s="164">
        <v>49</v>
      </c>
      <c r="E8" s="27">
        <v>-15</v>
      </c>
      <c r="F8" s="9">
        <v>0</v>
      </c>
      <c r="G8" s="8">
        <v>5</v>
      </c>
      <c r="H8" s="8">
        <v>5</v>
      </c>
      <c r="I8" s="8">
        <v>0</v>
      </c>
      <c r="J8" s="8">
        <v>1</v>
      </c>
      <c r="K8" s="8">
        <v>1</v>
      </c>
      <c r="L8" s="8">
        <v>0</v>
      </c>
      <c r="M8" s="8">
        <v>5</v>
      </c>
      <c r="N8" s="8">
        <v>0</v>
      </c>
      <c r="O8" s="8">
        <v>2</v>
      </c>
      <c r="P8" s="8">
        <v>2</v>
      </c>
      <c r="Q8" s="30"/>
      <c r="R8" s="18" t="s">
        <v>127</v>
      </c>
      <c r="S8" s="8">
        <v>1</v>
      </c>
      <c r="T8" s="8">
        <v>2</v>
      </c>
      <c r="U8" s="8">
        <v>1</v>
      </c>
      <c r="V8" s="8">
        <v>2</v>
      </c>
      <c r="W8" s="8">
        <v>1</v>
      </c>
      <c r="X8" s="8">
        <v>1</v>
      </c>
      <c r="Y8" s="8">
        <v>1</v>
      </c>
      <c r="Z8" s="8">
        <v>2</v>
      </c>
      <c r="AA8" s="8">
        <v>1</v>
      </c>
      <c r="AB8" s="8">
        <v>1</v>
      </c>
      <c r="AC8" s="8">
        <v>0</v>
      </c>
      <c r="AD8" s="8">
        <v>2</v>
      </c>
      <c r="AE8" s="8">
        <v>2</v>
      </c>
      <c r="AF8" s="8">
        <v>2</v>
      </c>
      <c r="AG8" s="8">
        <v>2</v>
      </c>
    </row>
    <row r="9" spans="1:33" s="152" customFormat="1" ht="30" customHeight="1">
      <c r="A9" s="161"/>
      <c r="B9" s="150" t="s">
        <v>117</v>
      </c>
      <c r="C9" s="10">
        <v>11</v>
      </c>
      <c r="D9" s="164">
        <v>18</v>
      </c>
      <c r="E9" s="27">
        <v>-7</v>
      </c>
      <c r="F9" s="9">
        <v>0</v>
      </c>
      <c r="G9" s="8">
        <v>0</v>
      </c>
      <c r="H9" s="8">
        <v>0</v>
      </c>
      <c r="I9" s="8">
        <v>0</v>
      </c>
      <c r="J9" s="8">
        <v>8</v>
      </c>
      <c r="K9" s="8">
        <v>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3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218</v>
      </c>
      <c r="D10" s="164">
        <v>253</v>
      </c>
      <c r="E10" s="27">
        <v>-35</v>
      </c>
      <c r="F10" s="9">
        <v>0</v>
      </c>
      <c r="G10" s="8">
        <v>18</v>
      </c>
      <c r="H10" s="8">
        <v>18</v>
      </c>
      <c r="I10" s="8">
        <v>0</v>
      </c>
      <c r="J10" s="8">
        <v>44</v>
      </c>
      <c r="K10" s="8">
        <v>44</v>
      </c>
      <c r="L10" s="8">
        <v>0</v>
      </c>
      <c r="M10" s="8">
        <v>24</v>
      </c>
      <c r="N10" s="8">
        <v>0</v>
      </c>
      <c r="O10" s="8">
        <v>10</v>
      </c>
      <c r="P10" s="8">
        <v>10</v>
      </c>
      <c r="Q10" s="161" t="s">
        <v>188</v>
      </c>
      <c r="R10" s="151" t="s">
        <v>260</v>
      </c>
      <c r="S10" s="8">
        <v>7</v>
      </c>
      <c r="T10" s="8">
        <v>0</v>
      </c>
      <c r="U10" s="8">
        <v>11</v>
      </c>
      <c r="V10" s="8">
        <v>4</v>
      </c>
      <c r="W10" s="8">
        <v>23</v>
      </c>
      <c r="X10" s="8">
        <v>10</v>
      </c>
      <c r="Y10" s="8">
        <v>1</v>
      </c>
      <c r="Z10" s="8">
        <v>16</v>
      </c>
      <c r="AA10" s="8">
        <v>5</v>
      </c>
      <c r="AB10" s="8">
        <v>9</v>
      </c>
      <c r="AC10" s="8">
        <v>15</v>
      </c>
      <c r="AD10" s="8">
        <v>4</v>
      </c>
      <c r="AE10" s="8">
        <v>9</v>
      </c>
      <c r="AF10" s="8">
        <v>4</v>
      </c>
      <c r="AG10" s="8">
        <v>4</v>
      </c>
    </row>
    <row r="11" spans="1:33" s="6" customFormat="1" ht="30" customHeight="1">
      <c r="A11" s="30"/>
      <c r="B11" s="19" t="s">
        <v>118</v>
      </c>
      <c r="C11" s="10">
        <v>34</v>
      </c>
      <c r="D11" s="164">
        <v>59</v>
      </c>
      <c r="E11" s="27">
        <v>-25</v>
      </c>
      <c r="F11" s="9">
        <v>0</v>
      </c>
      <c r="G11" s="8">
        <v>1</v>
      </c>
      <c r="H11" s="8">
        <v>1</v>
      </c>
      <c r="I11" s="8">
        <v>0</v>
      </c>
      <c r="J11" s="8">
        <v>0</v>
      </c>
      <c r="K11" s="8">
        <v>0</v>
      </c>
      <c r="L11" s="8">
        <v>0</v>
      </c>
      <c r="M11" s="8">
        <v>11</v>
      </c>
      <c r="N11" s="8">
        <v>0</v>
      </c>
      <c r="O11" s="8">
        <v>3</v>
      </c>
      <c r="P11" s="8">
        <v>3</v>
      </c>
      <c r="Q11" s="30"/>
      <c r="R11" s="18" t="s">
        <v>118</v>
      </c>
      <c r="S11" s="8">
        <v>0</v>
      </c>
      <c r="T11" s="8">
        <v>0</v>
      </c>
      <c r="U11" s="8">
        <v>7</v>
      </c>
      <c r="V11" s="8">
        <v>3</v>
      </c>
      <c r="W11" s="8">
        <v>2</v>
      </c>
      <c r="X11" s="8">
        <v>5</v>
      </c>
      <c r="Y11" s="8">
        <v>0</v>
      </c>
      <c r="Z11" s="8">
        <v>0</v>
      </c>
      <c r="AA11" s="8">
        <v>0</v>
      </c>
      <c r="AB11" s="8">
        <v>0</v>
      </c>
      <c r="AC11" s="8">
        <v>1</v>
      </c>
      <c r="AD11" s="8">
        <v>0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18</v>
      </c>
      <c r="D12" s="164">
        <v>31</v>
      </c>
      <c r="E12" s="27">
        <v>-13</v>
      </c>
      <c r="F12" s="9">
        <v>0</v>
      </c>
      <c r="G12" s="8">
        <v>0</v>
      </c>
      <c r="H12" s="8">
        <v>0</v>
      </c>
      <c r="I12" s="8">
        <v>0</v>
      </c>
      <c r="J12" s="8">
        <v>3</v>
      </c>
      <c r="K12" s="8">
        <v>3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1</v>
      </c>
      <c r="AB12" s="8">
        <v>0</v>
      </c>
      <c r="AC12" s="8">
        <v>13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52</v>
      </c>
      <c r="D13" s="164">
        <v>58</v>
      </c>
      <c r="E13" s="27">
        <v>-6</v>
      </c>
      <c r="F13" s="9">
        <v>0</v>
      </c>
      <c r="G13" s="8">
        <v>16</v>
      </c>
      <c r="H13" s="8">
        <v>16</v>
      </c>
      <c r="I13" s="8">
        <v>0</v>
      </c>
      <c r="J13" s="8">
        <v>3</v>
      </c>
      <c r="K13" s="8">
        <v>3</v>
      </c>
      <c r="L13" s="8">
        <v>0</v>
      </c>
      <c r="M13" s="8">
        <v>6</v>
      </c>
      <c r="N13" s="8">
        <v>0</v>
      </c>
      <c r="O13" s="8">
        <v>1</v>
      </c>
      <c r="P13" s="8">
        <v>1</v>
      </c>
      <c r="Q13" s="30"/>
      <c r="R13" s="18" t="s">
        <v>120</v>
      </c>
      <c r="S13" s="8">
        <v>1</v>
      </c>
      <c r="T13" s="8">
        <v>0</v>
      </c>
      <c r="U13" s="8">
        <v>0</v>
      </c>
      <c r="V13" s="8">
        <v>0</v>
      </c>
      <c r="W13" s="8">
        <v>8</v>
      </c>
      <c r="X13" s="8">
        <v>1</v>
      </c>
      <c r="Y13" s="8">
        <v>0</v>
      </c>
      <c r="Z13" s="8">
        <v>9</v>
      </c>
      <c r="AA13" s="8">
        <v>0</v>
      </c>
      <c r="AB13" s="8">
        <v>1</v>
      </c>
      <c r="AC13" s="8">
        <v>0</v>
      </c>
      <c r="AD13" s="8">
        <v>3</v>
      </c>
      <c r="AE13" s="8">
        <v>1</v>
      </c>
      <c r="AF13" s="8">
        <v>2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92</v>
      </c>
      <c r="D15" s="164">
        <v>79</v>
      </c>
      <c r="E15" s="27">
        <v>13</v>
      </c>
      <c r="F15" s="9">
        <v>0</v>
      </c>
      <c r="G15" s="8">
        <v>0</v>
      </c>
      <c r="H15" s="8">
        <v>0</v>
      </c>
      <c r="I15" s="8">
        <v>0</v>
      </c>
      <c r="J15" s="8">
        <v>34</v>
      </c>
      <c r="K15" s="8">
        <v>34</v>
      </c>
      <c r="L15" s="8">
        <v>0</v>
      </c>
      <c r="M15" s="8">
        <v>6</v>
      </c>
      <c r="N15" s="8">
        <v>0</v>
      </c>
      <c r="O15" s="8">
        <v>4</v>
      </c>
      <c r="P15" s="8">
        <v>4</v>
      </c>
      <c r="Q15" s="30"/>
      <c r="R15" s="18" t="s">
        <v>257</v>
      </c>
      <c r="S15" s="8">
        <v>6</v>
      </c>
      <c r="T15" s="8">
        <v>0</v>
      </c>
      <c r="U15" s="8">
        <v>4</v>
      </c>
      <c r="V15" s="8">
        <v>0</v>
      </c>
      <c r="W15" s="8">
        <v>10</v>
      </c>
      <c r="X15" s="8">
        <v>4</v>
      </c>
      <c r="Y15" s="8">
        <v>1</v>
      </c>
      <c r="Z15" s="8">
        <v>6</v>
      </c>
      <c r="AA15" s="8">
        <v>0</v>
      </c>
      <c r="AB15" s="8">
        <v>7</v>
      </c>
      <c r="AC15" s="8">
        <v>1</v>
      </c>
      <c r="AD15" s="8">
        <v>1</v>
      </c>
      <c r="AE15" s="8">
        <v>5</v>
      </c>
      <c r="AF15" s="8">
        <v>1</v>
      </c>
      <c r="AG15" s="8">
        <v>2</v>
      </c>
    </row>
    <row r="16" spans="1:33" s="6" customFormat="1" ht="37.5" customHeight="1">
      <c r="A16" s="30"/>
      <c r="B16" s="19" t="s">
        <v>258</v>
      </c>
      <c r="C16" s="10">
        <v>11</v>
      </c>
      <c r="D16" s="164">
        <v>15</v>
      </c>
      <c r="E16" s="27">
        <v>-4</v>
      </c>
      <c r="F16" s="9">
        <v>0</v>
      </c>
      <c r="G16" s="8">
        <v>0</v>
      </c>
      <c r="H16" s="8">
        <v>0</v>
      </c>
      <c r="I16" s="8">
        <v>0</v>
      </c>
      <c r="J16" s="8">
        <v>1</v>
      </c>
      <c r="K16" s="8">
        <v>1</v>
      </c>
      <c r="L16" s="8">
        <v>0</v>
      </c>
      <c r="M16" s="8">
        <v>0</v>
      </c>
      <c r="N16" s="8">
        <v>0</v>
      </c>
      <c r="O16" s="8">
        <v>2</v>
      </c>
      <c r="P16" s="8">
        <v>2</v>
      </c>
      <c r="Q16" s="30"/>
      <c r="R16" s="18" t="s">
        <v>258</v>
      </c>
      <c r="S16" s="8">
        <v>0</v>
      </c>
      <c r="T16" s="8">
        <v>0</v>
      </c>
      <c r="U16" s="8">
        <v>0</v>
      </c>
      <c r="V16" s="8">
        <v>1</v>
      </c>
      <c r="W16" s="8">
        <v>1</v>
      </c>
      <c r="X16" s="8">
        <v>0</v>
      </c>
      <c r="Y16" s="8">
        <v>0</v>
      </c>
      <c r="Z16" s="8">
        <v>0</v>
      </c>
      <c r="AA16" s="8">
        <v>3</v>
      </c>
      <c r="AB16" s="8">
        <v>1</v>
      </c>
      <c r="AC16" s="8">
        <v>0</v>
      </c>
      <c r="AD16" s="8">
        <v>0</v>
      </c>
      <c r="AE16" s="8">
        <v>0</v>
      </c>
      <c r="AF16" s="8">
        <v>1</v>
      </c>
      <c r="AG16" s="8">
        <v>1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0</v>
      </c>
      <c r="D21" s="164">
        <v>1</v>
      </c>
      <c r="E21" s="27">
        <v>-1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11</v>
      </c>
      <c r="D22" s="164">
        <v>10</v>
      </c>
      <c r="E22" s="27">
        <v>1</v>
      </c>
      <c r="F22" s="9">
        <v>0</v>
      </c>
      <c r="G22" s="8">
        <v>1</v>
      </c>
      <c r="H22" s="8">
        <v>1</v>
      </c>
      <c r="I22" s="8">
        <v>0</v>
      </c>
      <c r="J22" s="8">
        <v>3</v>
      </c>
      <c r="K22" s="8">
        <v>3</v>
      </c>
      <c r="L22" s="8">
        <v>0</v>
      </c>
      <c r="M22" s="8">
        <v>1</v>
      </c>
      <c r="N22" s="8">
        <v>0</v>
      </c>
      <c r="O22" s="8">
        <v>0</v>
      </c>
      <c r="P22" s="8">
        <v>0</v>
      </c>
      <c r="Q22" s="31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2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2</v>
      </c>
      <c r="AF22" s="8">
        <v>0</v>
      </c>
      <c r="AG22" s="8">
        <v>1</v>
      </c>
    </row>
    <row r="23" spans="1:33" s="15" customFormat="1" ht="30" customHeight="1">
      <c r="A23" s="255" t="s">
        <v>17</v>
      </c>
      <c r="B23" s="38" t="s">
        <v>128</v>
      </c>
      <c r="C23" s="39">
        <v>17</v>
      </c>
      <c r="D23" s="193">
        <v>41</v>
      </c>
      <c r="E23" s="110">
        <v>-24</v>
      </c>
      <c r="F23" s="42">
        <v>0</v>
      </c>
      <c r="G23" s="40">
        <v>0</v>
      </c>
      <c r="H23" s="40">
        <v>0</v>
      </c>
      <c r="I23" s="40">
        <v>0</v>
      </c>
      <c r="J23" s="40">
        <v>13</v>
      </c>
      <c r="K23" s="40">
        <v>13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255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1</v>
      </c>
      <c r="AD23" s="40">
        <v>0</v>
      </c>
      <c r="AE23" s="40">
        <v>3</v>
      </c>
      <c r="AF23" s="40">
        <v>0</v>
      </c>
      <c r="AG23" s="40">
        <v>0</v>
      </c>
    </row>
    <row r="24" spans="1:33" s="6" customFormat="1" ht="30" customHeight="1">
      <c r="A24" s="256"/>
      <c r="B24" s="19" t="s">
        <v>129</v>
      </c>
      <c r="C24" s="10">
        <v>2</v>
      </c>
      <c r="D24" s="164">
        <v>5</v>
      </c>
      <c r="E24" s="27">
        <v>-3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6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2</v>
      </c>
      <c r="AF24" s="8">
        <v>0</v>
      </c>
      <c r="AG24" s="8">
        <v>0</v>
      </c>
    </row>
    <row r="25" spans="1:33" s="15" customFormat="1" ht="30" customHeight="1">
      <c r="A25" s="255" t="s">
        <v>19</v>
      </c>
      <c r="B25" s="38" t="s">
        <v>130</v>
      </c>
      <c r="C25" s="39">
        <v>148</v>
      </c>
      <c r="D25" s="193">
        <v>103</v>
      </c>
      <c r="E25" s="110">
        <v>45</v>
      </c>
      <c r="F25" s="42">
        <v>0</v>
      </c>
      <c r="G25" s="40">
        <v>12</v>
      </c>
      <c r="H25" s="40">
        <v>12</v>
      </c>
      <c r="I25" s="40">
        <v>0</v>
      </c>
      <c r="J25" s="40">
        <v>8</v>
      </c>
      <c r="K25" s="40">
        <v>8</v>
      </c>
      <c r="L25" s="40">
        <v>0</v>
      </c>
      <c r="M25" s="40">
        <v>4</v>
      </c>
      <c r="N25" s="40">
        <v>0</v>
      </c>
      <c r="O25" s="40">
        <v>9</v>
      </c>
      <c r="P25" s="40">
        <v>9</v>
      </c>
      <c r="Q25" s="255" t="s">
        <v>19</v>
      </c>
      <c r="R25" s="38" t="s">
        <v>130</v>
      </c>
      <c r="S25" s="40">
        <v>0</v>
      </c>
      <c r="T25" s="40">
        <v>0</v>
      </c>
      <c r="U25" s="40">
        <v>14</v>
      </c>
      <c r="V25" s="40">
        <v>12</v>
      </c>
      <c r="W25" s="40">
        <v>0</v>
      </c>
      <c r="X25" s="40">
        <v>81</v>
      </c>
      <c r="Y25" s="40">
        <v>0</v>
      </c>
      <c r="Z25" s="40">
        <v>2</v>
      </c>
      <c r="AA25" s="40">
        <v>1</v>
      </c>
      <c r="AB25" s="40">
        <v>0</v>
      </c>
      <c r="AC25" s="40">
        <v>1</v>
      </c>
      <c r="AD25" s="40">
        <v>1</v>
      </c>
      <c r="AE25" s="40">
        <v>3</v>
      </c>
      <c r="AF25" s="40">
        <v>0</v>
      </c>
      <c r="AG25" s="40">
        <v>0</v>
      </c>
    </row>
    <row r="26" spans="1:33" s="6" customFormat="1" ht="30" customHeight="1">
      <c r="A26" s="256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6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3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9</v>
      </c>
      <c r="D28" s="193">
        <v>16</v>
      </c>
      <c r="E28" s="110">
        <v>-7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7</v>
      </c>
      <c r="N28" s="40">
        <v>0</v>
      </c>
      <c r="O28" s="40">
        <v>0</v>
      </c>
      <c r="P28" s="40">
        <v>0</v>
      </c>
      <c r="Q28" s="255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1</v>
      </c>
      <c r="W28" s="40">
        <v>0</v>
      </c>
      <c r="X28" s="40">
        <v>0</v>
      </c>
      <c r="Y28" s="40">
        <v>0</v>
      </c>
      <c r="Z28" s="40">
        <v>0</v>
      </c>
      <c r="AA28" s="40">
        <v>1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54" customFormat="1" ht="30" customHeight="1">
      <c r="A29" s="256"/>
      <c r="B29" s="19" t="s">
        <v>430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7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AG41"/>
  <sheetViews>
    <sheetView zoomScale="80" zoomScaleNormal="80" workbookViewId="0">
      <selection activeCell="D28" sqref="D2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573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16. BILANS BEZROBOTNYCH ZAMIESZKAŁYCH NA WSI W OKRESIE STYCZEŃ-GRUDZIEŃ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XII 2019</v>
      </c>
      <c r="D4" s="246" t="str">
        <f>'8-BILANS OGÓŁEM NARASTAJĄCO'!D4:D5</f>
        <v>I - XII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241</v>
      </c>
      <c r="C6" s="10">
        <v>34760</v>
      </c>
      <c r="D6" s="201">
        <v>38686</v>
      </c>
      <c r="E6" s="11">
        <v>-3926</v>
      </c>
      <c r="F6" s="9">
        <v>0</v>
      </c>
      <c r="G6" s="8">
        <v>1801</v>
      </c>
      <c r="H6" s="8">
        <v>1801</v>
      </c>
      <c r="I6" s="8">
        <v>0</v>
      </c>
      <c r="J6" s="8">
        <v>1654</v>
      </c>
      <c r="K6" s="8">
        <v>1654</v>
      </c>
      <c r="L6" s="8">
        <v>0</v>
      </c>
      <c r="M6" s="8">
        <v>3153</v>
      </c>
      <c r="N6" s="8">
        <v>0</v>
      </c>
      <c r="O6" s="8">
        <v>4091</v>
      </c>
      <c r="P6" s="8">
        <v>4091</v>
      </c>
      <c r="Q6" s="48" t="s">
        <v>12</v>
      </c>
      <c r="R6" s="18" t="s">
        <v>241</v>
      </c>
      <c r="S6" s="8">
        <v>1414</v>
      </c>
      <c r="T6" s="8">
        <v>1355</v>
      </c>
      <c r="U6" s="8">
        <v>1355</v>
      </c>
      <c r="V6" s="8">
        <v>1102</v>
      </c>
      <c r="W6" s="8">
        <v>2862</v>
      </c>
      <c r="X6" s="8">
        <v>2749</v>
      </c>
      <c r="Y6" s="8">
        <v>1207</v>
      </c>
      <c r="Z6" s="8">
        <v>1912</v>
      </c>
      <c r="AA6" s="8">
        <v>1984</v>
      </c>
      <c r="AB6" s="8">
        <v>1127</v>
      </c>
      <c r="AC6" s="8">
        <v>1150</v>
      </c>
      <c r="AD6" s="8">
        <v>1843</v>
      </c>
      <c r="AE6" s="8">
        <v>1422</v>
      </c>
      <c r="AF6" s="8">
        <v>950</v>
      </c>
      <c r="AG6" s="8">
        <v>1629</v>
      </c>
    </row>
    <row r="7" spans="1:33" s="15" customFormat="1" ht="30" customHeight="1">
      <c r="A7" s="255" t="s">
        <v>17</v>
      </c>
      <c r="B7" s="38" t="s">
        <v>240</v>
      </c>
      <c r="C7" s="39">
        <v>46927</v>
      </c>
      <c r="D7" s="200">
        <v>53095</v>
      </c>
      <c r="E7" s="41">
        <v>-6168</v>
      </c>
      <c r="F7" s="42">
        <v>0</v>
      </c>
      <c r="G7" s="40">
        <v>2515</v>
      </c>
      <c r="H7" s="40">
        <v>2515</v>
      </c>
      <c r="I7" s="40">
        <v>0</v>
      </c>
      <c r="J7" s="40">
        <v>2562</v>
      </c>
      <c r="K7" s="40">
        <v>2562</v>
      </c>
      <c r="L7" s="40">
        <v>0</v>
      </c>
      <c r="M7" s="40">
        <v>4384</v>
      </c>
      <c r="N7" s="40">
        <v>0</v>
      </c>
      <c r="O7" s="40">
        <v>3884</v>
      </c>
      <c r="P7" s="40">
        <v>3884</v>
      </c>
      <c r="Q7" s="255" t="s">
        <v>17</v>
      </c>
      <c r="R7" s="38" t="s">
        <v>240</v>
      </c>
      <c r="S7" s="40">
        <v>1998</v>
      </c>
      <c r="T7" s="40">
        <v>2204</v>
      </c>
      <c r="U7" s="40">
        <v>1945</v>
      </c>
      <c r="V7" s="40">
        <v>1614</v>
      </c>
      <c r="W7" s="40">
        <v>3810</v>
      </c>
      <c r="X7" s="40">
        <v>3769</v>
      </c>
      <c r="Y7" s="40">
        <v>1663</v>
      </c>
      <c r="Z7" s="40">
        <v>2677</v>
      </c>
      <c r="AA7" s="40">
        <v>2239</v>
      </c>
      <c r="AB7" s="40">
        <v>1733</v>
      </c>
      <c r="AC7" s="40">
        <v>1765</v>
      </c>
      <c r="AD7" s="40">
        <v>2912</v>
      </c>
      <c r="AE7" s="40">
        <v>1885</v>
      </c>
      <c r="AF7" s="40">
        <v>1147</v>
      </c>
      <c r="AG7" s="40">
        <v>2221</v>
      </c>
    </row>
    <row r="8" spans="1:33" s="6" customFormat="1" ht="30" customHeight="1">
      <c r="A8" s="257"/>
      <c r="B8" s="18" t="s">
        <v>83</v>
      </c>
      <c r="C8" s="10">
        <v>7506</v>
      </c>
      <c r="D8" s="201">
        <v>7812</v>
      </c>
      <c r="E8" s="27">
        <v>-306</v>
      </c>
      <c r="F8" s="9">
        <v>0</v>
      </c>
      <c r="G8" s="8">
        <v>580</v>
      </c>
      <c r="H8" s="8">
        <v>580</v>
      </c>
      <c r="I8" s="8">
        <v>0</v>
      </c>
      <c r="J8" s="8">
        <v>299</v>
      </c>
      <c r="K8" s="8">
        <v>299</v>
      </c>
      <c r="L8" s="8">
        <v>0</v>
      </c>
      <c r="M8" s="8">
        <v>956</v>
      </c>
      <c r="N8" s="8">
        <v>0</v>
      </c>
      <c r="O8" s="8">
        <v>602</v>
      </c>
      <c r="P8" s="8">
        <v>602</v>
      </c>
      <c r="Q8" s="257"/>
      <c r="R8" s="18" t="s">
        <v>83</v>
      </c>
      <c r="S8" s="8">
        <v>256</v>
      </c>
      <c r="T8" s="8">
        <v>425</v>
      </c>
      <c r="U8" s="8">
        <v>276</v>
      </c>
      <c r="V8" s="8">
        <v>293</v>
      </c>
      <c r="W8" s="8">
        <v>565</v>
      </c>
      <c r="X8" s="8">
        <v>479</v>
      </c>
      <c r="Y8" s="8">
        <v>276</v>
      </c>
      <c r="Z8" s="8">
        <v>424</v>
      </c>
      <c r="AA8" s="8">
        <v>295</v>
      </c>
      <c r="AB8" s="8">
        <v>265</v>
      </c>
      <c r="AC8" s="8">
        <v>196</v>
      </c>
      <c r="AD8" s="8">
        <v>504</v>
      </c>
      <c r="AE8" s="8">
        <v>315</v>
      </c>
      <c r="AF8" s="8">
        <v>182</v>
      </c>
      <c r="AG8" s="8">
        <v>318</v>
      </c>
    </row>
    <row r="9" spans="1:33" s="152" customFormat="1" ht="30" customHeight="1">
      <c r="A9" s="257"/>
      <c r="B9" s="151" t="s">
        <v>84</v>
      </c>
      <c r="C9" s="10">
        <v>39421</v>
      </c>
      <c r="D9" s="201">
        <v>45283</v>
      </c>
      <c r="E9" s="27">
        <v>-5862</v>
      </c>
      <c r="F9" s="9">
        <v>0</v>
      </c>
      <c r="G9" s="8">
        <v>1935</v>
      </c>
      <c r="H9" s="8">
        <v>1935</v>
      </c>
      <c r="I9" s="8">
        <v>0</v>
      </c>
      <c r="J9" s="8">
        <v>2263</v>
      </c>
      <c r="K9" s="8">
        <v>2263</v>
      </c>
      <c r="L9" s="8">
        <v>0</v>
      </c>
      <c r="M9" s="8">
        <v>3428</v>
      </c>
      <c r="N9" s="8">
        <v>0</v>
      </c>
      <c r="O9" s="8">
        <v>3282</v>
      </c>
      <c r="P9" s="8">
        <v>3282</v>
      </c>
      <c r="Q9" s="257"/>
      <c r="R9" s="151" t="s">
        <v>84</v>
      </c>
      <c r="S9" s="8">
        <v>1742</v>
      </c>
      <c r="T9" s="8">
        <v>1779</v>
      </c>
      <c r="U9" s="8">
        <v>1669</v>
      </c>
      <c r="V9" s="8">
        <v>1321</v>
      </c>
      <c r="W9" s="8">
        <v>3245</v>
      </c>
      <c r="X9" s="8">
        <v>3290</v>
      </c>
      <c r="Y9" s="8">
        <v>1387</v>
      </c>
      <c r="Z9" s="8">
        <v>2253</v>
      </c>
      <c r="AA9" s="8">
        <v>1944</v>
      </c>
      <c r="AB9" s="8">
        <v>1468</v>
      </c>
      <c r="AC9" s="8">
        <v>1569</v>
      </c>
      <c r="AD9" s="8">
        <v>2408</v>
      </c>
      <c r="AE9" s="8">
        <v>1570</v>
      </c>
      <c r="AF9" s="8">
        <v>965</v>
      </c>
      <c r="AG9" s="8">
        <v>1903</v>
      </c>
    </row>
    <row r="10" spans="1:33" s="152" customFormat="1" ht="30" customHeight="1">
      <c r="A10" s="257"/>
      <c r="B10" s="151" t="s">
        <v>85</v>
      </c>
      <c r="C10" s="153">
        <v>41</v>
      </c>
      <c r="D10" s="201">
        <v>56</v>
      </c>
      <c r="E10" s="27">
        <v>-15</v>
      </c>
      <c r="F10" s="9">
        <v>0</v>
      </c>
      <c r="G10" s="8">
        <v>2</v>
      </c>
      <c r="H10" s="8">
        <v>2</v>
      </c>
      <c r="I10" s="8">
        <v>0</v>
      </c>
      <c r="J10" s="8">
        <v>0</v>
      </c>
      <c r="K10" s="8">
        <v>0</v>
      </c>
      <c r="L10" s="8">
        <v>0</v>
      </c>
      <c r="M10" s="8">
        <v>7</v>
      </c>
      <c r="N10" s="8">
        <v>0</v>
      </c>
      <c r="O10" s="8">
        <v>2</v>
      </c>
      <c r="P10" s="8">
        <v>2</v>
      </c>
      <c r="Q10" s="257"/>
      <c r="R10" s="151" t="s">
        <v>85</v>
      </c>
      <c r="S10" s="8">
        <v>0</v>
      </c>
      <c r="T10" s="8">
        <v>1</v>
      </c>
      <c r="U10" s="8">
        <v>1</v>
      </c>
      <c r="V10" s="8">
        <v>2</v>
      </c>
      <c r="W10" s="8">
        <v>4</v>
      </c>
      <c r="X10" s="8">
        <v>6</v>
      </c>
      <c r="Y10" s="8">
        <v>2</v>
      </c>
      <c r="Z10" s="8">
        <v>1</v>
      </c>
      <c r="AA10" s="8">
        <v>0</v>
      </c>
      <c r="AB10" s="8">
        <v>5</v>
      </c>
      <c r="AC10" s="8">
        <v>2</v>
      </c>
      <c r="AD10" s="8">
        <v>1</v>
      </c>
      <c r="AE10" s="8">
        <v>1</v>
      </c>
      <c r="AF10" s="8">
        <v>3</v>
      </c>
      <c r="AG10" s="8">
        <v>1</v>
      </c>
    </row>
    <row r="11" spans="1:33" s="6" customFormat="1" ht="30" customHeight="1">
      <c r="A11" s="257"/>
      <c r="B11" s="18" t="s">
        <v>86</v>
      </c>
      <c r="C11" s="10">
        <v>406</v>
      </c>
      <c r="D11" s="201">
        <v>895</v>
      </c>
      <c r="E11" s="11">
        <v>-489</v>
      </c>
      <c r="F11" s="9">
        <v>0</v>
      </c>
      <c r="G11" s="8">
        <v>8</v>
      </c>
      <c r="H11" s="8">
        <v>8</v>
      </c>
      <c r="I11" s="8">
        <v>0</v>
      </c>
      <c r="J11" s="8">
        <v>89</v>
      </c>
      <c r="K11" s="8">
        <v>89</v>
      </c>
      <c r="L11" s="8">
        <v>0</v>
      </c>
      <c r="M11" s="8">
        <v>0</v>
      </c>
      <c r="N11" s="8">
        <v>0</v>
      </c>
      <c r="O11" s="8">
        <v>104</v>
      </c>
      <c r="P11" s="8">
        <v>104</v>
      </c>
      <c r="Q11" s="257"/>
      <c r="R11" s="18" t="s">
        <v>86</v>
      </c>
      <c r="S11" s="8">
        <v>3</v>
      </c>
      <c r="T11" s="8">
        <v>0</v>
      </c>
      <c r="U11" s="8">
        <v>16</v>
      </c>
      <c r="V11" s="8">
        <v>0</v>
      </c>
      <c r="W11" s="8">
        <v>21</v>
      </c>
      <c r="X11" s="8">
        <v>24</v>
      </c>
      <c r="Y11" s="8">
        <v>12</v>
      </c>
      <c r="Z11" s="8">
        <v>7</v>
      </c>
      <c r="AA11" s="8">
        <v>12</v>
      </c>
      <c r="AB11" s="8">
        <v>10</v>
      </c>
      <c r="AC11" s="8">
        <v>63</v>
      </c>
      <c r="AD11" s="8">
        <v>9</v>
      </c>
      <c r="AE11" s="8">
        <v>6</v>
      </c>
      <c r="AF11" s="8">
        <v>2</v>
      </c>
      <c r="AG11" s="8">
        <v>20</v>
      </c>
    </row>
    <row r="12" spans="1:33" s="6" customFormat="1" ht="30" customHeight="1">
      <c r="A12" s="257"/>
      <c r="B12" s="18" t="s">
        <v>87</v>
      </c>
      <c r="C12" s="10">
        <v>3577</v>
      </c>
      <c r="D12" s="201">
        <v>4877</v>
      </c>
      <c r="E12" s="11">
        <v>-1300</v>
      </c>
      <c r="F12" s="9">
        <v>0</v>
      </c>
      <c r="G12" s="8">
        <v>77</v>
      </c>
      <c r="H12" s="8">
        <v>77</v>
      </c>
      <c r="I12" s="8">
        <v>0</v>
      </c>
      <c r="J12" s="8">
        <v>151</v>
      </c>
      <c r="K12" s="8">
        <v>151</v>
      </c>
      <c r="L12" s="8">
        <v>0</v>
      </c>
      <c r="M12" s="8">
        <v>351</v>
      </c>
      <c r="N12" s="8">
        <v>0</v>
      </c>
      <c r="O12" s="8">
        <v>208</v>
      </c>
      <c r="P12" s="8">
        <v>208</v>
      </c>
      <c r="Q12" s="257"/>
      <c r="R12" s="18" t="s">
        <v>87</v>
      </c>
      <c r="S12" s="8">
        <v>235</v>
      </c>
      <c r="T12" s="8">
        <v>100</v>
      </c>
      <c r="U12" s="8">
        <v>165</v>
      </c>
      <c r="V12" s="8">
        <v>103</v>
      </c>
      <c r="W12" s="8">
        <v>273</v>
      </c>
      <c r="X12" s="8">
        <v>432</v>
      </c>
      <c r="Y12" s="8">
        <v>205</v>
      </c>
      <c r="Z12" s="8">
        <v>142</v>
      </c>
      <c r="AA12" s="8">
        <v>416</v>
      </c>
      <c r="AB12" s="8">
        <v>133</v>
      </c>
      <c r="AC12" s="8">
        <v>110</v>
      </c>
      <c r="AD12" s="8">
        <v>236</v>
      </c>
      <c r="AE12" s="8">
        <v>72</v>
      </c>
      <c r="AF12" s="8">
        <v>27</v>
      </c>
      <c r="AG12" s="8">
        <v>141</v>
      </c>
    </row>
    <row r="13" spans="1:33" s="6" customFormat="1" ht="30" customHeight="1">
      <c r="A13" s="257"/>
      <c r="B13" s="18" t="s">
        <v>88</v>
      </c>
      <c r="C13" s="10">
        <v>2</v>
      </c>
      <c r="D13" s="201">
        <v>8</v>
      </c>
      <c r="E13" s="11">
        <v>-6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2</v>
      </c>
      <c r="P13" s="8">
        <v>2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1193</v>
      </c>
      <c r="D14" s="201">
        <v>1758</v>
      </c>
      <c r="E14" s="11">
        <v>-565</v>
      </c>
      <c r="F14" s="9">
        <v>0</v>
      </c>
      <c r="G14" s="8">
        <v>17</v>
      </c>
      <c r="H14" s="8">
        <v>17</v>
      </c>
      <c r="I14" s="8">
        <v>0</v>
      </c>
      <c r="J14" s="8">
        <v>249</v>
      </c>
      <c r="K14" s="8">
        <v>249</v>
      </c>
      <c r="L14" s="8">
        <v>0</v>
      </c>
      <c r="M14" s="8">
        <v>149</v>
      </c>
      <c r="N14" s="8">
        <v>0</v>
      </c>
      <c r="O14" s="8">
        <v>223</v>
      </c>
      <c r="P14" s="8">
        <v>223</v>
      </c>
      <c r="Q14" s="257"/>
      <c r="R14" s="18" t="s">
        <v>89</v>
      </c>
      <c r="S14" s="8">
        <v>18</v>
      </c>
      <c r="T14" s="8">
        <v>58</v>
      </c>
      <c r="U14" s="8">
        <v>58</v>
      </c>
      <c r="V14" s="8">
        <v>7</v>
      </c>
      <c r="W14" s="8">
        <v>100</v>
      </c>
      <c r="X14" s="8">
        <v>89</v>
      </c>
      <c r="Y14" s="8">
        <v>7</v>
      </c>
      <c r="Z14" s="8">
        <v>19</v>
      </c>
      <c r="AA14" s="8">
        <v>10</v>
      </c>
      <c r="AB14" s="8">
        <v>23</v>
      </c>
      <c r="AC14" s="8">
        <v>19</v>
      </c>
      <c r="AD14" s="8">
        <v>31</v>
      </c>
      <c r="AE14" s="8">
        <v>47</v>
      </c>
      <c r="AF14" s="8">
        <v>29</v>
      </c>
      <c r="AG14" s="8">
        <v>40</v>
      </c>
    </row>
    <row r="15" spans="1:33" s="6" customFormat="1" ht="30" customHeight="1">
      <c r="A15" s="256"/>
      <c r="B15" s="18" t="s">
        <v>90</v>
      </c>
      <c r="C15" s="10">
        <v>1172</v>
      </c>
      <c r="D15" s="201">
        <v>1772</v>
      </c>
      <c r="E15" s="11">
        <v>-600</v>
      </c>
      <c r="F15" s="9">
        <v>0</v>
      </c>
      <c r="G15" s="8">
        <v>27</v>
      </c>
      <c r="H15" s="8">
        <v>27</v>
      </c>
      <c r="I15" s="8">
        <v>0</v>
      </c>
      <c r="J15" s="8">
        <v>30</v>
      </c>
      <c r="K15" s="8">
        <v>30</v>
      </c>
      <c r="L15" s="8">
        <v>0</v>
      </c>
      <c r="M15" s="8">
        <v>27</v>
      </c>
      <c r="N15" s="8">
        <v>0</v>
      </c>
      <c r="O15" s="8">
        <v>131</v>
      </c>
      <c r="P15" s="8">
        <v>131</v>
      </c>
      <c r="Q15" s="256"/>
      <c r="R15" s="18" t="s">
        <v>90</v>
      </c>
      <c r="S15" s="8">
        <v>30</v>
      </c>
      <c r="T15" s="8">
        <v>35</v>
      </c>
      <c r="U15" s="8">
        <v>9</v>
      </c>
      <c r="V15" s="8">
        <v>96</v>
      </c>
      <c r="W15" s="8">
        <v>46</v>
      </c>
      <c r="X15" s="8">
        <v>259</v>
      </c>
      <c r="Y15" s="8">
        <v>24</v>
      </c>
      <c r="Z15" s="8">
        <v>31</v>
      </c>
      <c r="AA15" s="8">
        <v>80</v>
      </c>
      <c r="AB15" s="8">
        <v>94</v>
      </c>
      <c r="AC15" s="8">
        <v>52</v>
      </c>
      <c r="AD15" s="8">
        <v>72</v>
      </c>
      <c r="AE15" s="8">
        <v>48</v>
      </c>
      <c r="AF15" s="8">
        <v>58</v>
      </c>
      <c r="AG15" s="8">
        <v>23</v>
      </c>
    </row>
    <row r="16" spans="1:33" s="15" customFormat="1" ht="30" customHeight="1">
      <c r="A16" s="30" t="s">
        <v>19</v>
      </c>
      <c r="B16" s="38" t="s">
        <v>242</v>
      </c>
      <c r="C16" s="39">
        <v>50669</v>
      </c>
      <c r="D16" s="200">
        <v>57021</v>
      </c>
      <c r="E16" s="41">
        <v>-6352</v>
      </c>
      <c r="F16" s="42">
        <v>0</v>
      </c>
      <c r="G16" s="40">
        <v>2970</v>
      </c>
      <c r="H16" s="40">
        <v>2970</v>
      </c>
      <c r="I16" s="40">
        <v>0</v>
      </c>
      <c r="J16" s="40">
        <v>2862</v>
      </c>
      <c r="K16" s="40">
        <v>2862</v>
      </c>
      <c r="L16" s="40">
        <v>0</v>
      </c>
      <c r="M16" s="40">
        <v>4925</v>
      </c>
      <c r="N16" s="40">
        <v>0</v>
      </c>
      <c r="O16" s="40">
        <v>4306</v>
      </c>
      <c r="P16" s="40">
        <v>4306</v>
      </c>
      <c r="Q16" s="30" t="s">
        <v>19</v>
      </c>
      <c r="R16" s="38" t="s">
        <v>242</v>
      </c>
      <c r="S16" s="40">
        <v>2065</v>
      </c>
      <c r="T16" s="40">
        <v>2242</v>
      </c>
      <c r="U16" s="40">
        <v>2042</v>
      </c>
      <c r="V16" s="40">
        <v>1621</v>
      </c>
      <c r="W16" s="40">
        <v>4241</v>
      </c>
      <c r="X16" s="40">
        <v>4014</v>
      </c>
      <c r="Y16" s="40">
        <v>1788</v>
      </c>
      <c r="Z16" s="40">
        <v>2874</v>
      </c>
      <c r="AA16" s="40">
        <v>2272</v>
      </c>
      <c r="AB16" s="40">
        <v>1912</v>
      </c>
      <c r="AC16" s="40">
        <v>1853</v>
      </c>
      <c r="AD16" s="40">
        <v>3015</v>
      </c>
      <c r="AE16" s="40">
        <v>2064</v>
      </c>
      <c r="AF16" s="40">
        <v>1184</v>
      </c>
      <c r="AG16" s="40">
        <v>2419</v>
      </c>
    </row>
    <row r="17" spans="1:33" s="6" customFormat="1" ht="30" customHeight="1">
      <c r="A17" s="30" t="s">
        <v>103</v>
      </c>
      <c r="B17" s="18" t="s">
        <v>243</v>
      </c>
      <c r="C17" s="10">
        <v>25655</v>
      </c>
      <c r="D17" s="201">
        <v>30472</v>
      </c>
      <c r="E17" s="11">
        <v>-4817</v>
      </c>
      <c r="F17" s="9">
        <v>0</v>
      </c>
      <c r="G17" s="8">
        <v>1327</v>
      </c>
      <c r="H17" s="8">
        <v>1327</v>
      </c>
      <c r="I17" s="8">
        <v>0</v>
      </c>
      <c r="J17" s="8">
        <v>1388</v>
      </c>
      <c r="K17" s="8">
        <v>1388</v>
      </c>
      <c r="L17" s="8">
        <v>0</v>
      </c>
      <c r="M17" s="8">
        <v>2559</v>
      </c>
      <c r="N17" s="8">
        <v>0</v>
      </c>
      <c r="O17" s="8">
        <v>2143</v>
      </c>
      <c r="P17" s="8">
        <v>2143</v>
      </c>
      <c r="Q17" s="30" t="s">
        <v>103</v>
      </c>
      <c r="R17" s="18" t="s">
        <v>243</v>
      </c>
      <c r="S17" s="8">
        <v>1104</v>
      </c>
      <c r="T17" s="8">
        <v>1025</v>
      </c>
      <c r="U17" s="8">
        <v>1102</v>
      </c>
      <c r="V17" s="8">
        <v>786</v>
      </c>
      <c r="W17" s="8">
        <v>2032</v>
      </c>
      <c r="X17" s="8">
        <v>1588</v>
      </c>
      <c r="Y17" s="8">
        <v>1091</v>
      </c>
      <c r="Z17" s="8">
        <v>1364</v>
      </c>
      <c r="AA17" s="8">
        <v>1258</v>
      </c>
      <c r="AB17" s="8">
        <v>1022</v>
      </c>
      <c r="AC17" s="8">
        <v>1245</v>
      </c>
      <c r="AD17" s="8">
        <v>1526</v>
      </c>
      <c r="AE17" s="8">
        <v>1222</v>
      </c>
      <c r="AF17" s="8">
        <v>646</v>
      </c>
      <c r="AG17" s="8">
        <v>1227</v>
      </c>
    </row>
    <row r="18" spans="1:33" s="6" customFormat="1" ht="30" customHeight="1">
      <c r="A18" s="30"/>
      <c r="B18" s="18" t="s">
        <v>114</v>
      </c>
      <c r="C18" s="10">
        <v>20690</v>
      </c>
      <c r="D18" s="201">
        <v>23670</v>
      </c>
      <c r="E18" s="11">
        <v>-2980</v>
      </c>
      <c r="F18" s="9">
        <v>0</v>
      </c>
      <c r="G18" s="8">
        <v>1131</v>
      </c>
      <c r="H18" s="8">
        <v>1131</v>
      </c>
      <c r="I18" s="8">
        <v>0</v>
      </c>
      <c r="J18" s="8">
        <v>1025</v>
      </c>
      <c r="K18" s="8">
        <v>1025</v>
      </c>
      <c r="L18" s="8">
        <v>0</v>
      </c>
      <c r="M18" s="8">
        <v>2147</v>
      </c>
      <c r="N18" s="8">
        <v>0</v>
      </c>
      <c r="O18" s="8">
        <v>1580</v>
      </c>
      <c r="P18" s="8">
        <v>1580</v>
      </c>
      <c r="Q18" s="30"/>
      <c r="R18" s="18" t="s">
        <v>114</v>
      </c>
      <c r="S18" s="8">
        <v>968</v>
      </c>
      <c r="T18" s="8">
        <v>926</v>
      </c>
      <c r="U18" s="8">
        <v>865</v>
      </c>
      <c r="V18" s="8">
        <v>693</v>
      </c>
      <c r="W18" s="8">
        <v>1726</v>
      </c>
      <c r="X18" s="8">
        <v>1252</v>
      </c>
      <c r="Y18" s="8">
        <v>884</v>
      </c>
      <c r="Z18" s="8">
        <v>1179</v>
      </c>
      <c r="AA18" s="8">
        <v>976</v>
      </c>
      <c r="AB18" s="8">
        <v>717</v>
      </c>
      <c r="AC18" s="8">
        <v>865</v>
      </c>
      <c r="AD18" s="8">
        <v>1364</v>
      </c>
      <c r="AE18" s="8">
        <v>895</v>
      </c>
      <c r="AF18" s="8">
        <v>476</v>
      </c>
      <c r="AG18" s="8">
        <v>1021</v>
      </c>
    </row>
    <row r="19" spans="1:33" s="6" customFormat="1" ht="30" customHeight="1">
      <c r="A19" s="30"/>
      <c r="B19" s="18" t="s">
        <v>115</v>
      </c>
      <c r="C19" s="10">
        <v>4965</v>
      </c>
      <c r="D19" s="201">
        <v>6802</v>
      </c>
      <c r="E19" s="11">
        <v>-1837</v>
      </c>
      <c r="F19" s="9">
        <v>0</v>
      </c>
      <c r="G19" s="8">
        <v>196</v>
      </c>
      <c r="H19" s="8">
        <v>196</v>
      </c>
      <c r="I19" s="8">
        <v>0</v>
      </c>
      <c r="J19" s="8">
        <v>363</v>
      </c>
      <c r="K19" s="8">
        <v>363</v>
      </c>
      <c r="L19" s="8">
        <v>0</v>
      </c>
      <c r="M19" s="8">
        <v>412</v>
      </c>
      <c r="N19" s="8">
        <v>0</v>
      </c>
      <c r="O19" s="8">
        <v>563</v>
      </c>
      <c r="P19" s="8">
        <v>563</v>
      </c>
      <c r="Q19" s="30"/>
      <c r="R19" s="18" t="s">
        <v>115</v>
      </c>
      <c r="S19" s="8">
        <v>136</v>
      </c>
      <c r="T19" s="8">
        <v>99</v>
      </c>
      <c r="U19" s="8">
        <v>237</v>
      </c>
      <c r="V19" s="8">
        <v>93</v>
      </c>
      <c r="W19" s="8">
        <v>306</v>
      </c>
      <c r="X19" s="8">
        <v>336</v>
      </c>
      <c r="Y19" s="8">
        <v>207</v>
      </c>
      <c r="Z19" s="8">
        <v>185</v>
      </c>
      <c r="AA19" s="8">
        <v>282</v>
      </c>
      <c r="AB19" s="8">
        <v>305</v>
      </c>
      <c r="AC19" s="8">
        <v>380</v>
      </c>
      <c r="AD19" s="8">
        <v>162</v>
      </c>
      <c r="AE19" s="8">
        <v>327</v>
      </c>
      <c r="AF19" s="8">
        <v>170</v>
      </c>
      <c r="AG19" s="8">
        <v>206</v>
      </c>
    </row>
    <row r="20" spans="1:33" s="6" customFormat="1" ht="30" customHeight="1">
      <c r="A20" s="30" t="s">
        <v>104</v>
      </c>
      <c r="B20" s="18" t="s">
        <v>102</v>
      </c>
      <c r="C20" s="10">
        <v>6688</v>
      </c>
      <c r="D20" s="201">
        <v>7870</v>
      </c>
      <c r="E20" s="11">
        <v>-1182</v>
      </c>
      <c r="F20" s="9">
        <v>0</v>
      </c>
      <c r="G20" s="8">
        <v>220</v>
      </c>
      <c r="H20" s="8">
        <v>220</v>
      </c>
      <c r="I20" s="8">
        <v>0</v>
      </c>
      <c r="J20" s="8">
        <v>455</v>
      </c>
      <c r="K20" s="8">
        <v>455</v>
      </c>
      <c r="L20" s="8">
        <v>0</v>
      </c>
      <c r="M20" s="8">
        <v>492</v>
      </c>
      <c r="N20" s="8">
        <v>0</v>
      </c>
      <c r="O20" s="8">
        <v>755</v>
      </c>
      <c r="P20" s="8">
        <v>755</v>
      </c>
      <c r="Q20" s="30" t="s">
        <v>104</v>
      </c>
      <c r="R20" s="18" t="s">
        <v>102</v>
      </c>
      <c r="S20" s="8">
        <v>292</v>
      </c>
      <c r="T20" s="8">
        <v>232</v>
      </c>
      <c r="U20" s="8">
        <v>265</v>
      </c>
      <c r="V20" s="8">
        <v>255</v>
      </c>
      <c r="W20" s="8">
        <v>568</v>
      </c>
      <c r="X20" s="8">
        <v>764</v>
      </c>
      <c r="Y20" s="8">
        <v>191</v>
      </c>
      <c r="Z20" s="8">
        <v>311</v>
      </c>
      <c r="AA20" s="8">
        <v>444</v>
      </c>
      <c r="AB20" s="8">
        <v>285</v>
      </c>
      <c r="AC20" s="8">
        <v>215</v>
      </c>
      <c r="AD20" s="8">
        <v>393</v>
      </c>
      <c r="AE20" s="8">
        <v>187</v>
      </c>
      <c r="AF20" s="8">
        <v>137</v>
      </c>
      <c r="AG20" s="8">
        <v>227</v>
      </c>
    </row>
    <row r="21" spans="1:33" s="6" customFormat="1" ht="56.25">
      <c r="A21" s="30" t="s">
        <v>105</v>
      </c>
      <c r="B21" s="18" t="s">
        <v>428</v>
      </c>
      <c r="C21" s="10">
        <v>1734</v>
      </c>
      <c r="D21" s="201">
        <v>2059</v>
      </c>
      <c r="E21" s="11">
        <v>-325</v>
      </c>
      <c r="F21" s="9">
        <v>0</v>
      </c>
      <c r="G21" s="8">
        <v>87</v>
      </c>
      <c r="H21" s="8">
        <v>87</v>
      </c>
      <c r="I21" s="8">
        <v>0</v>
      </c>
      <c r="J21" s="8">
        <v>76</v>
      </c>
      <c r="K21" s="8">
        <v>76</v>
      </c>
      <c r="L21" s="8">
        <v>0</v>
      </c>
      <c r="M21" s="8">
        <v>212</v>
      </c>
      <c r="N21" s="8">
        <v>0</v>
      </c>
      <c r="O21" s="8">
        <v>346</v>
      </c>
      <c r="P21" s="8">
        <v>346</v>
      </c>
      <c r="Q21" s="30" t="s">
        <v>105</v>
      </c>
      <c r="R21" s="18" t="s">
        <v>428</v>
      </c>
      <c r="S21" s="8">
        <v>62</v>
      </c>
      <c r="T21" s="8">
        <v>56</v>
      </c>
      <c r="U21" s="8">
        <v>74</v>
      </c>
      <c r="V21" s="8">
        <v>50</v>
      </c>
      <c r="W21" s="8">
        <v>28</v>
      </c>
      <c r="X21" s="8">
        <v>383</v>
      </c>
      <c r="Y21" s="8">
        <v>48</v>
      </c>
      <c r="Z21" s="8">
        <v>28</v>
      </c>
      <c r="AA21" s="8">
        <v>27</v>
      </c>
      <c r="AB21" s="8">
        <v>37</v>
      </c>
      <c r="AC21" s="8">
        <v>12</v>
      </c>
      <c r="AD21" s="8">
        <v>99</v>
      </c>
      <c r="AE21" s="8">
        <v>13</v>
      </c>
      <c r="AF21" s="8">
        <v>29</v>
      </c>
      <c r="AG21" s="8">
        <v>67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1">
        <v>2</v>
      </c>
      <c r="E22" s="27">
        <v>-2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8646</v>
      </c>
      <c r="D23" s="201">
        <v>9016</v>
      </c>
      <c r="E23" s="11">
        <v>-370</v>
      </c>
      <c r="F23" s="9">
        <v>0</v>
      </c>
      <c r="G23" s="8">
        <v>850</v>
      </c>
      <c r="H23" s="8">
        <v>850</v>
      </c>
      <c r="I23" s="8">
        <v>0</v>
      </c>
      <c r="J23" s="8">
        <v>437</v>
      </c>
      <c r="K23" s="8">
        <v>437</v>
      </c>
      <c r="L23" s="8">
        <v>0</v>
      </c>
      <c r="M23" s="8">
        <v>868</v>
      </c>
      <c r="N23" s="8">
        <v>0</v>
      </c>
      <c r="O23" s="8">
        <v>509</v>
      </c>
      <c r="P23" s="8">
        <v>509</v>
      </c>
      <c r="Q23" s="30" t="s">
        <v>107</v>
      </c>
      <c r="R23" s="18" t="s">
        <v>93</v>
      </c>
      <c r="S23" s="8">
        <v>374</v>
      </c>
      <c r="T23" s="8">
        <v>556</v>
      </c>
      <c r="U23" s="8">
        <v>304</v>
      </c>
      <c r="V23" s="8">
        <v>238</v>
      </c>
      <c r="W23" s="8">
        <v>934</v>
      </c>
      <c r="X23" s="8">
        <v>624</v>
      </c>
      <c r="Y23" s="8">
        <v>207</v>
      </c>
      <c r="Z23" s="8">
        <v>486</v>
      </c>
      <c r="AA23" s="8">
        <v>146</v>
      </c>
      <c r="AB23" s="8">
        <v>235</v>
      </c>
      <c r="AC23" s="8">
        <v>174</v>
      </c>
      <c r="AD23" s="8">
        <v>596</v>
      </c>
      <c r="AE23" s="8">
        <v>271</v>
      </c>
      <c r="AF23" s="8">
        <v>208</v>
      </c>
      <c r="AG23" s="8">
        <v>629</v>
      </c>
    </row>
    <row r="24" spans="1:33" s="6" customFormat="1" ht="30" customHeight="1">
      <c r="A24" s="30" t="s">
        <v>108</v>
      </c>
      <c r="B24" s="18" t="s">
        <v>94</v>
      </c>
      <c r="C24" s="10">
        <v>3795</v>
      </c>
      <c r="D24" s="201">
        <v>3595</v>
      </c>
      <c r="E24" s="11">
        <v>200</v>
      </c>
      <c r="F24" s="9">
        <v>0</v>
      </c>
      <c r="G24" s="8">
        <v>284</v>
      </c>
      <c r="H24" s="8">
        <v>284</v>
      </c>
      <c r="I24" s="8">
        <v>0</v>
      </c>
      <c r="J24" s="8">
        <v>237</v>
      </c>
      <c r="K24" s="8">
        <v>237</v>
      </c>
      <c r="L24" s="8">
        <v>0</v>
      </c>
      <c r="M24" s="8">
        <v>460</v>
      </c>
      <c r="N24" s="8">
        <v>0</v>
      </c>
      <c r="O24" s="8">
        <v>166</v>
      </c>
      <c r="P24" s="173">
        <v>166</v>
      </c>
      <c r="Q24" s="30" t="s">
        <v>108</v>
      </c>
      <c r="R24" s="18" t="s">
        <v>94</v>
      </c>
      <c r="S24" s="8">
        <v>99</v>
      </c>
      <c r="T24" s="8">
        <v>196</v>
      </c>
      <c r="U24" s="8">
        <v>158</v>
      </c>
      <c r="V24" s="8">
        <v>165</v>
      </c>
      <c r="W24" s="8">
        <v>303</v>
      </c>
      <c r="X24" s="8">
        <v>331</v>
      </c>
      <c r="Y24" s="8">
        <v>121</v>
      </c>
      <c r="Z24" s="8">
        <v>242</v>
      </c>
      <c r="AA24" s="8">
        <v>109</v>
      </c>
      <c r="AB24" s="8">
        <v>223</v>
      </c>
      <c r="AC24" s="8">
        <v>84</v>
      </c>
      <c r="AD24" s="8">
        <v>175</v>
      </c>
      <c r="AE24" s="8">
        <v>236</v>
      </c>
      <c r="AF24" s="8">
        <v>79</v>
      </c>
      <c r="AG24" s="8">
        <v>127</v>
      </c>
    </row>
    <row r="25" spans="1:33" s="6" customFormat="1" ht="30" customHeight="1">
      <c r="A25" s="30" t="s">
        <v>109</v>
      </c>
      <c r="B25" s="18" t="s">
        <v>95</v>
      </c>
      <c r="C25" s="10">
        <v>84</v>
      </c>
      <c r="D25" s="201">
        <v>120</v>
      </c>
      <c r="E25" s="11">
        <v>-36</v>
      </c>
      <c r="F25" s="9">
        <v>0</v>
      </c>
      <c r="G25" s="8">
        <v>4</v>
      </c>
      <c r="H25" s="8">
        <v>4</v>
      </c>
      <c r="I25" s="8">
        <v>0</v>
      </c>
      <c r="J25" s="8">
        <v>0</v>
      </c>
      <c r="K25" s="8">
        <v>0</v>
      </c>
      <c r="L25" s="8">
        <v>0</v>
      </c>
      <c r="M25" s="8">
        <v>4</v>
      </c>
      <c r="N25" s="8">
        <v>0</v>
      </c>
      <c r="O25" s="8">
        <v>17</v>
      </c>
      <c r="P25" s="8">
        <v>17</v>
      </c>
      <c r="Q25" s="30" t="s">
        <v>109</v>
      </c>
      <c r="R25" s="18" t="s">
        <v>95</v>
      </c>
      <c r="S25" s="8">
        <v>3</v>
      </c>
      <c r="T25" s="8">
        <v>2</v>
      </c>
      <c r="U25" s="8">
        <v>0</v>
      </c>
      <c r="V25" s="8">
        <v>6</v>
      </c>
      <c r="W25" s="8">
        <v>7</v>
      </c>
      <c r="X25" s="8">
        <v>11</v>
      </c>
      <c r="Y25" s="8">
        <v>1</v>
      </c>
      <c r="Z25" s="8">
        <v>3</v>
      </c>
      <c r="AA25" s="8">
        <v>11</v>
      </c>
      <c r="AB25" s="8">
        <v>1</v>
      </c>
      <c r="AC25" s="8">
        <v>3</v>
      </c>
      <c r="AD25" s="8">
        <v>3</v>
      </c>
      <c r="AE25" s="8">
        <v>3</v>
      </c>
      <c r="AF25" s="8">
        <v>1</v>
      </c>
      <c r="AG25" s="8">
        <v>4</v>
      </c>
    </row>
    <row r="26" spans="1:33" s="6" customFormat="1" ht="30" customHeight="1">
      <c r="A26" s="30" t="s">
        <v>110</v>
      </c>
      <c r="B26" s="18" t="s">
        <v>96</v>
      </c>
      <c r="C26" s="10">
        <v>593</v>
      </c>
      <c r="D26" s="201">
        <v>510</v>
      </c>
      <c r="E26" s="11">
        <v>83</v>
      </c>
      <c r="F26" s="9">
        <v>0</v>
      </c>
      <c r="G26" s="8">
        <v>41</v>
      </c>
      <c r="H26" s="8">
        <v>41</v>
      </c>
      <c r="I26" s="8">
        <v>0</v>
      </c>
      <c r="J26" s="8">
        <v>31</v>
      </c>
      <c r="K26" s="8">
        <v>31</v>
      </c>
      <c r="L26" s="8">
        <v>0</v>
      </c>
      <c r="M26" s="8">
        <v>37</v>
      </c>
      <c r="N26" s="8">
        <v>0</v>
      </c>
      <c r="O26" s="8">
        <v>73</v>
      </c>
      <c r="P26" s="8">
        <v>73</v>
      </c>
      <c r="Q26" s="30" t="s">
        <v>110</v>
      </c>
      <c r="R26" s="18" t="s">
        <v>96</v>
      </c>
      <c r="S26" s="8">
        <v>32</v>
      </c>
      <c r="T26" s="8">
        <v>23</v>
      </c>
      <c r="U26" s="8">
        <v>21</v>
      </c>
      <c r="V26" s="8">
        <v>18</v>
      </c>
      <c r="W26" s="8">
        <v>45</v>
      </c>
      <c r="X26" s="8">
        <v>44</v>
      </c>
      <c r="Y26" s="8">
        <v>24</v>
      </c>
      <c r="Z26" s="8">
        <v>26</v>
      </c>
      <c r="AA26" s="8">
        <v>29</v>
      </c>
      <c r="AB26" s="8">
        <v>24</v>
      </c>
      <c r="AC26" s="8">
        <v>17</v>
      </c>
      <c r="AD26" s="8">
        <v>27</v>
      </c>
      <c r="AE26" s="8">
        <v>20</v>
      </c>
      <c r="AF26" s="8">
        <v>21</v>
      </c>
      <c r="AG26" s="8">
        <v>40</v>
      </c>
    </row>
    <row r="27" spans="1:33" s="6" customFormat="1" ht="30" customHeight="1">
      <c r="A27" s="30" t="s">
        <v>111</v>
      </c>
      <c r="B27" s="18" t="s">
        <v>97</v>
      </c>
      <c r="C27" s="10">
        <v>180</v>
      </c>
      <c r="D27" s="201">
        <v>207</v>
      </c>
      <c r="E27" s="11">
        <v>-27</v>
      </c>
      <c r="F27" s="9">
        <v>0</v>
      </c>
      <c r="G27" s="8">
        <v>7</v>
      </c>
      <c r="H27" s="8">
        <v>7</v>
      </c>
      <c r="I27" s="8">
        <v>0</v>
      </c>
      <c r="J27" s="8">
        <v>5</v>
      </c>
      <c r="K27" s="8">
        <v>5</v>
      </c>
      <c r="L27" s="8">
        <v>0</v>
      </c>
      <c r="M27" s="8">
        <v>25</v>
      </c>
      <c r="N27" s="8">
        <v>0</v>
      </c>
      <c r="O27" s="8">
        <v>17</v>
      </c>
      <c r="P27" s="8">
        <v>17</v>
      </c>
      <c r="Q27" s="30" t="s">
        <v>111</v>
      </c>
      <c r="R27" s="18" t="s">
        <v>97</v>
      </c>
      <c r="S27" s="8">
        <v>2</v>
      </c>
      <c r="T27" s="8">
        <v>6</v>
      </c>
      <c r="U27" s="8">
        <v>6</v>
      </c>
      <c r="V27" s="8">
        <v>3</v>
      </c>
      <c r="W27" s="8">
        <v>26</v>
      </c>
      <c r="X27" s="8">
        <v>6</v>
      </c>
      <c r="Y27" s="8">
        <v>5</v>
      </c>
      <c r="Z27" s="8">
        <v>9</v>
      </c>
      <c r="AA27" s="8">
        <v>9</v>
      </c>
      <c r="AB27" s="8">
        <v>4</v>
      </c>
      <c r="AC27" s="8">
        <v>9</v>
      </c>
      <c r="AD27" s="8">
        <v>12</v>
      </c>
      <c r="AE27" s="8">
        <v>12</v>
      </c>
      <c r="AF27" s="8">
        <v>3</v>
      </c>
      <c r="AG27" s="8">
        <v>14</v>
      </c>
    </row>
    <row r="28" spans="1:33" s="6" customFormat="1" ht="30" customHeight="1">
      <c r="A28" s="30" t="s">
        <v>112</v>
      </c>
      <c r="B28" s="18" t="s">
        <v>98</v>
      </c>
      <c r="C28" s="10">
        <v>231</v>
      </c>
      <c r="D28" s="201">
        <v>274</v>
      </c>
      <c r="E28" s="11">
        <v>-43</v>
      </c>
      <c r="F28" s="9">
        <v>0</v>
      </c>
      <c r="G28" s="8">
        <v>23</v>
      </c>
      <c r="H28" s="8">
        <v>23</v>
      </c>
      <c r="I28" s="8">
        <v>0</v>
      </c>
      <c r="J28" s="8">
        <v>0</v>
      </c>
      <c r="K28" s="8">
        <v>0</v>
      </c>
      <c r="L28" s="8">
        <v>0</v>
      </c>
      <c r="M28" s="8">
        <v>36</v>
      </c>
      <c r="N28" s="8">
        <v>0</v>
      </c>
      <c r="O28" s="8">
        <v>18</v>
      </c>
      <c r="P28" s="8">
        <v>18</v>
      </c>
      <c r="Q28" s="30" t="s">
        <v>112</v>
      </c>
      <c r="R28" s="18" t="s">
        <v>98</v>
      </c>
      <c r="S28" s="8">
        <v>7</v>
      </c>
      <c r="T28" s="8">
        <v>8</v>
      </c>
      <c r="U28" s="8">
        <v>10</v>
      </c>
      <c r="V28" s="8">
        <v>17</v>
      </c>
      <c r="W28" s="8">
        <v>12</v>
      </c>
      <c r="X28" s="8">
        <v>4</v>
      </c>
      <c r="Y28" s="8">
        <v>9</v>
      </c>
      <c r="Z28" s="8">
        <v>17</v>
      </c>
      <c r="AA28" s="8">
        <v>2</v>
      </c>
      <c r="AB28" s="8">
        <v>13</v>
      </c>
      <c r="AC28" s="8">
        <v>7</v>
      </c>
      <c r="AD28" s="8">
        <v>16</v>
      </c>
      <c r="AE28" s="8">
        <v>13</v>
      </c>
      <c r="AF28" s="8">
        <v>5</v>
      </c>
      <c r="AG28" s="8">
        <v>14</v>
      </c>
    </row>
    <row r="29" spans="1:33" s="6" customFormat="1" ht="30" customHeight="1">
      <c r="A29" s="31" t="s">
        <v>126</v>
      </c>
      <c r="B29" s="18" t="s">
        <v>99</v>
      </c>
      <c r="C29" s="10">
        <v>3063</v>
      </c>
      <c r="D29" s="201">
        <v>2896</v>
      </c>
      <c r="E29" s="11">
        <v>167</v>
      </c>
      <c r="F29" s="9">
        <v>0</v>
      </c>
      <c r="G29" s="8">
        <v>127</v>
      </c>
      <c r="H29" s="8">
        <v>127</v>
      </c>
      <c r="I29" s="8">
        <v>0</v>
      </c>
      <c r="J29" s="8">
        <v>233</v>
      </c>
      <c r="K29" s="8">
        <v>233</v>
      </c>
      <c r="L29" s="8">
        <v>0</v>
      </c>
      <c r="M29" s="8">
        <v>232</v>
      </c>
      <c r="N29" s="8">
        <v>0</v>
      </c>
      <c r="O29" s="8">
        <v>262</v>
      </c>
      <c r="P29" s="8">
        <v>262</v>
      </c>
      <c r="Q29" s="31" t="s">
        <v>126</v>
      </c>
      <c r="R29" s="18" t="s">
        <v>99</v>
      </c>
      <c r="S29" s="8">
        <v>90</v>
      </c>
      <c r="T29" s="8">
        <v>138</v>
      </c>
      <c r="U29" s="8">
        <v>102</v>
      </c>
      <c r="V29" s="8">
        <v>83</v>
      </c>
      <c r="W29" s="8">
        <v>286</v>
      </c>
      <c r="X29" s="8">
        <v>259</v>
      </c>
      <c r="Y29" s="8">
        <v>91</v>
      </c>
      <c r="Z29" s="8">
        <v>388</v>
      </c>
      <c r="AA29" s="8">
        <v>237</v>
      </c>
      <c r="AB29" s="8">
        <v>68</v>
      </c>
      <c r="AC29" s="8">
        <v>87</v>
      </c>
      <c r="AD29" s="8">
        <v>168</v>
      </c>
      <c r="AE29" s="8">
        <v>87</v>
      </c>
      <c r="AF29" s="8">
        <v>55</v>
      </c>
      <c r="AG29" s="8">
        <v>70</v>
      </c>
    </row>
    <row r="30" spans="1:33" s="45" customFormat="1" ht="30" customHeight="1">
      <c r="A30" s="273" t="s">
        <v>22</v>
      </c>
      <c r="B30" s="38" t="s">
        <v>100</v>
      </c>
      <c r="C30" s="39">
        <v>31018</v>
      </c>
      <c r="D30" s="200">
        <v>34760</v>
      </c>
      <c r="E30" s="41">
        <v>-3742</v>
      </c>
      <c r="F30" s="42">
        <v>0</v>
      </c>
      <c r="G30" s="40">
        <v>1346</v>
      </c>
      <c r="H30" s="40">
        <v>1346</v>
      </c>
      <c r="I30" s="40">
        <v>0</v>
      </c>
      <c r="J30" s="40">
        <v>1354</v>
      </c>
      <c r="K30" s="40">
        <v>1354</v>
      </c>
      <c r="L30" s="40">
        <v>0</v>
      </c>
      <c r="M30" s="40">
        <v>2612</v>
      </c>
      <c r="N30" s="40">
        <v>0</v>
      </c>
      <c r="O30" s="40">
        <v>3669</v>
      </c>
      <c r="P30" s="40">
        <v>3669</v>
      </c>
      <c r="Q30" s="255" t="s">
        <v>22</v>
      </c>
      <c r="R30" s="43" t="s">
        <v>100</v>
      </c>
      <c r="S30" s="40">
        <v>1347</v>
      </c>
      <c r="T30" s="40">
        <v>1317</v>
      </c>
      <c r="U30" s="40">
        <v>1258</v>
      </c>
      <c r="V30" s="40">
        <v>1095</v>
      </c>
      <c r="W30" s="40">
        <v>2431</v>
      </c>
      <c r="X30" s="40">
        <v>2504</v>
      </c>
      <c r="Y30" s="40">
        <v>1082</v>
      </c>
      <c r="Z30" s="40">
        <v>1715</v>
      </c>
      <c r="AA30" s="40">
        <v>1951</v>
      </c>
      <c r="AB30" s="40">
        <v>948</v>
      </c>
      <c r="AC30" s="40">
        <v>1062</v>
      </c>
      <c r="AD30" s="40">
        <v>1740</v>
      </c>
      <c r="AE30" s="40">
        <v>1243</v>
      </c>
      <c r="AF30" s="40">
        <v>913</v>
      </c>
      <c r="AG30" s="40">
        <v>1431</v>
      </c>
    </row>
    <row r="31" spans="1:33" s="55" customFormat="1" ht="30" customHeight="1" thickBot="1">
      <c r="A31" s="274"/>
      <c r="B31" s="18" t="s">
        <v>113</v>
      </c>
      <c r="C31" s="12">
        <v>4513</v>
      </c>
      <c r="D31" s="203">
        <v>4852</v>
      </c>
      <c r="E31" s="14">
        <v>-339</v>
      </c>
      <c r="F31" s="9">
        <v>0</v>
      </c>
      <c r="G31" s="8">
        <v>248</v>
      </c>
      <c r="H31" s="8">
        <v>248</v>
      </c>
      <c r="I31" s="8">
        <v>0</v>
      </c>
      <c r="J31" s="8">
        <v>141</v>
      </c>
      <c r="K31" s="8">
        <v>141</v>
      </c>
      <c r="L31" s="8">
        <v>0</v>
      </c>
      <c r="M31" s="8">
        <v>552</v>
      </c>
      <c r="N31" s="8">
        <v>0</v>
      </c>
      <c r="O31" s="8">
        <v>453</v>
      </c>
      <c r="P31" s="8">
        <v>453</v>
      </c>
      <c r="Q31" s="256"/>
      <c r="R31" s="53" t="s">
        <v>113</v>
      </c>
      <c r="S31" s="8">
        <v>149</v>
      </c>
      <c r="T31" s="8">
        <v>215</v>
      </c>
      <c r="U31" s="8">
        <v>188</v>
      </c>
      <c r="V31" s="8">
        <v>191</v>
      </c>
      <c r="W31" s="8">
        <v>342</v>
      </c>
      <c r="X31" s="8">
        <v>314</v>
      </c>
      <c r="Y31" s="8">
        <v>178</v>
      </c>
      <c r="Z31" s="8">
        <v>230</v>
      </c>
      <c r="AA31" s="8">
        <v>304</v>
      </c>
      <c r="AB31" s="8">
        <v>112</v>
      </c>
      <c r="AC31" s="8">
        <v>129</v>
      </c>
      <c r="AD31" s="8">
        <v>252</v>
      </c>
      <c r="AE31" s="8">
        <v>193</v>
      </c>
      <c r="AF31" s="8">
        <v>139</v>
      </c>
      <c r="AG31" s="8">
        <v>183</v>
      </c>
    </row>
    <row r="32" spans="1:33" s="25" customFormat="1" ht="18.75">
      <c r="A32" s="47" t="s">
        <v>154</v>
      </c>
      <c r="Q32" s="47" t="s">
        <v>154</v>
      </c>
    </row>
    <row r="33" spans="1:17" s="25" customFormat="1" ht="18.75">
      <c r="A33" s="4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AG40"/>
  <sheetViews>
    <sheetView topLeftCell="A4" zoomScale="75" zoomScaleNormal="75" workbookViewId="0">
      <selection activeCell="D24" sqref="D24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572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17. PODJĘCIA PRACY I AKTYWIZACJA BEZROBOTNYCH ZAMIESZKAŁYCH NA WSI W OKRESIE STYCZEŃ-GRUDZIEŃ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XII 2019</v>
      </c>
      <c r="D4" s="275" t="str">
        <f>'8-BILANS OGÓŁEM NARASTAJĄCO'!D4:D5</f>
        <v>I - XII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244</v>
      </c>
      <c r="C6" s="39">
        <v>25655</v>
      </c>
      <c r="D6" s="200">
        <v>30472</v>
      </c>
      <c r="E6" s="110">
        <v>-4817</v>
      </c>
      <c r="F6" s="42">
        <v>0</v>
      </c>
      <c r="G6" s="40">
        <v>1327</v>
      </c>
      <c r="H6" s="40">
        <v>1327</v>
      </c>
      <c r="I6" s="40">
        <v>0</v>
      </c>
      <c r="J6" s="40">
        <v>1388</v>
      </c>
      <c r="K6" s="40">
        <v>1388</v>
      </c>
      <c r="L6" s="40">
        <v>0</v>
      </c>
      <c r="M6" s="40">
        <v>2559</v>
      </c>
      <c r="N6" s="40">
        <v>0</v>
      </c>
      <c r="O6" s="40">
        <v>2143</v>
      </c>
      <c r="P6" s="40">
        <v>2143</v>
      </c>
      <c r="Q6" s="29" t="s">
        <v>12</v>
      </c>
      <c r="R6" s="38" t="s">
        <v>244</v>
      </c>
      <c r="S6" s="40">
        <v>1104</v>
      </c>
      <c r="T6" s="40">
        <v>1025</v>
      </c>
      <c r="U6" s="40">
        <v>1102</v>
      </c>
      <c r="V6" s="40">
        <v>786</v>
      </c>
      <c r="W6" s="40">
        <v>2032</v>
      </c>
      <c r="X6" s="40">
        <v>1588</v>
      </c>
      <c r="Y6" s="40">
        <v>1091</v>
      </c>
      <c r="Z6" s="40">
        <v>1364</v>
      </c>
      <c r="AA6" s="40">
        <v>1258</v>
      </c>
      <c r="AB6" s="40">
        <v>1022</v>
      </c>
      <c r="AC6" s="40">
        <v>1245</v>
      </c>
      <c r="AD6" s="40">
        <v>1526</v>
      </c>
      <c r="AE6" s="40">
        <v>1222</v>
      </c>
      <c r="AF6" s="40">
        <v>646</v>
      </c>
      <c r="AG6" s="40">
        <v>1227</v>
      </c>
    </row>
    <row r="7" spans="1:33" s="6" customFormat="1" ht="30" customHeight="1">
      <c r="A7" s="30" t="s">
        <v>187</v>
      </c>
      <c r="B7" s="18" t="s">
        <v>261</v>
      </c>
      <c r="C7" s="10">
        <v>20690</v>
      </c>
      <c r="D7" s="201">
        <v>23670</v>
      </c>
      <c r="E7" s="27">
        <v>-2980</v>
      </c>
      <c r="F7" s="9">
        <v>0</v>
      </c>
      <c r="G7" s="8">
        <v>1131</v>
      </c>
      <c r="H7" s="8">
        <v>1131</v>
      </c>
      <c r="I7" s="8">
        <v>0</v>
      </c>
      <c r="J7" s="8">
        <v>1025</v>
      </c>
      <c r="K7" s="8">
        <v>1025</v>
      </c>
      <c r="L7" s="8">
        <v>0</v>
      </c>
      <c r="M7" s="8">
        <v>2147</v>
      </c>
      <c r="N7" s="8">
        <v>0</v>
      </c>
      <c r="O7" s="8">
        <v>1580</v>
      </c>
      <c r="P7" s="8">
        <v>1580</v>
      </c>
      <c r="Q7" s="30" t="s">
        <v>187</v>
      </c>
      <c r="R7" s="18" t="s">
        <v>261</v>
      </c>
      <c r="S7" s="8">
        <v>968</v>
      </c>
      <c r="T7" s="8">
        <v>926</v>
      </c>
      <c r="U7" s="8">
        <v>865</v>
      </c>
      <c r="V7" s="8">
        <v>693</v>
      </c>
      <c r="W7" s="8">
        <v>1726</v>
      </c>
      <c r="X7" s="8">
        <v>1252</v>
      </c>
      <c r="Y7" s="8">
        <v>884</v>
      </c>
      <c r="Z7" s="8">
        <v>1179</v>
      </c>
      <c r="AA7" s="8">
        <v>976</v>
      </c>
      <c r="AB7" s="8">
        <v>717</v>
      </c>
      <c r="AC7" s="8">
        <v>865</v>
      </c>
      <c r="AD7" s="8">
        <v>1364</v>
      </c>
      <c r="AE7" s="8">
        <v>895</v>
      </c>
      <c r="AF7" s="8">
        <v>476</v>
      </c>
      <c r="AG7" s="8">
        <v>1021</v>
      </c>
    </row>
    <row r="8" spans="1:33" s="6" customFormat="1" ht="30" customHeight="1">
      <c r="A8" s="30"/>
      <c r="B8" s="19" t="s">
        <v>127</v>
      </c>
      <c r="C8" s="10">
        <v>782</v>
      </c>
      <c r="D8" s="201">
        <v>943</v>
      </c>
      <c r="E8" s="27">
        <v>-161</v>
      </c>
      <c r="F8" s="9">
        <v>0</v>
      </c>
      <c r="G8" s="8">
        <v>58</v>
      </c>
      <c r="H8" s="8">
        <v>58</v>
      </c>
      <c r="I8" s="8">
        <v>0</v>
      </c>
      <c r="J8" s="8">
        <v>19</v>
      </c>
      <c r="K8" s="8">
        <v>19</v>
      </c>
      <c r="L8" s="8">
        <v>0</v>
      </c>
      <c r="M8" s="8">
        <v>133</v>
      </c>
      <c r="N8" s="8">
        <v>0</v>
      </c>
      <c r="O8" s="8">
        <v>60</v>
      </c>
      <c r="P8" s="8">
        <v>60</v>
      </c>
      <c r="Q8" s="30"/>
      <c r="R8" s="18" t="s">
        <v>127</v>
      </c>
      <c r="S8" s="8">
        <v>33</v>
      </c>
      <c r="T8" s="8">
        <v>31</v>
      </c>
      <c r="U8" s="8">
        <v>28</v>
      </c>
      <c r="V8" s="8">
        <v>30</v>
      </c>
      <c r="W8" s="8">
        <v>64</v>
      </c>
      <c r="X8" s="8">
        <v>48</v>
      </c>
      <c r="Y8" s="8">
        <v>19</v>
      </c>
      <c r="Z8" s="8">
        <v>48</v>
      </c>
      <c r="AA8" s="8">
        <v>30</v>
      </c>
      <c r="AB8" s="8">
        <v>17</v>
      </c>
      <c r="AC8" s="8">
        <v>24</v>
      </c>
      <c r="AD8" s="8">
        <v>54</v>
      </c>
      <c r="AE8" s="8">
        <v>43</v>
      </c>
      <c r="AF8" s="8">
        <v>12</v>
      </c>
      <c r="AG8" s="8">
        <v>31</v>
      </c>
    </row>
    <row r="9" spans="1:33" s="152" customFormat="1" ht="30" customHeight="1">
      <c r="A9" s="161"/>
      <c r="B9" s="150" t="s">
        <v>117</v>
      </c>
      <c r="C9" s="10">
        <v>301</v>
      </c>
      <c r="D9" s="201">
        <v>381</v>
      </c>
      <c r="E9" s="27">
        <v>-80</v>
      </c>
      <c r="F9" s="9">
        <v>0</v>
      </c>
      <c r="G9" s="8">
        <v>0</v>
      </c>
      <c r="H9" s="8">
        <v>0</v>
      </c>
      <c r="I9" s="8">
        <v>0</v>
      </c>
      <c r="J9" s="8">
        <v>182</v>
      </c>
      <c r="K9" s="8">
        <v>182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84</v>
      </c>
      <c r="U9" s="8">
        <v>0</v>
      </c>
      <c r="V9" s="8">
        <v>16</v>
      </c>
      <c r="W9" s="8">
        <v>0</v>
      </c>
      <c r="X9" s="8">
        <v>0</v>
      </c>
      <c r="Y9" s="8">
        <v>19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4965</v>
      </c>
      <c r="D10" s="201">
        <v>6802</v>
      </c>
      <c r="E10" s="27">
        <v>-1837</v>
      </c>
      <c r="F10" s="9">
        <v>0</v>
      </c>
      <c r="G10" s="8">
        <v>196</v>
      </c>
      <c r="H10" s="8">
        <v>196</v>
      </c>
      <c r="I10" s="8">
        <v>0</v>
      </c>
      <c r="J10" s="8">
        <v>363</v>
      </c>
      <c r="K10" s="8">
        <v>363</v>
      </c>
      <c r="L10" s="8">
        <v>0</v>
      </c>
      <c r="M10" s="8">
        <v>412</v>
      </c>
      <c r="N10" s="8">
        <v>0</v>
      </c>
      <c r="O10" s="8">
        <v>563</v>
      </c>
      <c r="P10" s="8">
        <v>563</v>
      </c>
      <c r="Q10" s="161" t="s">
        <v>188</v>
      </c>
      <c r="R10" s="151" t="s">
        <v>260</v>
      </c>
      <c r="S10" s="8">
        <v>136</v>
      </c>
      <c r="T10" s="8">
        <v>99</v>
      </c>
      <c r="U10" s="8">
        <v>237</v>
      </c>
      <c r="V10" s="8">
        <v>93</v>
      </c>
      <c r="W10" s="8">
        <v>306</v>
      </c>
      <c r="X10" s="8">
        <v>336</v>
      </c>
      <c r="Y10" s="8">
        <v>207</v>
      </c>
      <c r="Z10" s="8">
        <v>185</v>
      </c>
      <c r="AA10" s="8">
        <v>282</v>
      </c>
      <c r="AB10" s="8">
        <v>305</v>
      </c>
      <c r="AC10" s="8">
        <v>380</v>
      </c>
      <c r="AD10" s="8">
        <v>162</v>
      </c>
      <c r="AE10" s="8">
        <v>327</v>
      </c>
      <c r="AF10" s="8">
        <v>170</v>
      </c>
      <c r="AG10" s="8">
        <v>206</v>
      </c>
    </row>
    <row r="11" spans="1:33" s="6" customFormat="1" ht="30" customHeight="1">
      <c r="A11" s="30"/>
      <c r="B11" s="19" t="s">
        <v>118</v>
      </c>
      <c r="C11" s="10">
        <v>1293</v>
      </c>
      <c r="D11" s="201">
        <v>1487</v>
      </c>
      <c r="E11" s="27">
        <v>-194</v>
      </c>
      <c r="F11" s="9">
        <v>0</v>
      </c>
      <c r="G11" s="8">
        <v>15</v>
      </c>
      <c r="H11" s="8">
        <v>15</v>
      </c>
      <c r="I11" s="8">
        <v>0</v>
      </c>
      <c r="J11" s="8">
        <v>15</v>
      </c>
      <c r="K11" s="8">
        <v>15</v>
      </c>
      <c r="L11" s="8">
        <v>0</v>
      </c>
      <c r="M11" s="8">
        <v>231</v>
      </c>
      <c r="N11" s="8">
        <v>0</v>
      </c>
      <c r="O11" s="8">
        <v>48</v>
      </c>
      <c r="P11" s="8">
        <v>48</v>
      </c>
      <c r="Q11" s="30"/>
      <c r="R11" s="18" t="s">
        <v>118</v>
      </c>
      <c r="S11" s="8">
        <v>4</v>
      </c>
      <c r="T11" s="8">
        <v>27</v>
      </c>
      <c r="U11" s="8">
        <v>96</v>
      </c>
      <c r="V11" s="8">
        <v>39</v>
      </c>
      <c r="W11" s="8">
        <v>68</v>
      </c>
      <c r="X11" s="8">
        <v>147</v>
      </c>
      <c r="Y11" s="8">
        <v>65</v>
      </c>
      <c r="Z11" s="8">
        <v>9</v>
      </c>
      <c r="AA11" s="8">
        <v>24</v>
      </c>
      <c r="AB11" s="8">
        <v>118</v>
      </c>
      <c r="AC11" s="8">
        <v>142</v>
      </c>
      <c r="AD11" s="8">
        <v>22</v>
      </c>
      <c r="AE11" s="8">
        <v>102</v>
      </c>
      <c r="AF11" s="8">
        <v>78</v>
      </c>
      <c r="AG11" s="8">
        <v>43</v>
      </c>
    </row>
    <row r="12" spans="1:33" s="6" customFormat="1" ht="30" customHeight="1">
      <c r="A12" s="30"/>
      <c r="B12" s="19" t="s">
        <v>119</v>
      </c>
      <c r="C12" s="10">
        <v>1536</v>
      </c>
      <c r="D12" s="201">
        <v>2514</v>
      </c>
      <c r="E12" s="27">
        <v>-978</v>
      </c>
      <c r="F12" s="9">
        <v>0</v>
      </c>
      <c r="G12" s="8">
        <v>66</v>
      </c>
      <c r="H12" s="8">
        <v>66</v>
      </c>
      <c r="I12" s="8">
        <v>0</v>
      </c>
      <c r="J12" s="8">
        <v>146</v>
      </c>
      <c r="K12" s="8">
        <v>146</v>
      </c>
      <c r="L12" s="8">
        <v>0</v>
      </c>
      <c r="M12" s="8">
        <v>0</v>
      </c>
      <c r="N12" s="8">
        <v>0</v>
      </c>
      <c r="O12" s="8">
        <v>294</v>
      </c>
      <c r="P12" s="8">
        <v>294</v>
      </c>
      <c r="Q12" s="30"/>
      <c r="R12" s="18" t="s">
        <v>119</v>
      </c>
      <c r="S12" s="8">
        <v>28</v>
      </c>
      <c r="T12" s="8">
        <v>0</v>
      </c>
      <c r="U12" s="8">
        <v>94</v>
      </c>
      <c r="V12" s="8">
        <v>0</v>
      </c>
      <c r="W12" s="8">
        <v>90</v>
      </c>
      <c r="X12" s="8">
        <v>79</v>
      </c>
      <c r="Y12" s="8">
        <v>31</v>
      </c>
      <c r="Z12" s="8">
        <v>50</v>
      </c>
      <c r="AA12" s="8">
        <v>171</v>
      </c>
      <c r="AB12" s="8">
        <v>62</v>
      </c>
      <c r="AC12" s="8">
        <v>180</v>
      </c>
      <c r="AD12" s="8">
        <v>50</v>
      </c>
      <c r="AE12" s="8">
        <v>73</v>
      </c>
      <c r="AF12" s="8">
        <v>37</v>
      </c>
      <c r="AG12" s="8">
        <v>85</v>
      </c>
    </row>
    <row r="13" spans="1:33" s="6" customFormat="1" ht="30" customHeight="1">
      <c r="A13" s="30"/>
      <c r="B13" s="19" t="s">
        <v>120</v>
      </c>
      <c r="C13" s="10">
        <v>741</v>
      </c>
      <c r="D13" s="201">
        <v>860</v>
      </c>
      <c r="E13" s="27">
        <v>-119</v>
      </c>
      <c r="F13" s="9">
        <v>0</v>
      </c>
      <c r="G13" s="8">
        <v>92</v>
      </c>
      <c r="H13" s="8">
        <v>92</v>
      </c>
      <c r="I13" s="8">
        <v>0</v>
      </c>
      <c r="J13" s="8">
        <v>21</v>
      </c>
      <c r="K13" s="8">
        <v>21</v>
      </c>
      <c r="L13" s="8">
        <v>0</v>
      </c>
      <c r="M13" s="8">
        <v>77</v>
      </c>
      <c r="N13" s="8">
        <v>0</v>
      </c>
      <c r="O13" s="8">
        <v>83</v>
      </c>
      <c r="P13" s="8">
        <v>83</v>
      </c>
      <c r="Q13" s="30"/>
      <c r="R13" s="18" t="s">
        <v>120</v>
      </c>
      <c r="S13" s="8">
        <v>28</v>
      </c>
      <c r="T13" s="8">
        <v>29</v>
      </c>
      <c r="U13" s="8">
        <v>14</v>
      </c>
      <c r="V13" s="8">
        <v>25</v>
      </c>
      <c r="W13" s="8">
        <v>38</v>
      </c>
      <c r="X13" s="8">
        <v>55</v>
      </c>
      <c r="Y13" s="8">
        <v>31</v>
      </c>
      <c r="Z13" s="8">
        <v>53</v>
      </c>
      <c r="AA13" s="8">
        <v>22</v>
      </c>
      <c r="AB13" s="8">
        <v>28</v>
      </c>
      <c r="AC13" s="8">
        <v>26</v>
      </c>
      <c r="AD13" s="8">
        <v>26</v>
      </c>
      <c r="AE13" s="8">
        <v>46</v>
      </c>
      <c r="AF13" s="8">
        <v>21</v>
      </c>
      <c r="AG13" s="8">
        <v>26</v>
      </c>
    </row>
    <row r="14" spans="1:33" s="6" customFormat="1" ht="30" customHeight="1">
      <c r="A14" s="30"/>
      <c r="B14" s="19" t="s">
        <v>121</v>
      </c>
      <c r="C14" s="10">
        <v>2</v>
      </c>
      <c r="D14" s="201">
        <v>4</v>
      </c>
      <c r="E14" s="27">
        <v>-2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889</v>
      </c>
      <c r="D15" s="201">
        <v>1047</v>
      </c>
      <c r="E15" s="27">
        <v>-158</v>
      </c>
      <c r="F15" s="9">
        <v>0</v>
      </c>
      <c r="G15" s="8">
        <v>17</v>
      </c>
      <c r="H15" s="8">
        <v>17</v>
      </c>
      <c r="I15" s="8">
        <v>0</v>
      </c>
      <c r="J15" s="8">
        <v>150</v>
      </c>
      <c r="K15" s="8">
        <v>150</v>
      </c>
      <c r="L15" s="8">
        <v>0</v>
      </c>
      <c r="M15" s="8">
        <v>71</v>
      </c>
      <c r="N15" s="8">
        <v>0</v>
      </c>
      <c r="O15" s="8">
        <v>98</v>
      </c>
      <c r="P15" s="8">
        <v>98</v>
      </c>
      <c r="Q15" s="30"/>
      <c r="R15" s="18" t="s">
        <v>257</v>
      </c>
      <c r="S15" s="8">
        <v>55</v>
      </c>
      <c r="T15" s="8">
        <v>33</v>
      </c>
      <c r="U15" s="8">
        <v>22</v>
      </c>
      <c r="V15" s="8">
        <v>11</v>
      </c>
      <c r="W15" s="8">
        <v>66</v>
      </c>
      <c r="X15" s="8">
        <v>33</v>
      </c>
      <c r="Y15" s="8">
        <v>31</v>
      </c>
      <c r="Z15" s="8">
        <v>46</v>
      </c>
      <c r="AA15" s="8">
        <v>12</v>
      </c>
      <c r="AB15" s="8">
        <v>61</v>
      </c>
      <c r="AC15" s="8">
        <v>28</v>
      </c>
      <c r="AD15" s="8">
        <v>30</v>
      </c>
      <c r="AE15" s="8">
        <v>72</v>
      </c>
      <c r="AF15" s="8">
        <v>23</v>
      </c>
      <c r="AG15" s="8">
        <v>30</v>
      </c>
    </row>
    <row r="16" spans="1:33" s="6" customFormat="1" ht="37.5" customHeight="1">
      <c r="A16" s="30"/>
      <c r="B16" s="19" t="s">
        <v>258</v>
      </c>
      <c r="C16" s="10">
        <v>214</v>
      </c>
      <c r="D16" s="201">
        <v>212</v>
      </c>
      <c r="E16" s="27">
        <v>2</v>
      </c>
      <c r="F16" s="9">
        <v>0</v>
      </c>
      <c r="G16" s="8">
        <v>0</v>
      </c>
      <c r="H16" s="8">
        <v>0</v>
      </c>
      <c r="I16" s="8">
        <v>0</v>
      </c>
      <c r="J16" s="8">
        <v>8</v>
      </c>
      <c r="K16" s="8">
        <v>8</v>
      </c>
      <c r="L16" s="8">
        <v>0</v>
      </c>
      <c r="M16" s="8">
        <v>2</v>
      </c>
      <c r="N16" s="8">
        <v>0</v>
      </c>
      <c r="O16" s="8">
        <v>33</v>
      </c>
      <c r="P16" s="8">
        <v>33</v>
      </c>
      <c r="Q16" s="30"/>
      <c r="R16" s="18" t="s">
        <v>258</v>
      </c>
      <c r="S16" s="8">
        <v>7</v>
      </c>
      <c r="T16" s="8">
        <v>5</v>
      </c>
      <c r="U16" s="8">
        <v>0</v>
      </c>
      <c r="V16" s="8">
        <v>12</v>
      </c>
      <c r="W16" s="8">
        <v>12</v>
      </c>
      <c r="X16" s="8">
        <v>1</v>
      </c>
      <c r="Y16" s="8">
        <v>37</v>
      </c>
      <c r="Z16" s="8">
        <v>4</v>
      </c>
      <c r="AA16" s="8">
        <v>42</v>
      </c>
      <c r="AB16" s="8">
        <v>6</v>
      </c>
      <c r="AC16" s="8">
        <v>4</v>
      </c>
      <c r="AD16" s="8">
        <v>18</v>
      </c>
      <c r="AE16" s="8">
        <v>10</v>
      </c>
      <c r="AF16" s="8">
        <v>3</v>
      </c>
      <c r="AG16" s="8">
        <v>10</v>
      </c>
    </row>
    <row r="17" spans="1:33" s="6" customFormat="1" ht="30" customHeight="1">
      <c r="A17" s="30"/>
      <c r="B17" s="19" t="s">
        <v>122</v>
      </c>
      <c r="C17" s="10">
        <v>5</v>
      </c>
      <c r="D17" s="201">
        <v>14</v>
      </c>
      <c r="E17" s="27">
        <v>-9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5</v>
      </c>
    </row>
    <row r="18" spans="1:33" s="6" customFormat="1" ht="30" customHeight="1">
      <c r="A18" s="30"/>
      <c r="B18" s="19" t="s">
        <v>123</v>
      </c>
      <c r="C18" s="10">
        <v>0</v>
      </c>
      <c r="D18" s="201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1</v>
      </c>
      <c r="D20" s="201">
        <v>2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26</v>
      </c>
      <c r="D21" s="201">
        <v>33</v>
      </c>
      <c r="E21" s="27">
        <v>-7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11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1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7</v>
      </c>
      <c r="AA21" s="8">
        <v>0</v>
      </c>
      <c r="AB21" s="8">
        <v>0</v>
      </c>
      <c r="AC21" s="8">
        <v>0</v>
      </c>
      <c r="AD21" s="8">
        <v>0</v>
      </c>
      <c r="AE21" s="8">
        <v>4</v>
      </c>
      <c r="AF21" s="8">
        <v>2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260</v>
      </c>
      <c r="D22" s="201">
        <v>633</v>
      </c>
      <c r="E22" s="27">
        <v>-373</v>
      </c>
      <c r="F22" s="9">
        <v>0</v>
      </c>
      <c r="G22" s="8">
        <v>6</v>
      </c>
      <c r="H22" s="8">
        <v>6</v>
      </c>
      <c r="I22" s="8">
        <v>0</v>
      </c>
      <c r="J22" s="8">
        <v>22</v>
      </c>
      <c r="K22" s="8">
        <v>22</v>
      </c>
      <c r="L22" s="8">
        <v>0</v>
      </c>
      <c r="M22" s="8">
        <v>20</v>
      </c>
      <c r="N22" s="8">
        <v>0</v>
      </c>
      <c r="O22" s="8">
        <v>7</v>
      </c>
      <c r="P22" s="8">
        <v>7</v>
      </c>
      <c r="Q22" s="31"/>
      <c r="R22" s="18" t="s">
        <v>125</v>
      </c>
      <c r="S22" s="8">
        <v>13</v>
      </c>
      <c r="T22" s="8">
        <v>5</v>
      </c>
      <c r="U22" s="8">
        <v>11</v>
      </c>
      <c r="V22" s="8">
        <v>6</v>
      </c>
      <c r="W22" s="8">
        <v>32</v>
      </c>
      <c r="X22" s="8">
        <v>21</v>
      </c>
      <c r="Y22" s="8">
        <v>12</v>
      </c>
      <c r="Z22" s="8">
        <v>16</v>
      </c>
      <c r="AA22" s="8">
        <v>11</v>
      </c>
      <c r="AB22" s="8">
        <v>30</v>
      </c>
      <c r="AC22" s="8">
        <v>0</v>
      </c>
      <c r="AD22" s="8">
        <v>15</v>
      </c>
      <c r="AE22" s="8">
        <v>20</v>
      </c>
      <c r="AF22" s="8">
        <v>6</v>
      </c>
      <c r="AG22" s="8">
        <v>7</v>
      </c>
    </row>
    <row r="23" spans="1:33" s="15" customFormat="1" ht="30" customHeight="1">
      <c r="A23" s="255" t="s">
        <v>17</v>
      </c>
      <c r="B23" s="38" t="s">
        <v>128</v>
      </c>
      <c r="C23" s="39">
        <v>1174</v>
      </c>
      <c r="D23" s="200">
        <v>1766</v>
      </c>
      <c r="E23" s="110">
        <v>-592</v>
      </c>
      <c r="F23" s="42">
        <v>0</v>
      </c>
      <c r="G23" s="40">
        <v>17</v>
      </c>
      <c r="H23" s="40">
        <v>17</v>
      </c>
      <c r="I23" s="40">
        <v>0</v>
      </c>
      <c r="J23" s="40">
        <v>251</v>
      </c>
      <c r="K23" s="40">
        <v>251</v>
      </c>
      <c r="L23" s="40">
        <v>0</v>
      </c>
      <c r="M23" s="40">
        <v>149</v>
      </c>
      <c r="N23" s="40">
        <v>0</v>
      </c>
      <c r="O23" s="40">
        <v>220</v>
      </c>
      <c r="P23" s="40">
        <v>220</v>
      </c>
      <c r="Q23" s="255" t="s">
        <v>17</v>
      </c>
      <c r="R23" s="38" t="s">
        <v>128</v>
      </c>
      <c r="S23" s="40">
        <v>16</v>
      </c>
      <c r="T23" s="40">
        <v>60</v>
      </c>
      <c r="U23" s="40">
        <v>58</v>
      </c>
      <c r="V23" s="40">
        <v>7</v>
      </c>
      <c r="W23" s="40">
        <v>99</v>
      </c>
      <c r="X23" s="40">
        <v>70</v>
      </c>
      <c r="Y23" s="40">
        <v>6</v>
      </c>
      <c r="Z23" s="40">
        <v>19</v>
      </c>
      <c r="AA23" s="40">
        <v>10</v>
      </c>
      <c r="AB23" s="40">
        <v>24</v>
      </c>
      <c r="AC23" s="40">
        <v>19</v>
      </c>
      <c r="AD23" s="40">
        <v>32</v>
      </c>
      <c r="AE23" s="40">
        <v>48</v>
      </c>
      <c r="AF23" s="40">
        <v>29</v>
      </c>
      <c r="AG23" s="40">
        <v>40</v>
      </c>
    </row>
    <row r="24" spans="1:33" s="6" customFormat="1" ht="30" customHeight="1">
      <c r="A24" s="256"/>
      <c r="B24" s="19" t="s">
        <v>129</v>
      </c>
      <c r="C24" s="10">
        <v>35</v>
      </c>
      <c r="D24" s="201">
        <v>55</v>
      </c>
      <c r="E24" s="27">
        <v>-20</v>
      </c>
      <c r="F24" s="9">
        <v>0</v>
      </c>
      <c r="G24" s="8">
        <v>0</v>
      </c>
      <c r="H24" s="8">
        <v>0</v>
      </c>
      <c r="I24" s="8">
        <v>0</v>
      </c>
      <c r="J24" s="8">
        <v>4</v>
      </c>
      <c r="K24" s="8">
        <v>4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6"/>
      <c r="R24" s="18" t="s">
        <v>129</v>
      </c>
      <c r="S24" s="8">
        <v>5</v>
      </c>
      <c r="T24" s="8">
        <v>16</v>
      </c>
      <c r="U24" s="8">
        <v>0</v>
      </c>
      <c r="V24" s="8">
        <v>0</v>
      </c>
      <c r="W24" s="8">
        <v>1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5</v>
      </c>
      <c r="AF24" s="8">
        <v>4</v>
      </c>
      <c r="AG24" s="8">
        <v>0</v>
      </c>
    </row>
    <row r="25" spans="1:33" s="15" customFormat="1" ht="30" customHeight="1">
      <c r="A25" s="255" t="s">
        <v>19</v>
      </c>
      <c r="B25" s="38" t="s">
        <v>130</v>
      </c>
      <c r="C25" s="39">
        <v>4240</v>
      </c>
      <c r="D25" s="200">
        <v>4414</v>
      </c>
      <c r="E25" s="110">
        <v>-174</v>
      </c>
      <c r="F25" s="42">
        <v>0</v>
      </c>
      <c r="G25" s="40">
        <v>159</v>
      </c>
      <c r="H25" s="40">
        <v>159</v>
      </c>
      <c r="I25" s="40">
        <v>0</v>
      </c>
      <c r="J25" s="40">
        <v>174</v>
      </c>
      <c r="K25" s="40">
        <v>174</v>
      </c>
      <c r="L25" s="40">
        <v>0</v>
      </c>
      <c r="M25" s="40">
        <v>320</v>
      </c>
      <c r="N25" s="40">
        <v>0</v>
      </c>
      <c r="O25" s="40">
        <v>389</v>
      </c>
      <c r="P25" s="40">
        <v>389</v>
      </c>
      <c r="Q25" s="255" t="s">
        <v>19</v>
      </c>
      <c r="R25" s="38" t="s">
        <v>130</v>
      </c>
      <c r="S25" s="40">
        <v>244</v>
      </c>
      <c r="T25" s="40">
        <v>126</v>
      </c>
      <c r="U25" s="40">
        <v>198</v>
      </c>
      <c r="V25" s="40">
        <v>175</v>
      </c>
      <c r="W25" s="40">
        <v>416</v>
      </c>
      <c r="X25" s="40">
        <v>472</v>
      </c>
      <c r="Y25" s="40">
        <v>155</v>
      </c>
      <c r="Z25" s="40">
        <v>241</v>
      </c>
      <c r="AA25" s="40">
        <v>348</v>
      </c>
      <c r="AB25" s="40">
        <v>140</v>
      </c>
      <c r="AC25" s="40">
        <v>115</v>
      </c>
      <c r="AD25" s="40">
        <v>277</v>
      </c>
      <c r="AE25" s="40">
        <v>92</v>
      </c>
      <c r="AF25" s="40">
        <v>45</v>
      </c>
      <c r="AG25" s="40">
        <v>154</v>
      </c>
    </row>
    <row r="26" spans="1:33" s="6" customFormat="1" ht="30" customHeight="1">
      <c r="A26" s="256"/>
      <c r="B26" s="19" t="s">
        <v>131</v>
      </c>
      <c r="C26" s="10">
        <v>3</v>
      </c>
      <c r="D26" s="201">
        <v>6</v>
      </c>
      <c r="E26" s="27">
        <v>-3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6"/>
      <c r="R26" s="18" t="s">
        <v>131</v>
      </c>
      <c r="S26" s="8">
        <v>1</v>
      </c>
      <c r="T26" s="8">
        <v>1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0">
        <v>4</v>
      </c>
      <c r="E27" s="110">
        <v>-3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1273</v>
      </c>
      <c r="D28" s="200">
        <v>1686</v>
      </c>
      <c r="E28" s="110">
        <v>-413</v>
      </c>
      <c r="F28" s="42">
        <v>0</v>
      </c>
      <c r="G28" s="40">
        <v>44</v>
      </c>
      <c r="H28" s="40">
        <v>44</v>
      </c>
      <c r="I28" s="40">
        <v>0</v>
      </c>
      <c r="J28" s="40">
        <v>30</v>
      </c>
      <c r="K28" s="40">
        <v>30</v>
      </c>
      <c r="L28" s="40">
        <v>0</v>
      </c>
      <c r="M28" s="40">
        <v>23</v>
      </c>
      <c r="N28" s="40">
        <v>0</v>
      </c>
      <c r="O28" s="40">
        <v>145</v>
      </c>
      <c r="P28" s="40">
        <v>145</v>
      </c>
      <c r="Q28" s="255" t="s">
        <v>24</v>
      </c>
      <c r="R28" s="38" t="s">
        <v>133</v>
      </c>
      <c r="S28" s="40">
        <v>32</v>
      </c>
      <c r="T28" s="40">
        <v>46</v>
      </c>
      <c r="U28" s="40">
        <v>9</v>
      </c>
      <c r="V28" s="40">
        <v>73</v>
      </c>
      <c r="W28" s="40">
        <v>53</v>
      </c>
      <c r="X28" s="40">
        <v>222</v>
      </c>
      <c r="Y28" s="40">
        <v>30</v>
      </c>
      <c r="Z28" s="40">
        <v>51</v>
      </c>
      <c r="AA28" s="40">
        <v>86</v>
      </c>
      <c r="AB28" s="40">
        <v>121</v>
      </c>
      <c r="AC28" s="40">
        <v>81</v>
      </c>
      <c r="AD28" s="40">
        <v>84</v>
      </c>
      <c r="AE28" s="40">
        <v>47</v>
      </c>
      <c r="AF28" s="40">
        <v>63</v>
      </c>
      <c r="AG28" s="40">
        <v>33</v>
      </c>
    </row>
    <row r="29" spans="1:33" s="54" customFormat="1" ht="30" customHeight="1">
      <c r="A29" s="256"/>
      <c r="B29" s="19" t="s">
        <v>430</v>
      </c>
      <c r="C29" s="10">
        <v>15</v>
      </c>
      <c r="D29" s="201">
        <v>63</v>
      </c>
      <c r="E29" s="27">
        <v>-48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6"/>
      <c r="R29" s="53" t="s">
        <v>430</v>
      </c>
      <c r="S29" s="8">
        <v>3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12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AG40"/>
  <sheetViews>
    <sheetView zoomScale="80" zoomScaleNormal="80" workbookViewId="0">
      <selection activeCell="D29" sqref="D2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555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18. BILANS BEZROBOTNYCH DO 30 ROKU ŻYCIA W GRUDNIU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XII 2019</v>
      </c>
      <c r="D4" s="246" t="str">
        <f>'1-STRUKTURA-PODST'!D4:D5</f>
        <v>XI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16726</v>
      </c>
      <c r="D6" s="164">
        <v>16844</v>
      </c>
      <c r="E6" s="27">
        <v>-118</v>
      </c>
      <c r="F6" s="9">
        <v>935</v>
      </c>
      <c r="G6" s="8">
        <v>475</v>
      </c>
      <c r="H6" s="8">
        <v>1410</v>
      </c>
      <c r="I6" s="8">
        <v>696</v>
      </c>
      <c r="J6" s="8">
        <v>458</v>
      </c>
      <c r="K6" s="8">
        <v>1154</v>
      </c>
      <c r="L6" s="8">
        <v>791</v>
      </c>
      <c r="M6" s="8">
        <v>1004</v>
      </c>
      <c r="N6" s="8">
        <v>731</v>
      </c>
      <c r="O6" s="8">
        <v>1065</v>
      </c>
      <c r="P6" s="8">
        <v>1796</v>
      </c>
      <c r="Q6" s="48" t="s">
        <v>12</v>
      </c>
      <c r="R6" s="18" t="s">
        <v>81</v>
      </c>
      <c r="S6" s="8">
        <v>573</v>
      </c>
      <c r="T6" s="8">
        <v>710</v>
      </c>
      <c r="U6" s="8">
        <v>601</v>
      </c>
      <c r="V6" s="8">
        <v>607</v>
      </c>
      <c r="W6" s="8">
        <v>1707</v>
      </c>
      <c r="X6" s="8">
        <v>1097</v>
      </c>
      <c r="Y6" s="8">
        <v>519</v>
      </c>
      <c r="Z6" s="8">
        <v>880</v>
      </c>
      <c r="AA6" s="8">
        <v>732</v>
      </c>
      <c r="AB6" s="8">
        <v>458</v>
      </c>
      <c r="AC6" s="8">
        <v>434</v>
      </c>
      <c r="AD6" s="8">
        <v>684</v>
      </c>
      <c r="AE6" s="8">
        <v>529</v>
      </c>
      <c r="AF6" s="8">
        <v>422</v>
      </c>
      <c r="AG6" s="8">
        <v>618</v>
      </c>
    </row>
    <row r="7" spans="1:33" s="15" customFormat="1" ht="30" customHeight="1">
      <c r="A7" s="30" t="s">
        <v>17</v>
      </c>
      <c r="B7" s="38" t="s">
        <v>82</v>
      </c>
      <c r="C7" s="39">
        <v>2977</v>
      </c>
      <c r="D7" s="193">
        <v>3202</v>
      </c>
      <c r="E7" s="110">
        <v>-225</v>
      </c>
      <c r="F7" s="42">
        <v>192</v>
      </c>
      <c r="G7" s="40">
        <v>86</v>
      </c>
      <c r="H7" s="40">
        <v>278</v>
      </c>
      <c r="I7" s="40">
        <v>171</v>
      </c>
      <c r="J7" s="40">
        <v>110</v>
      </c>
      <c r="K7" s="40">
        <v>281</v>
      </c>
      <c r="L7" s="40">
        <v>136</v>
      </c>
      <c r="M7" s="40">
        <v>153</v>
      </c>
      <c r="N7" s="40">
        <v>104</v>
      </c>
      <c r="O7" s="40">
        <v>116</v>
      </c>
      <c r="P7" s="40">
        <v>220</v>
      </c>
      <c r="Q7" s="29" t="s">
        <v>17</v>
      </c>
      <c r="R7" s="38" t="s">
        <v>82</v>
      </c>
      <c r="S7" s="40">
        <v>144</v>
      </c>
      <c r="T7" s="40">
        <v>121</v>
      </c>
      <c r="U7" s="40">
        <v>80</v>
      </c>
      <c r="V7" s="40">
        <v>87</v>
      </c>
      <c r="W7" s="40">
        <v>340</v>
      </c>
      <c r="X7" s="40">
        <v>181</v>
      </c>
      <c r="Y7" s="40">
        <v>88</v>
      </c>
      <c r="Z7" s="40">
        <v>143</v>
      </c>
      <c r="AA7" s="40">
        <v>131</v>
      </c>
      <c r="AB7" s="40">
        <v>97</v>
      </c>
      <c r="AC7" s="40">
        <v>94</v>
      </c>
      <c r="AD7" s="40">
        <v>143</v>
      </c>
      <c r="AE7" s="40">
        <v>100</v>
      </c>
      <c r="AF7" s="40">
        <v>56</v>
      </c>
      <c r="AG7" s="40">
        <v>104</v>
      </c>
    </row>
    <row r="8" spans="1:33" s="6" customFormat="1" ht="30" customHeight="1">
      <c r="A8" s="30"/>
      <c r="B8" s="18" t="s">
        <v>83</v>
      </c>
      <c r="C8" s="10">
        <v>611</v>
      </c>
      <c r="D8" s="164">
        <v>856</v>
      </c>
      <c r="E8" s="27">
        <v>-245</v>
      </c>
      <c r="F8" s="9">
        <v>71</v>
      </c>
      <c r="G8" s="8">
        <v>29</v>
      </c>
      <c r="H8" s="8">
        <v>100</v>
      </c>
      <c r="I8" s="8">
        <v>30</v>
      </c>
      <c r="J8" s="8">
        <v>18</v>
      </c>
      <c r="K8" s="8">
        <v>48</v>
      </c>
      <c r="L8" s="8">
        <v>39</v>
      </c>
      <c r="M8" s="8">
        <v>42</v>
      </c>
      <c r="N8" s="8">
        <v>33</v>
      </c>
      <c r="O8" s="8">
        <v>33</v>
      </c>
      <c r="P8" s="8">
        <v>66</v>
      </c>
      <c r="Q8" s="30"/>
      <c r="R8" s="18" t="s">
        <v>83</v>
      </c>
      <c r="S8" s="8">
        <v>20</v>
      </c>
      <c r="T8" s="8">
        <v>36</v>
      </c>
      <c r="U8" s="8">
        <v>14</v>
      </c>
      <c r="V8" s="8">
        <v>17</v>
      </c>
      <c r="W8" s="8">
        <v>59</v>
      </c>
      <c r="X8" s="8">
        <v>19</v>
      </c>
      <c r="Y8" s="8">
        <v>9</v>
      </c>
      <c r="Z8" s="8">
        <v>27</v>
      </c>
      <c r="AA8" s="8">
        <v>16</v>
      </c>
      <c r="AB8" s="8">
        <v>18</v>
      </c>
      <c r="AC8" s="8">
        <v>14</v>
      </c>
      <c r="AD8" s="8">
        <v>23</v>
      </c>
      <c r="AE8" s="8">
        <v>22</v>
      </c>
      <c r="AF8" s="8">
        <v>11</v>
      </c>
      <c r="AG8" s="8">
        <v>11</v>
      </c>
    </row>
    <row r="9" spans="1:33" s="152" customFormat="1" ht="30" customHeight="1">
      <c r="A9" s="161"/>
      <c r="B9" s="151" t="s">
        <v>84</v>
      </c>
      <c r="C9" s="10">
        <v>2366</v>
      </c>
      <c r="D9" s="164">
        <v>2346</v>
      </c>
      <c r="E9" s="27">
        <v>20</v>
      </c>
      <c r="F9" s="9">
        <v>121</v>
      </c>
      <c r="G9" s="8">
        <v>57</v>
      </c>
      <c r="H9" s="8">
        <v>178</v>
      </c>
      <c r="I9" s="8">
        <v>141</v>
      </c>
      <c r="J9" s="8">
        <v>92</v>
      </c>
      <c r="K9" s="8">
        <v>233</v>
      </c>
      <c r="L9" s="8">
        <v>97</v>
      </c>
      <c r="M9" s="8">
        <v>111</v>
      </c>
      <c r="N9" s="8">
        <v>71</v>
      </c>
      <c r="O9" s="8">
        <v>83</v>
      </c>
      <c r="P9" s="8">
        <v>154</v>
      </c>
      <c r="Q9" s="161"/>
      <c r="R9" s="151" t="s">
        <v>84</v>
      </c>
      <c r="S9" s="8">
        <v>124</v>
      </c>
      <c r="T9" s="8">
        <v>85</v>
      </c>
      <c r="U9" s="8">
        <v>66</v>
      </c>
      <c r="V9" s="8">
        <v>70</v>
      </c>
      <c r="W9" s="8">
        <v>281</v>
      </c>
      <c r="X9" s="8">
        <v>162</v>
      </c>
      <c r="Y9" s="8">
        <v>79</v>
      </c>
      <c r="Z9" s="8">
        <v>116</v>
      </c>
      <c r="AA9" s="8">
        <v>115</v>
      </c>
      <c r="AB9" s="8">
        <v>79</v>
      </c>
      <c r="AC9" s="8">
        <v>80</v>
      </c>
      <c r="AD9" s="8">
        <v>120</v>
      </c>
      <c r="AE9" s="8">
        <v>78</v>
      </c>
      <c r="AF9" s="8">
        <v>45</v>
      </c>
      <c r="AG9" s="8">
        <v>93</v>
      </c>
    </row>
    <row r="10" spans="1:33" s="152" customFormat="1" ht="30" customHeight="1">
      <c r="A10" s="161"/>
      <c r="B10" s="151" t="s">
        <v>85</v>
      </c>
      <c r="C10" s="153">
        <v>3</v>
      </c>
      <c r="D10" s="164">
        <v>2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2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18</v>
      </c>
      <c r="D11" s="164">
        <v>8</v>
      </c>
      <c r="E11" s="27">
        <v>10</v>
      </c>
      <c r="F11" s="9">
        <v>0</v>
      </c>
      <c r="G11" s="8">
        <v>0</v>
      </c>
      <c r="H11" s="8">
        <v>0</v>
      </c>
      <c r="I11" s="8">
        <v>6</v>
      </c>
      <c r="J11" s="8">
        <v>6</v>
      </c>
      <c r="K11" s="8">
        <v>12</v>
      </c>
      <c r="L11" s="8">
        <v>0</v>
      </c>
      <c r="M11" s="8">
        <v>0</v>
      </c>
      <c r="N11" s="8">
        <v>0</v>
      </c>
      <c r="O11" s="8">
        <v>2</v>
      </c>
      <c r="P11" s="8">
        <v>2</v>
      </c>
      <c r="Q11" s="30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2</v>
      </c>
      <c r="AD11" s="8">
        <v>0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605</v>
      </c>
      <c r="D12" s="164">
        <v>444</v>
      </c>
      <c r="E12" s="27">
        <v>161</v>
      </c>
      <c r="F12" s="9">
        <v>21</v>
      </c>
      <c r="G12" s="8">
        <v>12</v>
      </c>
      <c r="H12" s="8">
        <v>33</v>
      </c>
      <c r="I12" s="8">
        <v>28</v>
      </c>
      <c r="J12" s="8">
        <v>13</v>
      </c>
      <c r="K12" s="8">
        <v>41</v>
      </c>
      <c r="L12" s="8">
        <v>20</v>
      </c>
      <c r="M12" s="8">
        <v>18</v>
      </c>
      <c r="N12" s="8">
        <v>12</v>
      </c>
      <c r="O12" s="8">
        <v>19</v>
      </c>
      <c r="P12" s="8">
        <v>31</v>
      </c>
      <c r="Q12" s="30"/>
      <c r="R12" s="18" t="s">
        <v>87</v>
      </c>
      <c r="S12" s="8">
        <v>70</v>
      </c>
      <c r="T12" s="8">
        <v>12</v>
      </c>
      <c r="U12" s="8">
        <v>8</v>
      </c>
      <c r="V12" s="8">
        <v>21</v>
      </c>
      <c r="W12" s="8">
        <v>66</v>
      </c>
      <c r="X12" s="8">
        <v>37</v>
      </c>
      <c r="Y12" s="8">
        <v>31</v>
      </c>
      <c r="Z12" s="8">
        <v>29</v>
      </c>
      <c r="AA12" s="8">
        <v>62</v>
      </c>
      <c r="AB12" s="8">
        <v>11</v>
      </c>
      <c r="AC12" s="8">
        <v>15</v>
      </c>
      <c r="AD12" s="8">
        <v>46</v>
      </c>
      <c r="AE12" s="8">
        <v>14</v>
      </c>
      <c r="AF12" s="8">
        <v>4</v>
      </c>
      <c r="AG12" s="8">
        <v>36</v>
      </c>
    </row>
    <row r="13" spans="1:33" s="6" customFormat="1" ht="30" customHeight="1">
      <c r="A13" s="30"/>
      <c r="B13" s="18" t="s">
        <v>88</v>
      </c>
      <c r="C13" s="10">
        <v>0</v>
      </c>
      <c r="D13" s="164">
        <v>0</v>
      </c>
      <c r="E13" s="27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46</v>
      </c>
      <c r="D14" s="164">
        <v>75</v>
      </c>
      <c r="E14" s="27">
        <v>-29</v>
      </c>
      <c r="F14" s="9">
        <v>0</v>
      </c>
      <c r="G14" s="8">
        <v>0</v>
      </c>
      <c r="H14" s="8">
        <v>0</v>
      </c>
      <c r="I14" s="8">
        <v>12</v>
      </c>
      <c r="J14" s="8">
        <v>10</v>
      </c>
      <c r="K14" s="8">
        <v>22</v>
      </c>
      <c r="L14" s="8">
        <v>1</v>
      </c>
      <c r="M14" s="8">
        <v>8</v>
      </c>
      <c r="N14" s="8">
        <v>1</v>
      </c>
      <c r="O14" s="8">
        <v>0</v>
      </c>
      <c r="P14" s="8">
        <v>1</v>
      </c>
      <c r="Q14" s="30"/>
      <c r="R14" s="18" t="s">
        <v>89</v>
      </c>
      <c r="S14" s="8">
        <v>2</v>
      </c>
      <c r="T14" s="8">
        <v>4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1</v>
      </c>
      <c r="AA14" s="8">
        <v>1</v>
      </c>
      <c r="AB14" s="8">
        <v>0</v>
      </c>
      <c r="AC14" s="8">
        <v>2</v>
      </c>
      <c r="AD14" s="8">
        <v>1</v>
      </c>
      <c r="AE14" s="8">
        <v>3</v>
      </c>
      <c r="AF14" s="8">
        <v>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56</v>
      </c>
      <c r="D15" s="164">
        <v>29</v>
      </c>
      <c r="E15" s="27">
        <v>27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7</v>
      </c>
      <c r="M15" s="8">
        <v>2</v>
      </c>
      <c r="N15" s="8">
        <v>0</v>
      </c>
      <c r="O15" s="8">
        <v>0</v>
      </c>
      <c r="P15" s="8">
        <v>0</v>
      </c>
      <c r="Q15" s="31"/>
      <c r="R15" s="18" t="s">
        <v>90</v>
      </c>
      <c r="S15" s="8">
        <v>0</v>
      </c>
      <c r="T15" s="8">
        <v>2</v>
      </c>
      <c r="U15" s="8">
        <v>0</v>
      </c>
      <c r="V15" s="8">
        <v>3</v>
      </c>
      <c r="W15" s="8">
        <v>4</v>
      </c>
      <c r="X15" s="8">
        <v>10</v>
      </c>
      <c r="Y15" s="8">
        <v>0</v>
      </c>
      <c r="Z15" s="8">
        <v>2</v>
      </c>
      <c r="AA15" s="8">
        <v>1</v>
      </c>
      <c r="AB15" s="8">
        <v>14</v>
      </c>
      <c r="AC15" s="8">
        <v>6</v>
      </c>
      <c r="AD15" s="8">
        <v>0</v>
      </c>
      <c r="AE15" s="8">
        <v>0</v>
      </c>
      <c r="AF15" s="8">
        <v>4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2894</v>
      </c>
      <c r="D16" s="193">
        <v>3189</v>
      </c>
      <c r="E16" s="110">
        <v>-295</v>
      </c>
      <c r="F16" s="42">
        <v>264</v>
      </c>
      <c r="G16" s="40">
        <v>110</v>
      </c>
      <c r="H16" s="40">
        <v>374</v>
      </c>
      <c r="I16" s="40">
        <v>198</v>
      </c>
      <c r="J16" s="40">
        <v>105</v>
      </c>
      <c r="K16" s="40">
        <v>303</v>
      </c>
      <c r="L16" s="40">
        <v>161</v>
      </c>
      <c r="M16" s="40">
        <v>140</v>
      </c>
      <c r="N16" s="40">
        <v>126</v>
      </c>
      <c r="O16" s="40">
        <v>99</v>
      </c>
      <c r="P16" s="40">
        <v>225</v>
      </c>
      <c r="Q16" s="30" t="s">
        <v>19</v>
      </c>
      <c r="R16" s="38" t="s">
        <v>91</v>
      </c>
      <c r="S16" s="40">
        <v>116</v>
      </c>
      <c r="T16" s="40">
        <v>101</v>
      </c>
      <c r="U16" s="40">
        <v>100</v>
      </c>
      <c r="V16" s="40">
        <v>95</v>
      </c>
      <c r="W16" s="40">
        <v>308</v>
      </c>
      <c r="X16" s="40">
        <v>200</v>
      </c>
      <c r="Y16" s="40">
        <v>70</v>
      </c>
      <c r="Z16" s="40">
        <v>138</v>
      </c>
      <c r="AA16" s="40">
        <v>89</v>
      </c>
      <c r="AB16" s="40">
        <v>69</v>
      </c>
      <c r="AC16" s="40">
        <v>62</v>
      </c>
      <c r="AD16" s="40">
        <v>129</v>
      </c>
      <c r="AE16" s="40">
        <v>63</v>
      </c>
      <c r="AF16" s="40">
        <v>35</v>
      </c>
      <c r="AG16" s="40">
        <v>116</v>
      </c>
    </row>
    <row r="17" spans="1:33" s="6" customFormat="1" ht="30" customHeight="1">
      <c r="A17" s="30" t="s">
        <v>103</v>
      </c>
      <c r="B17" s="18" t="s">
        <v>101</v>
      </c>
      <c r="C17" s="10">
        <v>1681</v>
      </c>
      <c r="D17" s="164">
        <v>1866</v>
      </c>
      <c r="E17" s="27">
        <v>-185</v>
      </c>
      <c r="F17" s="9">
        <v>120</v>
      </c>
      <c r="G17" s="8">
        <v>55</v>
      </c>
      <c r="H17" s="8">
        <v>175</v>
      </c>
      <c r="I17" s="8">
        <v>127</v>
      </c>
      <c r="J17" s="8">
        <v>64</v>
      </c>
      <c r="K17" s="8">
        <v>191</v>
      </c>
      <c r="L17" s="8">
        <v>92</v>
      </c>
      <c r="M17" s="8">
        <v>79</v>
      </c>
      <c r="N17" s="8">
        <v>71</v>
      </c>
      <c r="O17" s="8">
        <v>64</v>
      </c>
      <c r="P17" s="8">
        <v>135</v>
      </c>
      <c r="Q17" s="30" t="s">
        <v>103</v>
      </c>
      <c r="R17" s="18" t="s">
        <v>101</v>
      </c>
      <c r="S17" s="8">
        <v>88</v>
      </c>
      <c r="T17" s="8">
        <v>56</v>
      </c>
      <c r="U17" s="8">
        <v>59</v>
      </c>
      <c r="V17" s="8">
        <v>54</v>
      </c>
      <c r="W17" s="8">
        <v>189</v>
      </c>
      <c r="X17" s="8">
        <v>65</v>
      </c>
      <c r="Y17" s="8">
        <v>59</v>
      </c>
      <c r="Z17" s="8">
        <v>73</v>
      </c>
      <c r="AA17" s="8">
        <v>68</v>
      </c>
      <c r="AB17" s="8">
        <v>46</v>
      </c>
      <c r="AC17" s="8">
        <v>46</v>
      </c>
      <c r="AD17" s="8">
        <v>87</v>
      </c>
      <c r="AE17" s="8">
        <v>38</v>
      </c>
      <c r="AF17" s="8">
        <v>24</v>
      </c>
      <c r="AG17" s="8">
        <v>57</v>
      </c>
    </row>
    <row r="18" spans="1:33" s="6" customFormat="1" ht="30" customHeight="1">
      <c r="A18" s="30"/>
      <c r="B18" s="18" t="s">
        <v>114</v>
      </c>
      <c r="C18" s="10">
        <v>1421</v>
      </c>
      <c r="D18" s="164">
        <v>1601</v>
      </c>
      <c r="E18" s="27">
        <v>-180</v>
      </c>
      <c r="F18" s="9">
        <v>102</v>
      </c>
      <c r="G18" s="8">
        <v>43</v>
      </c>
      <c r="H18" s="8">
        <v>145</v>
      </c>
      <c r="I18" s="8">
        <v>69</v>
      </c>
      <c r="J18" s="8">
        <v>35</v>
      </c>
      <c r="K18" s="8">
        <v>104</v>
      </c>
      <c r="L18" s="8">
        <v>83</v>
      </c>
      <c r="M18" s="8">
        <v>71</v>
      </c>
      <c r="N18" s="8">
        <v>61</v>
      </c>
      <c r="O18" s="8">
        <v>53</v>
      </c>
      <c r="P18" s="8">
        <v>114</v>
      </c>
      <c r="Q18" s="30"/>
      <c r="R18" s="18" t="s">
        <v>114</v>
      </c>
      <c r="S18" s="8">
        <v>83</v>
      </c>
      <c r="T18" s="8">
        <v>53</v>
      </c>
      <c r="U18" s="8">
        <v>51</v>
      </c>
      <c r="V18" s="8">
        <v>51</v>
      </c>
      <c r="W18" s="8">
        <v>160</v>
      </c>
      <c r="X18" s="8">
        <v>62</v>
      </c>
      <c r="Y18" s="8">
        <v>57</v>
      </c>
      <c r="Z18" s="8">
        <v>58</v>
      </c>
      <c r="AA18" s="8">
        <v>64</v>
      </c>
      <c r="AB18" s="8">
        <v>35</v>
      </c>
      <c r="AC18" s="8">
        <v>40</v>
      </c>
      <c r="AD18" s="8">
        <v>84</v>
      </c>
      <c r="AE18" s="8">
        <v>32</v>
      </c>
      <c r="AF18" s="8">
        <v>21</v>
      </c>
      <c r="AG18" s="8">
        <v>53</v>
      </c>
    </row>
    <row r="19" spans="1:33" s="6" customFormat="1" ht="30" customHeight="1">
      <c r="A19" s="30"/>
      <c r="B19" s="18" t="s">
        <v>115</v>
      </c>
      <c r="C19" s="10">
        <v>260</v>
      </c>
      <c r="D19" s="164">
        <v>265</v>
      </c>
      <c r="E19" s="27">
        <v>-5</v>
      </c>
      <c r="F19" s="9">
        <v>18</v>
      </c>
      <c r="G19" s="8">
        <v>12</v>
      </c>
      <c r="H19" s="8">
        <v>30</v>
      </c>
      <c r="I19" s="8">
        <v>58</v>
      </c>
      <c r="J19" s="8">
        <v>29</v>
      </c>
      <c r="K19" s="8">
        <v>87</v>
      </c>
      <c r="L19" s="8">
        <v>9</v>
      </c>
      <c r="M19" s="8">
        <v>8</v>
      </c>
      <c r="N19" s="8">
        <v>10</v>
      </c>
      <c r="O19" s="8">
        <v>11</v>
      </c>
      <c r="P19" s="8">
        <v>21</v>
      </c>
      <c r="Q19" s="30"/>
      <c r="R19" s="18" t="s">
        <v>115</v>
      </c>
      <c r="S19" s="8">
        <v>5</v>
      </c>
      <c r="T19" s="8">
        <v>3</v>
      </c>
      <c r="U19" s="8">
        <v>8</v>
      </c>
      <c r="V19" s="8">
        <v>3</v>
      </c>
      <c r="W19" s="8">
        <v>29</v>
      </c>
      <c r="X19" s="8">
        <v>3</v>
      </c>
      <c r="Y19" s="8">
        <v>2</v>
      </c>
      <c r="Z19" s="8">
        <v>15</v>
      </c>
      <c r="AA19" s="8">
        <v>4</v>
      </c>
      <c r="AB19" s="8">
        <v>11</v>
      </c>
      <c r="AC19" s="8">
        <v>6</v>
      </c>
      <c r="AD19" s="8">
        <v>3</v>
      </c>
      <c r="AE19" s="8">
        <v>6</v>
      </c>
      <c r="AF19" s="8">
        <v>3</v>
      </c>
      <c r="AG19" s="8">
        <v>4</v>
      </c>
    </row>
    <row r="20" spans="1:33" s="6" customFormat="1" ht="30" customHeight="1">
      <c r="A20" s="30" t="s">
        <v>104</v>
      </c>
      <c r="B20" s="18" t="s">
        <v>102</v>
      </c>
      <c r="C20" s="10">
        <v>185</v>
      </c>
      <c r="D20" s="164">
        <v>287</v>
      </c>
      <c r="E20" s="27">
        <v>-102</v>
      </c>
      <c r="F20" s="9">
        <v>30</v>
      </c>
      <c r="G20" s="8">
        <v>11</v>
      </c>
      <c r="H20" s="8">
        <v>41</v>
      </c>
      <c r="I20" s="8">
        <v>14</v>
      </c>
      <c r="J20" s="8">
        <v>11</v>
      </c>
      <c r="K20" s="8">
        <v>25</v>
      </c>
      <c r="L20" s="8">
        <v>0</v>
      </c>
      <c r="M20" s="8">
        <v>1</v>
      </c>
      <c r="N20" s="8">
        <v>8</v>
      </c>
      <c r="O20" s="8">
        <v>5</v>
      </c>
      <c r="P20" s="8">
        <v>13</v>
      </c>
      <c r="Q20" s="30" t="s">
        <v>104</v>
      </c>
      <c r="R20" s="18" t="s">
        <v>102</v>
      </c>
      <c r="S20" s="8">
        <v>0</v>
      </c>
      <c r="T20" s="8">
        <v>0</v>
      </c>
      <c r="U20" s="8">
        <v>11</v>
      </c>
      <c r="V20" s="8">
        <v>17</v>
      </c>
      <c r="W20" s="8">
        <v>0</v>
      </c>
      <c r="X20" s="8">
        <v>62</v>
      </c>
      <c r="Y20" s="8">
        <v>0</v>
      </c>
      <c r="Z20" s="8">
        <v>4</v>
      </c>
      <c r="AA20" s="8">
        <v>1</v>
      </c>
      <c r="AB20" s="8">
        <v>2</v>
      </c>
      <c r="AC20" s="8">
        <v>1</v>
      </c>
      <c r="AD20" s="8">
        <v>0</v>
      </c>
      <c r="AE20" s="8">
        <v>7</v>
      </c>
      <c r="AF20" s="8">
        <v>0</v>
      </c>
      <c r="AG20" s="8">
        <v>0</v>
      </c>
    </row>
    <row r="21" spans="1:33" s="6" customFormat="1" ht="56.25">
      <c r="A21" s="30" t="s">
        <v>105</v>
      </c>
      <c r="B21" s="18" t="s">
        <v>428</v>
      </c>
      <c r="C21" s="10">
        <v>116</v>
      </c>
      <c r="D21" s="164">
        <v>121</v>
      </c>
      <c r="E21" s="27">
        <v>-5</v>
      </c>
      <c r="F21" s="9">
        <v>6</v>
      </c>
      <c r="G21" s="8">
        <v>1</v>
      </c>
      <c r="H21" s="8">
        <v>7</v>
      </c>
      <c r="I21" s="8">
        <v>7</v>
      </c>
      <c r="J21" s="8">
        <v>1</v>
      </c>
      <c r="K21" s="8">
        <v>8</v>
      </c>
      <c r="L21" s="8">
        <v>0</v>
      </c>
      <c r="M21" s="8">
        <v>13</v>
      </c>
      <c r="N21" s="8">
        <v>13</v>
      </c>
      <c r="O21" s="8">
        <v>10</v>
      </c>
      <c r="P21" s="8">
        <v>23</v>
      </c>
      <c r="Q21" s="30" t="s">
        <v>105</v>
      </c>
      <c r="R21" s="18" t="s">
        <v>428</v>
      </c>
      <c r="S21" s="8">
        <v>5</v>
      </c>
      <c r="T21" s="8">
        <v>1</v>
      </c>
      <c r="U21" s="8">
        <v>7</v>
      </c>
      <c r="V21" s="8">
        <v>3</v>
      </c>
      <c r="W21" s="8">
        <v>0</v>
      </c>
      <c r="X21" s="8">
        <v>35</v>
      </c>
      <c r="Y21" s="8">
        <v>3</v>
      </c>
      <c r="Z21" s="8">
        <v>1</v>
      </c>
      <c r="AA21" s="8">
        <v>0</v>
      </c>
      <c r="AB21" s="8">
        <v>1</v>
      </c>
      <c r="AC21" s="8">
        <v>0</v>
      </c>
      <c r="AD21" s="8">
        <v>6</v>
      </c>
      <c r="AE21" s="8">
        <v>0</v>
      </c>
      <c r="AF21" s="8">
        <v>0</v>
      </c>
      <c r="AG21" s="8">
        <v>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630</v>
      </c>
      <c r="D23" s="164">
        <v>591</v>
      </c>
      <c r="E23" s="27">
        <v>39</v>
      </c>
      <c r="F23" s="9">
        <v>87</v>
      </c>
      <c r="G23" s="8">
        <v>34</v>
      </c>
      <c r="H23" s="8">
        <v>121</v>
      </c>
      <c r="I23" s="8">
        <v>35</v>
      </c>
      <c r="J23" s="8">
        <v>18</v>
      </c>
      <c r="K23" s="8">
        <v>53</v>
      </c>
      <c r="L23" s="8">
        <v>52</v>
      </c>
      <c r="M23" s="8">
        <v>29</v>
      </c>
      <c r="N23" s="8">
        <v>14</v>
      </c>
      <c r="O23" s="8">
        <v>13</v>
      </c>
      <c r="P23" s="8">
        <v>27</v>
      </c>
      <c r="Q23" s="30" t="s">
        <v>107</v>
      </c>
      <c r="R23" s="18" t="s">
        <v>93</v>
      </c>
      <c r="S23" s="8">
        <v>19</v>
      </c>
      <c r="T23" s="8">
        <v>33</v>
      </c>
      <c r="U23" s="8">
        <v>19</v>
      </c>
      <c r="V23" s="8">
        <v>15</v>
      </c>
      <c r="W23" s="8">
        <v>65</v>
      </c>
      <c r="X23" s="8">
        <v>21</v>
      </c>
      <c r="Y23" s="8">
        <v>5</v>
      </c>
      <c r="Z23" s="8">
        <v>32</v>
      </c>
      <c r="AA23" s="8">
        <v>14</v>
      </c>
      <c r="AB23" s="8">
        <v>15</v>
      </c>
      <c r="AC23" s="8">
        <v>10</v>
      </c>
      <c r="AD23" s="8">
        <v>31</v>
      </c>
      <c r="AE23" s="8">
        <v>15</v>
      </c>
      <c r="AF23" s="8">
        <v>9</v>
      </c>
      <c r="AG23" s="8">
        <v>45</v>
      </c>
    </row>
    <row r="24" spans="1:33" s="6" customFormat="1" ht="30" customHeight="1">
      <c r="A24" s="30" t="s">
        <v>108</v>
      </c>
      <c r="B24" s="18" t="s">
        <v>94</v>
      </c>
      <c r="C24" s="10">
        <v>133</v>
      </c>
      <c r="D24" s="164">
        <v>188</v>
      </c>
      <c r="E24" s="27">
        <v>-55</v>
      </c>
      <c r="F24" s="9">
        <v>14</v>
      </c>
      <c r="G24" s="8">
        <v>6</v>
      </c>
      <c r="H24" s="8">
        <v>20</v>
      </c>
      <c r="I24" s="8">
        <v>8</v>
      </c>
      <c r="J24" s="8">
        <v>4</v>
      </c>
      <c r="K24" s="8">
        <v>12</v>
      </c>
      <c r="L24" s="8">
        <v>7</v>
      </c>
      <c r="M24" s="8">
        <v>11</v>
      </c>
      <c r="N24" s="8">
        <v>7</v>
      </c>
      <c r="O24" s="8">
        <v>3</v>
      </c>
      <c r="P24" s="173">
        <v>10</v>
      </c>
      <c r="Q24" s="30" t="s">
        <v>108</v>
      </c>
      <c r="R24" s="18" t="s">
        <v>94</v>
      </c>
      <c r="S24" s="8">
        <v>2</v>
      </c>
      <c r="T24" s="8">
        <v>2</v>
      </c>
      <c r="U24" s="8">
        <v>3</v>
      </c>
      <c r="V24" s="8">
        <v>4</v>
      </c>
      <c r="W24" s="8">
        <v>21</v>
      </c>
      <c r="X24" s="8">
        <v>12</v>
      </c>
      <c r="Y24" s="8">
        <v>2</v>
      </c>
      <c r="Z24" s="8">
        <v>5</v>
      </c>
      <c r="AA24" s="8">
        <v>1</v>
      </c>
      <c r="AB24" s="8">
        <v>4</v>
      </c>
      <c r="AC24" s="8">
        <v>3</v>
      </c>
      <c r="AD24" s="8">
        <v>4</v>
      </c>
      <c r="AE24" s="8">
        <v>3</v>
      </c>
      <c r="AF24" s="8">
        <v>0</v>
      </c>
      <c r="AG24" s="8">
        <v>7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164">
        <v>6</v>
      </c>
      <c r="E25" s="27">
        <v>-5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1</v>
      </c>
      <c r="D26" s="164">
        <v>2</v>
      </c>
      <c r="E26" s="27">
        <v>-1</v>
      </c>
      <c r="F26" s="9">
        <v>1</v>
      </c>
      <c r="G26" s="8">
        <v>0</v>
      </c>
      <c r="H26" s="8">
        <v>1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147</v>
      </c>
      <c r="D27" s="164">
        <v>128</v>
      </c>
      <c r="E27" s="27">
        <v>19</v>
      </c>
      <c r="F27" s="9">
        <v>6</v>
      </c>
      <c r="G27" s="8">
        <v>3</v>
      </c>
      <c r="H27" s="8">
        <v>9</v>
      </c>
      <c r="I27" s="8">
        <v>7</v>
      </c>
      <c r="J27" s="8">
        <v>7</v>
      </c>
      <c r="K27" s="8">
        <v>14</v>
      </c>
      <c r="L27" s="8">
        <v>10</v>
      </c>
      <c r="M27" s="8">
        <v>7</v>
      </c>
      <c r="N27" s="8">
        <v>13</v>
      </c>
      <c r="O27" s="8">
        <v>4</v>
      </c>
      <c r="P27" s="8">
        <v>17</v>
      </c>
      <c r="Q27" s="31" t="s">
        <v>111</v>
      </c>
      <c r="R27" s="18" t="s">
        <v>99</v>
      </c>
      <c r="S27" s="8">
        <v>2</v>
      </c>
      <c r="T27" s="8">
        <v>9</v>
      </c>
      <c r="U27" s="8">
        <v>1</v>
      </c>
      <c r="V27" s="8">
        <v>2</v>
      </c>
      <c r="W27" s="8">
        <v>33</v>
      </c>
      <c r="X27" s="8">
        <v>5</v>
      </c>
      <c r="Y27" s="8">
        <v>1</v>
      </c>
      <c r="Z27" s="8">
        <v>23</v>
      </c>
      <c r="AA27" s="8">
        <v>5</v>
      </c>
      <c r="AB27" s="8">
        <v>1</v>
      </c>
      <c r="AC27" s="8">
        <v>1</v>
      </c>
      <c r="AD27" s="8">
        <v>1</v>
      </c>
      <c r="AE27" s="8">
        <v>0</v>
      </c>
      <c r="AF27" s="8">
        <v>2</v>
      </c>
      <c r="AG27" s="8">
        <v>4</v>
      </c>
    </row>
    <row r="28" spans="1:33" s="6" customFormat="1" ht="37.5">
      <c r="A28" s="30" t="s">
        <v>22</v>
      </c>
      <c r="B28" s="18" t="s">
        <v>135</v>
      </c>
      <c r="C28" s="10">
        <v>149</v>
      </c>
      <c r="D28" s="164">
        <v>131</v>
      </c>
      <c r="E28" s="27">
        <v>18</v>
      </c>
      <c r="F28" s="9">
        <v>7</v>
      </c>
      <c r="G28" s="8">
        <v>6</v>
      </c>
      <c r="H28" s="8">
        <v>13</v>
      </c>
      <c r="I28" s="8">
        <v>7</v>
      </c>
      <c r="J28" s="8">
        <v>6</v>
      </c>
      <c r="K28" s="8">
        <v>13</v>
      </c>
      <c r="L28" s="8">
        <v>6</v>
      </c>
      <c r="M28" s="8">
        <v>11</v>
      </c>
      <c r="N28" s="8">
        <v>8</v>
      </c>
      <c r="O28" s="8">
        <v>9</v>
      </c>
      <c r="P28" s="8">
        <v>17</v>
      </c>
      <c r="Q28" s="48" t="s">
        <v>22</v>
      </c>
      <c r="R28" s="18" t="s">
        <v>135</v>
      </c>
      <c r="S28" s="8">
        <v>5</v>
      </c>
      <c r="T28" s="8">
        <v>3</v>
      </c>
      <c r="U28" s="8">
        <v>6</v>
      </c>
      <c r="V28" s="8">
        <v>3</v>
      </c>
      <c r="W28" s="8">
        <v>21</v>
      </c>
      <c r="X28" s="8">
        <v>7</v>
      </c>
      <c r="Y28" s="8">
        <v>5</v>
      </c>
      <c r="Z28" s="8">
        <v>7</v>
      </c>
      <c r="AA28" s="8">
        <v>7</v>
      </c>
      <c r="AB28" s="8">
        <v>3</v>
      </c>
      <c r="AC28" s="8">
        <v>5</v>
      </c>
      <c r="AD28" s="8">
        <v>5</v>
      </c>
      <c r="AE28" s="8">
        <v>3</v>
      </c>
      <c r="AF28" s="8">
        <v>3</v>
      </c>
      <c r="AG28" s="8">
        <v>6</v>
      </c>
    </row>
    <row r="29" spans="1:33" s="45" customFormat="1" ht="30" customHeight="1">
      <c r="A29" s="51" t="s">
        <v>24</v>
      </c>
      <c r="B29" s="38" t="s">
        <v>100</v>
      </c>
      <c r="C29" s="39">
        <v>16660</v>
      </c>
      <c r="D29" s="193">
        <v>16726</v>
      </c>
      <c r="E29" s="110">
        <v>-66</v>
      </c>
      <c r="F29" s="42">
        <v>856</v>
      </c>
      <c r="G29" s="40">
        <v>445</v>
      </c>
      <c r="H29" s="40">
        <v>1301</v>
      </c>
      <c r="I29" s="40">
        <v>662</v>
      </c>
      <c r="J29" s="40">
        <v>457</v>
      </c>
      <c r="K29" s="40">
        <v>1119</v>
      </c>
      <c r="L29" s="40">
        <v>760</v>
      </c>
      <c r="M29" s="40">
        <v>1006</v>
      </c>
      <c r="N29" s="40">
        <v>701</v>
      </c>
      <c r="O29" s="40">
        <v>1073</v>
      </c>
      <c r="P29" s="40">
        <v>1774</v>
      </c>
      <c r="Q29" s="30" t="s">
        <v>24</v>
      </c>
      <c r="R29" s="43" t="s">
        <v>100</v>
      </c>
      <c r="S29" s="40">
        <v>596</v>
      </c>
      <c r="T29" s="40">
        <v>727</v>
      </c>
      <c r="U29" s="40">
        <v>575</v>
      </c>
      <c r="V29" s="40">
        <v>596</v>
      </c>
      <c r="W29" s="40">
        <v>1718</v>
      </c>
      <c r="X29" s="40">
        <v>1071</v>
      </c>
      <c r="Y29" s="40">
        <v>532</v>
      </c>
      <c r="Z29" s="40">
        <v>878</v>
      </c>
      <c r="AA29" s="40">
        <v>767</v>
      </c>
      <c r="AB29" s="40">
        <v>483</v>
      </c>
      <c r="AC29" s="40">
        <v>461</v>
      </c>
      <c r="AD29" s="40">
        <v>693</v>
      </c>
      <c r="AE29" s="40">
        <v>563</v>
      </c>
      <c r="AF29" s="40">
        <v>440</v>
      </c>
      <c r="AG29" s="40">
        <v>600</v>
      </c>
    </row>
    <row r="30" spans="1:33" s="55" customFormat="1" ht="30" customHeight="1" thickBot="1">
      <c r="A30" s="44"/>
      <c r="B30" s="18" t="s">
        <v>113</v>
      </c>
      <c r="C30" s="12">
        <v>4916</v>
      </c>
      <c r="D30" s="196">
        <v>5160</v>
      </c>
      <c r="E30" s="197">
        <v>-244</v>
      </c>
      <c r="F30" s="9">
        <v>334</v>
      </c>
      <c r="G30" s="8">
        <v>141</v>
      </c>
      <c r="H30" s="8">
        <v>475</v>
      </c>
      <c r="I30" s="8">
        <v>166</v>
      </c>
      <c r="J30" s="8">
        <v>120</v>
      </c>
      <c r="K30" s="8">
        <v>286</v>
      </c>
      <c r="L30" s="8">
        <v>286</v>
      </c>
      <c r="M30" s="8">
        <v>324</v>
      </c>
      <c r="N30" s="8">
        <v>160</v>
      </c>
      <c r="O30" s="8">
        <v>308</v>
      </c>
      <c r="P30" s="8">
        <v>468</v>
      </c>
      <c r="Q30" s="31"/>
      <c r="R30" s="53" t="s">
        <v>113</v>
      </c>
      <c r="S30" s="8">
        <v>157</v>
      </c>
      <c r="T30" s="8">
        <v>233</v>
      </c>
      <c r="U30" s="8">
        <v>171</v>
      </c>
      <c r="V30" s="8">
        <v>179</v>
      </c>
      <c r="W30" s="8">
        <v>500</v>
      </c>
      <c r="X30" s="8">
        <v>266</v>
      </c>
      <c r="Y30" s="8">
        <v>176</v>
      </c>
      <c r="Z30" s="8">
        <v>249</v>
      </c>
      <c r="AA30" s="8">
        <v>235</v>
      </c>
      <c r="AB30" s="8">
        <v>114</v>
      </c>
      <c r="AC30" s="8">
        <v>130</v>
      </c>
      <c r="AD30" s="8">
        <v>198</v>
      </c>
      <c r="AE30" s="8">
        <v>177</v>
      </c>
      <c r="AF30" s="8">
        <v>116</v>
      </c>
      <c r="AG30" s="8">
        <v>176</v>
      </c>
    </row>
    <row r="31" spans="1:33" s="25" customFormat="1" ht="18.75">
      <c r="A31" s="47" t="s">
        <v>155</v>
      </c>
      <c r="Q31" s="47" t="s">
        <v>155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AG39"/>
  <sheetViews>
    <sheetView zoomScale="75" zoomScaleNormal="75" workbookViewId="0">
      <selection activeCell="E20" sqref="E2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554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19. PODJĘCIA PRACY I AKTYWIZACJA BEZROBOTNYCH DO 30 ROKU ŻYCIA W GRUDNIU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XII 2019</v>
      </c>
      <c r="D4" s="246" t="str">
        <f>'1-STRUKTURA-PODST'!D4:D5</f>
        <v>XI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1681</v>
      </c>
      <c r="D6" s="193">
        <v>1866</v>
      </c>
      <c r="E6" s="110">
        <v>-185</v>
      </c>
      <c r="F6" s="42">
        <v>120</v>
      </c>
      <c r="G6" s="40">
        <v>55</v>
      </c>
      <c r="H6" s="40">
        <v>175</v>
      </c>
      <c r="I6" s="40">
        <v>127</v>
      </c>
      <c r="J6" s="40">
        <v>64</v>
      </c>
      <c r="K6" s="40">
        <v>191</v>
      </c>
      <c r="L6" s="40">
        <v>92</v>
      </c>
      <c r="M6" s="40">
        <v>79</v>
      </c>
      <c r="N6" s="40">
        <v>71</v>
      </c>
      <c r="O6" s="40">
        <v>64</v>
      </c>
      <c r="P6" s="40">
        <v>135</v>
      </c>
      <c r="Q6" s="29" t="s">
        <v>12</v>
      </c>
      <c r="R6" s="38" t="s">
        <v>116</v>
      </c>
      <c r="S6" s="40">
        <v>88</v>
      </c>
      <c r="T6" s="40">
        <v>56</v>
      </c>
      <c r="U6" s="40">
        <v>59</v>
      </c>
      <c r="V6" s="40">
        <v>54</v>
      </c>
      <c r="W6" s="40">
        <v>189</v>
      </c>
      <c r="X6" s="40">
        <v>65</v>
      </c>
      <c r="Y6" s="40">
        <v>59</v>
      </c>
      <c r="Z6" s="40">
        <v>73</v>
      </c>
      <c r="AA6" s="40">
        <v>68</v>
      </c>
      <c r="AB6" s="40">
        <v>46</v>
      </c>
      <c r="AC6" s="40">
        <v>46</v>
      </c>
      <c r="AD6" s="40">
        <v>87</v>
      </c>
      <c r="AE6" s="40">
        <v>38</v>
      </c>
      <c r="AF6" s="40">
        <v>24</v>
      </c>
      <c r="AG6" s="40">
        <v>57</v>
      </c>
    </row>
    <row r="7" spans="1:33" s="6" customFormat="1" ht="30" customHeight="1">
      <c r="A7" s="30" t="s">
        <v>187</v>
      </c>
      <c r="B7" s="18" t="s">
        <v>261</v>
      </c>
      <c r="C7" s="10">
        <v>1421</v>
      </c>
      <c r="D7" s="164">
        <v>1601</v>
      </c>
      <c r="E7" s="27">
        <v>-180</v>
      </c>
      <c r="F7" s="9">
        <v>102</v>
      </c>
      <c r="G7" s="8">
        <v>43</v>
      </c>
      <c r="H7" s="8">
        <v>145</v>
      </c>
      <c r="I7" s="8">
        <v>69</v>
      </c>
      <c r="J7" s="8">
        <v>35</v>
      </c>
      <c r="K7" s="8">
        <v>104</v>
      </c>
      <c r="L7" s="8">
        <v>83</v>
      </c>
      <c r="M7" s="8">
        <v>71</v>
      </c>
      <c r="N7" s="8">
        <v>61</v>
      </c>
      <c r="O7" s="8">
        <v>53</v>
      </c>
      <c r="P7" s="8">
        <v>114</v>
      </c>
      <c r="Q7" s="30" t="s">
        <v>187</v>
      </c>
      <c r="R7" s="18" t="s">
        <v>261</v>
      </c>
      <c r="S7" s="8">
        <v>83</v>
      </c>
      <c r="T7" s="8">
        <v>53</v>
      </c>
      <c r="U7" s="8">
        <v>51</v>
      </c>
      <c r="V7" s="8">
        <v>51</v>
      </c>
      <c r="W7" s="8">
        <v>160</v>
      </c>
      <c r="X7" s="8">
        <v>62</v>
      </c>
      <c r="Y7" s="8">
        <v>57</v>
      </c>
      <c r="Z7" s="8">
        <v>58</v>
      </c>
      <c r="AA7" s="8">
        <v>64</v>
      </c>
      <c r="AB7" s="8">
        <v>35</v>
      </c>
      <c r="AC7" s="8">
        <v>40</v>
      </c>
      <c r="AD7" s="8">
        <v>84</v>
      </c>
      <c r="AE7" s="8">
        <v>32</v>
      </c>
      <c r="AF7" s="8">
        <v>21</v>
      </c>
      <c r="AG7" s="8">
        <v>53</v>
      </c>
    </row>
    <row r="8" spans="1:33" s="6" customFormat="1" ht="30" customHeight="1">
      <c r="A8" s="30"/>
      <c r="B8" s="19" t="s">
        <v>127</v>
      </c>
      <c r="C8" s="10">
        <v>24</v>
      </c>
      <c r="D8" s="164">
        <v>28</v>
      </c>
      <c r="E8" s="27">
        <v>-4</v>
      </c>
      <c r="F8" s="9">
        <v>1</v>
      </c>
      <c r="G8" s="8">
        <v>2</v>
      </c>
      <c r="H8" s="8">
        <v>3</v>
      </c>
      <c r="I8" s="8">
        <v>3</v>
      </c>
      <c r="J8" s="8">
        <v>0</v>
      </c>
      <c r="K8" s="8">
        <v>3</v>
      </c>
      <c r="L8" s="8">
        <v>0</v>
      </c>
      <c r="M8" s="8">
        <v>3</v>
      </c>
      <c r="N8" s="8">
        <v>0</v>
      </c>
      <c r="O8" s="8">
        <v>1</v>
      </c>
      <c r="P8" s="8">
        <v>1</v>
      </c>
      <c r="Q8" s="30"/>
      <c r="R8" s="18" t="s">
        <v>127</v>
      </c>
      <c r="S8" s="8">
        <v>0</v>
      </c>
      <c r="T8" s="8">
        <v>1</v>
      </c>
      <c r="U8" s="8">
        <v>2</v>
      </c>
      <c r="V8" s="8">
        <v>0</v>
      </c>
      <c r="W8" s="8">
        <v>4</v>
      </c>
      <c r="X8" s="8">
        <v>1</v>
      </c>
      <c r="Y8" s="8">
        <v>1</v>
      </c>
      <c r="Z8" s="8">
        <v>2</v>
      </c>
      <c r="AA8" s="8">
        <v>0</v>
      </c>
      <c r="AB8" s="8">
        <v>0</v>
      </c>
      <c r="AC8" s="8">
        <v>0</v>
      </c>
      <c r="AD8" s="8">
        <v>0</v>
      </c>
      <c r="AE8" s="8">
        <v>1</v>
      </c>
      <c r="AF8" s="8">
        <v>0</v>
      </c>
      <c r="AG8" s="8">
        <v>2</v>
      </c>
    </row>
    <row r="9" spans="1:33" s="152" customFormat="1" ht="30" customHeight="1">
      <c r="A9" s="161"/>
      <c r="B9" s="150" t="s">
        <v>117</v>
      </c>
      <c r="C9" s="10">
        <v>23</v>
      </c>
      <c r="D9" s="164">
        <v>31</v>
      </c>
      <c r="E9" s="27">
        <v>-8</v>
      </c>
      <c r="F9" s="9">
        <v>0</v>
      </c>
      <c r="G9" s="8">
        <v>0</v>
      </c>
      <c r="H9" s="8">
        <v>0</v>
      </c>
      <c r="I9" s="8">
        <v>14</v>
      </c>
      <c r="J9" s="8">
        <v>6</v>
      </c>
      <c r="K9" s="8">
        <v>20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2</v>
      </c>
      <c r="U9" s="8">
        <v>0</v>
      </c>
      <c r="V9" s="8">
        <v>0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260</v>
      </c>
      <c r="D10" s="164">
        <v>265</v>
      </c>
      <c r="E10" s="27">
        <v>-5</v>
      </c>
      <c r="F10" s="9">
        <v>18</v>
      </c>
      <c r="G10" s="8">
        <v>12</v>
      </c>
      <c r="H10" s="8">
        <v>30</v>
      </c>
      <c r="I10" s="8">
        <v>58</v>
      </c>
      <c r="J10" s="8">
        <v>29</v>
      </c>
      <c r="K10" s="8">
        <v>87</v>
      </c>
      <c r="L10" s="8">
        <v>9</v>
      </c>
      <c r="M10" s="8">
        <v>8</v>
      </c>
      <c r="N10" s="8">
        <v>10</v>
      </c>
      <c r="O10" s="8">
        <v>11</v>
      </c>
      <c r="P10" s="8">
        <v>21</v>
      </c>
      <c r="Q10" s="161" t="s">
        <v>188</v>
      </c>
      <c r="R10" s="151" t="s">
        <v>260</v>
      </c>
      <c r="S10" s="8">
        <v>5</v>
      </c>
      <c r="T10" s="8">
        <v>3</v>
      </c>
      <c r="U10" s="8">
        <v>8</v>
      </c>
      <c r="V10" s="8">
        <v>3</v>
      </c>
      <c r="W10" s="8">
        <v>29</v>
      </c>
      <c r="X10" s="8">
        <v>3</v>
      </c>
      <c r="Y10" s="8">
        <v>2</v>
      </c>
      <c r="Z10" s="8">
        <v>15</v>
      </c>
      <c r="AA10" s="8">
        <v>4</v>
      </c>
      <c r="AB10" s="8">
        <v>11</v>
      </c>
      <c r="AC10" s="8">
        <v>6</v>
      </c>
      <c r="AD10" s="8">
        <v>3</v>
      </c>
      <c r="AE10" s="8">
        <v>6</v>
      </c>
      <c r="AF10" s="8">
        <v>3</v>
      </c>
      <c r="AG10" s="8">
        <v>4</v>
      </c>
    </row>
    <row r="11" spans="1:33" s="6" customFormat="1" ht="30" customHeight="1">
      <c r="A11" s="30"/>
      <c r="B11" s="19" t="s">
        <v>118</v>
      </c>
      <c r="C11" s="10">
        <v>33</v>
      </c>
      <c r="D11" s="164">
        <v>39</v>
      </c>
      <c r="E11" s="27">
        <v>-6</v>
      </c>
      <c r="F11" s="9">
        <v>3</v>
      </c>
      <c r="G11" s="8">
        <v>0</v>
      </c>
      <c r="H11" s="8">
        <v>3</v>
      </c>
      <c r="I11" s="8">
        <v>0</v>
      </c>
      <c r="J11" s="8">
        <v>0</v>
      </c>
      <c r="K11" s="8">
        <v>0</v>
      </c>
      <c r="L11" s="8">
        <v>0</v>
      </c>
      <c r="M11" s="8">
        <v>4</v>
      </c>
      <c r="N11" s="8">
        <v>4</v>
      </c>
      <c r="O11" s="8">
        <v>5</v>
      </c>
      <c r="P11" s="8">
        <v>9</v>
      </c>
      <c r="Q11" s="30"/>
      <c r="R11" s="18" t="s">
        <v>118</v>
      </c>
      <c r="S11" s="8">
        <v>0</v>
      </c>
      <c r="T11" s="8">
        <v>0</v>
      </c>
      <c r="U11" s="8">
        <v>6</v>
      </c>
      <c r="V11" s="8">
        <v>0</v>
      </c>
      <c r="W11" s="8">
        <v>3</v>
      </c>
      <c r="X11" s="8">
        <v>2</v>
      </c>
      <c r="Y11" s="8">
        <v>2</v>
      </c>
      <c r="Z11" s="8">
        <v>0</v>
      </c>
      <c r="AA11" s="8">
        <v>0</v>
      </c>
      <c r="AB11" s="8">
        <v>2</v>
      </c>
      <c r="AC11" s="8">
        <v>1</v>
      </c>
      <c r="AD11" s="8">
        <v>0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11</v>
      </c>
      <c r="D12" s="164">
        <v>18</v>
      </c>
      <c r="E12" s="27">
        <v>-7</v>
      </c>
      <c r="F12" s="9">
        <v>0</v>
      </c>
      <c r="G12" s="8">
        <v>1</v>
      </c>
      <c r="H12" s="8">
        <v>1</v>
      </c>
      <c r="I12" s="8">
        <v>3</v>
      </c>
      <c r="J12" s="8">
        <v>2</v>
      </c>
      <c r="K12" s="8">
        <v>5</v>
      </c>
      <c r="L12" s="8">
        <v>0</v>
      </c>
      <c r="M12" s="8">
        <v>0</v>
      </c>
      <c r="N12" s="8">
        <v>0</v>
      </c>
      <c r="O12" s="8">
        <v>1</v>
      </c>
      <c r="P12" s="8">
        <v>1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1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3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60</v>
      </c>
      <c r="D13" s="164">
        <v>56</v>
      </c>
      <c r="E13" s="27">
        <v>4</v>
      </c>
      <c r="F13" s="9">
        <v>12</v>
      </c>
      <c r="G13" s="8">
        <v>10</v>
      </c>
      <c r="H13" s="8">
        <v>22</v>
      </c>
      <c r="I13" s="8">
        <v>8</v>
      </c>
      <c r="J13" s="8">
        <v>2</v>
      </c>
      <c r="K13" s="8">
        <v>10</v>
      </c>
      <c r="L13" s="8">
        <v>2</v>
      </c>
      <c r="M13" s="8">
        <v>1</v>
      </c>
      <c r="N13" s="8">
        <v>1</v>
      </c>
      <c r="O13" s="8">
        <v>1</v>
      </c>
      <c r="P13" s="8">
        <v>2</v>
      </c>
      <c r="Q13" s="30"/>
      <c r="R13" s="18" t="s">
        <v>120</v>
      </c>
      <c r="S13" s="8">
        <v>0</v>
      </c>
      <c r="T13" s="8">
        <v>3</v>
      </c>
      <c r="U13" s="8">
        <v>0</v>
      </c>
      <c r="V13" s="8">
        <v>0</v>
      </c>
      <c r="W13" s="8">
        <v>7</v>
      </c>
      <c r="X13" s="8">
        <v>0</v>
      </c>
      <c r="Y13" s="8">
        <v>0</v>
      </c>
      <c r="Z13" s="8">
        <v>9</v>
      </c>
      <c r="AA13" s="8">
        <v>0</v>
      </c>
      <c r="AB13" s="8">
        <v>1</v>
      </c>
      <c r="AC13" s="8">
        <v>0</v>
      </c>
      <c r="AD13" s="8">
        <v>2</v>
      </c>
      <c r="AE13" s="8">
        <v>0</v>
      </c>
      <c r="AF13" s="8">
        <v>1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1</v>
      </c>
      <c r="D14" s="164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115</v>
      </c>
      <c r="D15" s="164">
        <v>88</v>
      </c>
      <c r="E15" s="27">
        <v>27</v>
      </c>
      <c r="F15" s="9">
        <v>1</v>
      </c>
      <c r="G15" s="8">
        <v>0</v>
      </c>
      <c r="H15" s="8">
        <v>1</v>
      </c>
      <c r="I15" s="8">
        <v>44</v>
      </c>
      <c r="J15" s="8">
        <v>21</v>
      </c>
      <c r="K15" s="8">
        <v>65</v>
      </c>
      <c r="L15" s="8">
        <v>3</v>
      </c>
      <c r="M15" s="8">
        <v>3</v>
      </c>
      <c r="N15" s="8">
        <v>3</v>
      </c>
      <c r="O15" s="8">
        <v>1</v>
      </c>
      <c r="P15" s="8">
        <v>4</v>
      </c>
      <c r="Q15" s="30"/>
      <c r="R15" s="18" t="s">
        <v>257</v>
      </c>
      <c r="S15" s="8">
        <v>4</v>
      </c>
      <c r="T15" s="8">
        <v>0</v>
      </c>
      <c r="U15" s="8">
        <v>2</v>
      </c>
      <c r="V15" s="8">
        <v>0</v>
      </c>
      <c r="W15" s="8">
        <v>14</v>
      </c>
      <c r="X15" s="8">
        <v>1</v>
      </c>
      <c r="Y15" s="8">
        <v>0</v>
      </c>
      <c r="Z15" s="8">
        <v>6</v>
      </c>
      <c r="AA15" s="8">
        <v>0</v>
      </c>
      <c r="AB15" s="8">
        <v>6</v>
      </c>
      <c r="AC15" s="8">
        <v>2</v>
      </c>
      <c r="AD15" s="8">
        <v>0</v>
      </c>
      <c r="AE15" s="8">
        <v>3</v>
      </c>
      <c r="AF15" s="8">
        <v>1</v>
      </c>
      <c r="AG15" s="8">
        <v>0</v>
      </c>
    </row>
    <row r="16" spans="1:33" s="6" customFormat="1" ht="37.5">
      <c r="A16" s="30"/>
      <c r="B16" s="19" t="s">
        <v>258</v>
      </c>
      <c r="C16" s="10">
        <v>22</v>
      </c>
      <c r="D16" s="164">
        <v>42</v>
      </c>
      <c r="E16" s="27">
        <v>-20</v>
      </c>
      <c r="F16" s="9">
        <v>0</v>
      </c>
      <c r="G16" s="8">
        <v>0</v>
      </c>
      <c r="H16" s="8">
        <v>0</v>
      </c>
      <c r="I16" s="8">
        <v>0</v>
      </c>
      <c r="J16" s="8">
        <v>1</v>
      </c>
      <c r="K16" s="8">
        <v>1</v>
      </c>
      <c r="L16" s="8">
        <v>1</v>
      </c>
      <c r="M16" s="8">
        <v>0</v>
      </c>
      <c r="N16" s="8">
        <v>2</v>
      </c>
      <c r="O16" s="8">
        <v>3</v>
      </c>
      <c r="P16" s="8">
        <v>5</v>
      </c>
      <c r="Q16" s="30"/>
      <c r="R16" s="18" t="s">
        <v>258</v>
      </c>
      <c r="S16" s="8">
        <v>1</v>
      </c>
      <c r="T16" s="8">
        <v>0</v>
      </c>
      <c r="U16" s="8">
        <v>0</v>
      </c>
      <c r="V16" s="8">
        <v>3</v>
      </c>
      <c r="W16" s="8">
        <v>2</v>
      </c>
      <c r="X16" s="8">
        <v>0</v>
      </c>
      <c r="Y16" s="8">
        <v>0</v>
      </c>
      <c r="Z16" s="8">
        <v>0</v>
      </c>
      <c r="AA16" s="8">
        <v>3</v>
      </c>
      <c r="AB16" s="8">
        <v>2</v>
      </c>
      <c r="AC16" s="8">
        <v>0</v>
      </c>
      <c r="AD16" s="8">
        <v>1</v>
      </c>
      <c r="AE16" s="8">
        <v>0</v>
      </c>
      <c r="AF16" s="8">
        <v>1</v>
      </c>
      <c r="AG16" s="8">
        <v>2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19</v>
      </c>
      <c r="D21" s="164">
        <v>22</v>
      </c>
      <c r="E21" s="27">
        <v>-3</v>
      </c>
      <c r="F21" s="9">
        <v>2</v>
      </c>
      <c r="G21" s="8">
        <v>1</v>
      </c>
      <c r="H21" s="8">
        <v>3</v>
      </c>
      <c r="I21" s="8">
        <v>3</v>
      </c>
      <c r="J21" s="8">
        <v>3</v>
      </c>
      <c r="K21" s="8">
        <v>6</v>
      </c>
      <c r="L21" s="8">
        <v>3</v>
      </c>
      <c r="M21" s="8">
        <v>0</v>
      </c>
      <c r="N21" s="8">
        <v>0</v>
      </c>
      <c r="O21" s="8">
        <v>0</v>
      </c>
      <c r="P21" s="8">
        <v>0</v>
      </c>
      <c r="Q21" s="31"/>
      <c r="R21" s="18" t="s">
        <v>125</v>
      </c>
      <c r="S21" s="8">
        <v>0</v>
      </c>
      <c r="T21" s="8">
        <v>0</v>
      </c>
      <c r="U21" s="8">
        <v>0</v>
      </c>
      <c r="V21" s="8">
        <v>0</v>
      </c>
      <c r="W21" s="8">
        <v>2</v>
      </c>
      <c r="X21" s="8">
        <v>0</v>
      </c>
      <c r="Y21" s="8">
        <v>0</v>
      </c>
      <c r="Z21" s="8">
        <v>0</v>
      </c>
      <c r="AA21" s="8">
        <v>1</v>
      </c>
      <c r="AB21" s="8">
        <v>0</v>
      </c>
      <c r="AC21" s="8">
        <v>0</v>
      </c>
      <c r="AD21" s="8">
        <v>0</v>
      </c>
      <c r="AE21" s="8">
        <v>2</v>
      </c>
      <c r="AF21" s="8">
        <v>0</v>
      </c>
      <c r="AG21" s="8">
        <v>2</v>
      </c>
    </row>
    <row r="22" spans="1:33" s="15" customFormat="1" ht="30" customHeight="1">
      <c r="A22" s="255" t="s">
        <v>17</v>
      </c>
      <c r="B22" s="38" t="s">
        <v>128</v>
      </c>
      <c r="C22" s="39">
        <v>25</v>
      </c>
      <c r="D22" s="193">
        <v>53</v>
      </c>
      <c r="E22" s="110">
        <v>-28</v>
      </c>
      <c r="F22" s="42">
        <v>0</v>
      </c>
      <c r="G22" s="40">
        <v>0</v>
      </c>
      <c r="H22" s="40">
        <v>0</v>
      </c>
      <c r="I22" s="40">
        <v>12</v>
      </c>
      <c r="J22" s="40">
        <v>9</v>
      </c>
      <c r="K22" s="40">
        <v>21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255" t="s">
        <v>17</v>
      </c>
      <c r="R22" s="38" t="s">
        <v>128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0</v>
      </c>
      <c r="AD22" s="40">
        <v>0</v>
      </c>
      <c r="AE22" s="40">
        <v>4</v>
      </c>
      <c r="AF22" s="40">
        <v>0</v>
      </c>
      <c r="AG22" s="40">
        <v>0</v>
      </c>
    </row>
    <row r="23" spans="1:33" s="6" customFormat="1" ht="30" customHeight="1">
      <c r="A23" s="256"/>
      <c r="B23" s="19" t="s">
        <v>129</v>
      </c>
      <c r="C23" s="10">
        <v>2</v>
      </c>
      <c r="D23" s="164">
        <v>5</v>
      </c>
      <c r="E23" s="27">
        <v>-3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56"/>
      <c r="R23" s="18" t="s">
        <v>129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2</v>
      </c>
      <c r="AF23" s="8">
        <v>0</v>
      </c>
      <c r="AG23" s="8">
        <v>0</v>
      </c>
    </row>
    <row r="24" spans="1:33" s="15" customFormat="1" ht="30" customHeight="1">
      <c r="A24" s="255" t="s">
        <v>19</v>
      </c>
      <c r="B24" s="38" t="s">
        <v>130</v>
      </c>
      <c r="C24" s="39">
        <v>160</v>
      </c>
      <c r="D24" s="193">
        <v>230</v>
      </c>
      <c r="E24" s="110">
        <v>-70</v>
      </c>
      <c r="F24" s="42">
        <v>30</v>
      </c>
      <c r="G24" s="40">
        <v>11</v>
      </c>
      <c r="H24" s="40">
        <v>41</v>
      </c>
      <c r="I24" s="40">
        <v>2</v>
      </c>
      <c r="J24" s="40">
        <v>2</v>
      </c>
      <c r="K24" s="40">
        <v>4</v>
      </c>
      <c r="L24" s="40">
        <v>0</v>
      </c>
      <c r="M24" s="40">
        <v>1</v>
      </c>
      <c r="N24" s="40">
        <v>8</v>
      </c>
      <c r="O24" s="40">
        <v>5</v>
      </c>
      <c r="P24" s="180">
        <v>13</v>
      </c>
      <c r="Q24" s="255" t="s">
        <v>19</v>
      </c>
      <c r="R24" s="38" t="s">
        <v>130</v>
      </c>
      <c r="S24" s="40">
        <v>0</v>
      </c>
      <c r="T24" s="40">
        <v>0</v>
      </c>
      <c r="U24" s="40">
        <v>11</v>
      </c>
      <c r="V24" s="40">
        <v>17</v>
      </c>
      <c r="W24" s="40">
        <v>0</v>
      </c>
      <c r="X24" s="40">
        <v>62</v>
      </c>
      <c r="Y24" s="40">
        <v>0</v>
      </c>
      <c r="Z24" s="40">
        <v>4</v>
      </c>
      <c r="AA24" s="40">
        <v>1</v>
      </c>
      <c r="AB24" s="40">
        <v>2</v>
      </c>
      <c r="AC24" s="40">
        <v>1</v>
      </c>
      <c r="AD24" s="40">
        <v>0</v>
      </c>
      <c r="AE24" s="40">
        <v>3</v>
      </c>
      <c r="AF24" s="40">
        <v>0</v>
      </c>
      <c r="AG24" s="40">
        <v>0</v>
      </c>
    </row>
    <row r="25" spans="1:33" s="6" customFormat="1" ht="30" customHeight="1">
      <c r="A25" s="256"/>
      <c r="B25" s="19" t="s">
        <v>131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56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105" t="s">
        <v>22</v>
      </c>
      <c r="B26" s="38" t="s">
        <v>132</v>
      </c>
      <c r="C26" s="39">
        <v>0</v>
      </c>
      <c r="D26" s="193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5" t="s">
        <v>24</v>
      </c>
      <c r="B27" s="38" t="s">
        <v>133</v>
      </c>
      <c r="C27" s="39">
        <v>0</v>
      </c>
      <c r="D27" s="193">
        <v>4</v>
      </c>
      <c r="E27" s="110">
        <v>-4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255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54" customFormat="1" ht="30" customHeight="1">
      <c r="A28" s="256"/>
      <c r="B28" s="19" t="s">
        <v>430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56"/>
      <c r="R28" s="53" t="s">
        <v>430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194">
        <v>0</v>
      </c>
      <c r="E29" s="195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AG40"/>
  <sheetViews>
    <sheetView zoomScale="80" zoomScaleNormal="80" workbookViewId="0">
      <selection activeCell="D26" sqref="D2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571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20. BILANS BEZROBOTNYCH DO 30 ROKU ŻYCIA W OKRESIE STYCZEŃ-GRUDZIEŃ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XII 2019</v>
      </c>
      <c r="D4" s="246" t="str">
        <f>'8-BILANS OGÓŁEM NARASTAJĄCO'!D4:D5</f>
        <v>I - XII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7" t="s">
        <v>12</v>
      </c>
      <c r="B6" s="18" t="s">
        <v>241</v>
      </c>
      <c r="C6" s="10">
        <v>19275</v>
      </c>
      <c r="D6" s="8">
        <v>21027</v>
      </c>
      <c r="E6" s="11">
        <v>-1752</v>
      </c>
      <c r="F6" s="9">
        <v>1192</v>
      </c>
      <c r="G6" s="8">
        <v>643</v>
      </c>
      <c r="H6" s="8">
        <v>1835</v>
      </c>
      <c r="I6" s="8">
        <v>761</v>
      </c>
      <c r="J6" s="8">
        <v>552</v>
      </c>
      <c r="K6" s="8">
        <v>1313</v>
      </c>
      <c r="L6" s="8">
        <v>907</v>
      </c>
      <c r="M6" s="8">
        <v>1115</v>
      </c>
      <c r="N6" s="8">
        <v>869</v>
      </c>
      <c r="O6" s="8">
        <v>1296</v>
      </c>
      <c r="P6" s="8">
        <v>2165</v>
      </c>
      <c r="Q6" s="7" t="s">
        <v>12</v>
      </c>
      <c r="R6" s="18" t="s">
        <v>241</v>
      </c>
      <c r="S6" s="8">
        <v>669</v>
      </c>
      <c r="T6" s="8">
        <v>676</v>
      </c>
      <c r="U6" s="8">
        <v>651</v>
      </c>
      <c r="V6" s="8">
        <v>618</v>
      </c>
      <c r="W6" s="8">
        <v>1991</v>
      </c>
      <c r="X6" s="8">
        <v>1320</v>
      </c>
      <c r="Y6" s="8">
        <v>546</v>
      </c>
      <c r="Z6" s="8">
        <v>998</v>
      </c>
      <c r="AA6" s="8">
        <v>798</v>
      </c>
      <c r="AB6" s="8">
        <v>530</v>
      </c>
      <c r="AC6" s="8">
        <v>554</v>
      </c>
      <c r="AD6" s="8">
        <v>751</v>
      </c>
      <c r="AE6" s="8">
        <v>660</v>
      </c>
      <c r="AF6" s="8">
        <v>451</v>
      </c>
      <c r="AG6" s="8">
        <v>727</v>
      </c>
    </row>
    <row r="7" spans="1:33" s="15" customFormat="1" ht="30" customHeight="1">
      <c r="A7" s="255" t="s">
        <v>17</v>
      </c>
      <c r="B7" s="38" t="s">
        <v>240</v>
      </c>
      <c r="C7" s="39">
        <v>41985</v>
      </c>
      <c r="D7" s="40">
        <v>48577</v>
      </c>
      <c r="E7" s="41">
        <v>-6592</v>
      </c>
      <c r="F7" s="42">
        <v>2934</v>
      </c>
      <c r="G7" s="40">
        <v>1325</v>
      </c>
      <c r="H7" s="40">
        <v>4259</v>
      </c>
      <c r="I7" s="40">
        <v>2306</v>
      </c>
      <c r="J7" s="40">
        <v>1232</v>
      </c>
      <c r="K7" s="40">
        <v>3538</v>
      </c>
      <c r="L7" s="40">
        <v>2245</v>
      </c>
      <c r="M7" s="40">
        <v>2533</v>
      </c>
      <c r="N7" s="40">
        <v>1998</v>
      </c>
      <c r="O7" s="40">
        <v>2123</v>
      </c>
      <c r="P7" s="40">
        <v>4121</v>
      </c>
      <c r="Q7" s="255" t="s">
        <v>17</v>
      </c>
      <c r="R7" s="38" t="s">
        <v>240</v>
      </c>
      <c r="S7" s="40">
        <v>1467</v>
      </c>
      <c r="T7" s="40">
        <v>1766</v>
      </c>
      <c r="U7" s="40">
        <v>1409</v>
      </c>
      <c r="V7" s="40">
        <v>1306</v>
      </c>
      <c r="W7" s="40">
        <v>4249</v>
      </c>
      <c r="X7" s="40">
        <v>2411</v>
      </c>
      <c r="Y7" s="40">
        <v>1317</v>
      </c>
      <c r="Z7" s="40">
        <v>1989</v>
      </c>
      <c r="AA7" s="40">
        <v>1473</v>
      </c>
      <c r="AB7" s="40">
        <v>1247</v>
      </c>
      <c r="AC7" s="40">
        <v>1158</v>
      </c>
      <c r="AD7" s="40">
        <v>1812</v>
      </c>
      <c r="AE7" s="40">
        <v>1285</v>
      </c>
      <c r="AF7" s="40">
        <v>917</v>
      </c>
      <c r="AG7" s="40">
        <v>1483</v>
      </c>
    </row>
    <row r="8" spans="1:33" s="152" customFormat="1" ht="30" customHeight="1">
      <c r="A8" s="257"/>
      <c r="B8" s="151" t="s">
        <v>83</v>
      </c>
      <c r="C8" s="10">
        <v>11963</v>
      </c>
      <c r="D8" s="8">
        <v>12549</v>
      </c>
      <c r="E8" s="11">
        <v>-586</v>
      </c>
      <c r="F8" s="9">
        <v>1287</v>
      </c>
      <c r="G8" s="8">
        <v>499</v>
      </c>
      <c r="H8" s="8">
        <v>1786</v>
      </c>
      <c r="I8" s="8">
        <v>536</v>
      </c>
      <c r="J8" s="8">
        <v>294</v>
      </c>
      <c r="K8" s="8">
        <v>830</v>
      </c>
      <c r="L8" s="8">
        <v>879</v>
      </c>
      <c r="M8" s="8">
        <v>720</v>
      </c>
      <c r="N8" s="8">
        <v>520</v>
      </c>
      <c r="O8" s="8">
        <v>602</v>
      </c>
      <c r="P8" s="8">
        <v>1122</v>
      </c>
      <c r="Q8" s="257"/>
      <c r="R8" s="151" t="s">
        <v>83</v>
      </c>
      <c r="S8" s="8">
        <v>356</v>
      </c>
      <c r="T8" s="8">
        <v>573</v>
      </c>
      <c r="U8" s="8">
        <v>341</v>
      </c>
      <c r="V8" s="8">
        <v>360</v>
      </c>
      <c r="W8" s="8">
        <v>1088</v>
      </c>
      <c r="X8" s="8">
        <v>506</v>
      </c>
      <c r="Y8" s="8">
        <v>353</v>
      </c>
      <c r="Z8" s="8">
        <v>567</v>
      </c>
      <c r="AA8" s="8">
        <v>339</v>
      </c>
      <c r="AB8" s="8">
        <v>333</v>
      </c>
      <c r="AC8" s="8">
        <v>252</v>
      </c>
      <c r="AD8" s="8">
        <v>541</v>
      </c>
      <c r="AE8" s="8">
        <v>359</v>
      </c>
      <c r="AF8" s="8">
        <v>243</v>
      </c>
      <c r="AG8" s="8">
        <v>415</v>
      </c>
    </row>
    <row r="9" spans="1:33" s="152" customFormat="1" ht="30" customHeight="1">
      <c r="A9" s="257"/>
      <c r="B9" s="151" t="s">
        <v>84</v>
      </c>
      <c r="C9" s="10">
        <v>30022</v>
      </c>
      <c r="D9" s="8">
        <v>36028</v>
      </c>
      <c r="E9" s="11">
        <v>-6006</v>
      </c>
      <c r="F9" s="9">
        <v>1647</v>
      </c>
      <c r="G9" s="8">
        <v>826</v>
      </c>
      <c r="H9" s="8">
        <v>2473</v>
      </c>
      <c r="I9" s="8">
        <v>1770</v>
      </c>
      <c r="J9" s="8">
        <v>938</v>
      </c>
      <c r="K9" s="8">
        <v>2708</v>
      </c>
      <c r="L9" s="8">
        <v>1366</v>
      </c>
      <c r="M9" s="8">
        <v>1813</v>
      </c>
      <c r="N9" s="8">
        <v>1478</v>
      </c>
      <c r="O9" s="8">
        <v>1521</v>
      </c>
      <c r="P9" s="8">
        <v>2999</v>
      </c>
      <c r="Q9" s="257"/>
      <c r="R9" s="151" t="s">
        <v>84</v>
      </c>
      <c r="S9" s="8">
        <v>1111</v>
      </c>
      <c r="T9" s="8">
        <v>1193</v>
      </c>
      <c r="U9" s="8">
        <v>1068</v>
      </c>
      <c r="V9" s="8">
        <v>946</v>
      </c>
      <c r="W9" s="8">
        <v>3161</v>
      </c>
      <c r="X9" s="8">
        <v>1905</v>
      </c>
      <c r="Y9" s="8">
        <v>964</v>
      </c>
      <c r="Z9" s="8">
        <v>1422</v>
      </c>
      <c r="AA9" s="8">
        <v>1134</v>
      </c>
      <c r="AB9" s="8">
        <v>914</v>
      </c>
      <c r="AC9" s="8">
        <v>906</v>
      </c>
      <c r="AD9" s="8">
        <v>1271</v>
      </c>
      <c r="AE9" s="8">
        <v>926</v>
      </c>
      <c r="AF9" s="8">
        <v>674</v>
      </c>
      <c r="AG9" s="8">
        <v>1068</v>
      </c>
    </row>
    <row r="10" spans="1:33" s="152" customFormat="1" ht="30" customHeight="1">
      <c r="A10" s="257"/>
      <c r="B10" s="151" t="s">
        <v>85</v>
      </c>
      <c r="C10" s="153">
        <v>27</v>
      </c>
      <c r="D10" s="8">
        <v>47</v>
      </c>
      <c r="E10" s="11">
        <v>-20</v>
      </c>
      <c r="F10" s="9">
        <v>0</v>
      </c>
      <c r="G10" s="8">
        <v>1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3</v>
      </c>
      <c r="N10" s="8">
        <v>0</v>
      </c>
      <c r="O10" s="8">
        <v>1</v>
      </c>
      <c r="P10" s="8">
        <v>1</v>
      </c>
      <c r="Q10" s="257"/>
      <c r="R10" s="151" t="s">
        <v>85</v>
      </c>
      <c r="S10" s="8">
        <v>0</v>
      </c>
      <c r="T10" s="8">
        <v>1</v>
      </c>
      <c r="U10" s="8">
        <v>2</v>
      </c>
      <c r="V10" s="8">
        <v>0</v>
      </c>
      <c r="W10" s="8">
        <v>3</v>
      </c>
      <c r="X10" s="8">
        <v>4</v>
      </c>
      <c r="Y10" s="8">
        <v>1</v>
      </c>
      <c r="Z10" s="8">
        <v>0</v>
      </c>
      <c r="AA10" s="8">
        <v>0</v>
      </c>
      <c r="AB10" s="8">
        <v>5</v>
      </c>
      <c r="AC10" s="8">
        <v>3</v>
      </c>
      <c r="AD10" s="8">
        <v>1</v>
      </c>
      <c r="AE10" s="8">
        <v>1</v>
      </c>
      <c r="AF10" s="8">
        <v>0</v>
      </c>
      <c r="AG10" s="8">
        <v>1</v>
      </c>
    </row>
    <row r="11" spans="1:33" s="6" customFormat="1" ht="30" customHeight="1">
      <c r="A11" s="257"/>
      <c r="B11" s="18" t="s">
        <v>86</v>
      </c>
      <c r="C11" s="10">
        <v>192</v>
      </c>
      <c r="D11" s="8">
        <v>326</v>
      </c>
      <c r="E11" s="11">
        <v>-134</v>
      </c>
      <c r="F11" s="9">
        <v>0</v>
      </c>
      <c r="G11" s="8">
        <v>0</v>
      </c>
      <c r="H11" s="8">
        <v>0</v>
      </c>
      <c r="I11" s="8">
        <v>62</v>
      </c>
      <c r="J11" s="8">
        <v>31</v>
      </c>
      <c r="K11" s="8">
        <v>93</v>
      </c>
      <c r="L11" s="8">
        <v>0</v>
      </c>
      <c r="M11" s="8">
        <v>0</v>
      </c>
      <c r="N11" s="8">
        <v>6</v>
      </c>
      <c r="O11" s="8">
        <v>24</v>
      </c>
      <c r="P11" s="8">
        <v>30</v>
      </c>
      <c r="Q11" s="257"/>
      <c r="R11" s="18" t="s">
        <v>86</v>
      </c>
      <c r="S11" s="8">
        <v>0</v>
      </c>
      <c r="T11" s="8">
        <v>0</v>
      </c>
      <c r="U11" s="8">
        <v>6</v>
      </c>
      <c r="V11" s="8">
        <v>0</v>
      </c>
      <c r="W11" s="8">
        <v>9</v>
      </c>
      <c r="X11" s="8">
        <v>5</v>
      </c>
      <c r="Y11" s="8">
        <v>5</v>
      </c>
      <c r="Z11" s="8">
        <v>4</v>
      </c>
      <c r="AA11" s="8">
        <v>6</v>
      </c>
      <c r="AB11" s="8">
        <v>2</v>
      </c>
      <c r="AC11" s="8">
        <v>24</v>
      </c>
      <c r="AD11" s="8">
        <v>0</v>
      </c>
      <c r="AE11" s="8">
        <v>6</v>
      </c>
      <c r="AF11" s="8">
        <v>0</v>
      </c>
      <c r="AG11" s="8">
        <v>2</v>
      </c>
    </row>
    <row r="12" spans="1:33" s="6" customFormat="1" ht="30" customHeight="1">
      <c r="A12" s="257"/>
      <c r="B12" s="18" t="s">
        <v>87</v>
      </c>
      <c r="C12" s="10">
        <v>3887</v>
      </c>
      <c r="D12" s="8">
        <v>5794</v>
      </c>
      <c r="E12" s="11">
        <v>-1907</v>
      </c>
      <c r="F12" s="9">
        <v>179</v>
      </c>
      <c r="G12" s="8">
        <v>66</v>
      </c>
      <c r="H12" s="8">
        <v>245</v>
      </c>
      <c r="I12" s="8">
        <v>143</v>
      </c>
      <c r="J12" s="8">
        <v>87</v>
      </c>
      <c r="K12" s="8">
        <v>230</v>
      </c>
      <c r="L12" s="8">
        <v>199</v>
      </c>
      <c r="M12" s="8">
        <v>236</v>
      </c>
      <c r="N12" s="8">
        <v>163</v>
      </c>
      <c r="O12" s="8">
        <v>188</v>
      </c>
      <c r="P12" s="8">
        <v>351</v>
      </c>
      <c r="Q12" s="257"/>
      <c r="R12" s="18" t="s">
        <v>87</v>
      </c>
      <c r="S12" s="8">
        <v>206</v>
      </c>
      <c r="T12" s="8">
        <v>108</v>
      </c>
      <c r="U12" s="8">
        <v>145</v>
      </c>
      <c r="V12" s="8">
        <v>131</v>
      </c>
      <c r="W12" s="8">
        <v>319</v>
      </c>
      <c r="X12" s="8">
        <v>364</v>
      </c>
      <c r="Y12" s="8">
        <v>224</v>
      </c>
      <c r="Z12" s="8">
        <v>143</v>
      </c>
      <c r="AA12" s="8">
        <v>289</v>
      </c>
      <c r="AB12" s="8">
        <v>129</v>
      </c>
      <c r="AC12" s="8">
        <v>108</v>
      </c>
      <c r="AD12" s="8">
        <v>182</v>
      </c>
      <c r="AE12" s="8">
        <v>73</v>
      </c>
      <c r="AF12" s="8">
        <v>62</v>
      </c>
      <c r="AG12" s="8">
        <v>143</v>
      </c>
    </row>
    <row r="13" spans="1:33" s="6" customFormat="1" ht="30" customHeight="1">
      <c r="A13" s="257"/>
      <c r="B13" s="18" t="s">
        <v>88</v>
      </c>
      <c r="C13" s="10">
        <v>3</v>
      </c>
      <c r="D13" s="8">
        <v>5</v>
      </c>
      <c r="E13" s="11">
        <v>-2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3</v>
      </c>
      <c r="P13" s="8">
        <v>3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1145</v>
      </c>
      <c r="D14" s="8">
        <v>1568</v>
      </c>
      <c r="E14" s="11">
        <v>-423</v>
      </c>
      <c r="F14" s="9">
        <v>24</v>
      </c>
      <c r="G14" s="8">
        <v>13</v>
      </c>
      <c r="H14" s="8">
        <v>37</v>
      </c>
      <c r="I14" s="8">
        <v>189</v>
      </c>
      <c r="J14" s="8">
        <v>120</v>
      </c>
      <c r="K14" s="8">
        <v>309</v>
      </c>
      <c r="L14" s="8">
        <v>53</v>
      </c>
      <c r="M14" s="8">
        <v>99</v>
      </c>
      <c r="N14" s="8">
        <v>79</v>
      </c>
      <c r="O14" s="8">
        <v>101</v>
      </c>
      <c r="P14" s="8">
        <v>180</v>
      </c>
      <c r="Q14" s="257"/>
      <c r="R14" s="18" t="s">
        <v>89</v>
      </c>
      <c r="S14" s="8">
        <v>20</v>
      </c>
      <c r="T14" s="8">
        <v>59</v>
      </c>
      <c r="U14" s="8">
        <v>46</v>
      </c>
      <c r="V14" s="8">
        <v>3</v>
      </c>
      <c r="W14" s="8">
        <v>106</v>
      </c>
      <c r="X14" s="8">
        <v>63</v>
      </c>
      <c r="Y14" s="8">
        <v>6</v>
      </c>
      <c r="Z14" s="8">
        <v>15</v>
      </c>
      <c r="AA14" s="8">
        <v>11</v>
      </c>
      <c r="AB14" s="8">
        <v>9</v>
      </c>
      <c r="AC14" s="8">
        <v>10</v>
      </c>
      <c r="AD14" s="8">
        <v>21</v>
      </c>
      <c r="AE14" s="8">
        <v>34</v>
      </c>
      <c r="AF14" s="8">
        <v>33</v>
      </c>
      <c r="AG14" s="8">
        <v>31</v>
      </c>
    </row>
    <row r="15" spans="1:33" s="6" customFormat="1" ht="30" customHeight="1">
      <c r="A15" s="256"/>
      <c r="B15" s="18" t="s">
        <v>90</v>
      </c>
      <c r="C15" s="10">
        <v>168</v>
      </c>
      <c r="D15" s="8">
        <v>328</v>
      </c>
      <c r="E15" s="11">
        <v>-160</v>
      </c>
      <c r="F15" s="9">
        <v>0</v>
      </c>
      <c r="G15" s="8">
        <v>4</v>
      </c>
      <c r="H15" s="8">
        <v>4</v>
      </c>
      <c r="I15" s="8">
        <v>0</v>
      </c>
      <c r="J15" s="8">
        <v>3</v>
      </c>
      <c r="K15" s="8">
        <v>3</v>
      </c>
      <c r="L15" s="8">
        <v>9</v>
      </c>
      <c r="M15" s="8">
        <v>3</v>
      </c>
      <c r="N15" s="8">
        <v>8</v>
      </c>
      <c r="O15" s="8">
        <v>14</v>
      </c>
      <c r="P15" s="8">
        <v>22</v>
      </c>
      <c r="Q15" s="256"/>
      <c r="R15" s="18" t="s">
        <v>90</v>
      </c>
      <c r="S15" s="8">
        <v>1</v>
      </c>
      <c r="T15" s="8">
        <v>3</v>
      </c>
      <c r="U15" s="8">
        <v>0</v>
      </c>
      <c r="V15" s="8">
        <v>19</v>
      </c>
      <c r="W15" s="8">
        <v>8</v>
      </c>
      <c r="X15" s="8">
        <v>36</v>
      </c>
      <c r="Y15" s="8">
        <v>1</v>
      </c>
      <c r="Z15" s="8">
        <v>3</v>
      </c>
      <c r="AA15" s="8">
        <v>5</v>
      </c>
      <c r="AB15" s="8">
        <v>17</v>
      </c>
      <c r="AC15" s="8">
        <v>7</v>
      </c>
      <c r="AD15" s="8">
        <v>8</v>
      </c>
      <c r="AE15" s="8">
        <v>4</v>
      </c>
      <c r="AF15" s="8">
        <v>15</v>
      </c>
      <c r="AG15" s="8">
        <v>0</v>
      </c>
    </row>
    <row r="16" spans="1:33" s="15" customFormat="1" ht="30" customHeight="1">
      <c r="A16" s="4" t="s">
        <v>19</v>
      </c>
      <c r="B16" s="38" t="s">
        <v>242</v>
      </c>
      <c r="C16" s="39">
        <v>42701</v>
      </c>
      <c r="D16" s="40">
        <v>48281</v>
      </c>
      <c r="E16" s="41">
        <v>-5580</v>
      </c>
      <c r="F16" s="42">
        <v>3129</v>
      </c>
      <c r="G16" s="40">
        <v>1448</v>
      </c>
      <c r="H16" s="40">
        <v>4577</v>
      </c>
      <c r="I16" s="40">
        <v>2310</v>
      </c>
      <c r="J16" s="40">
        <v>1270</v>
      </c>
      <c r="K16" s="40">
        <v>3580</v>
      </c>
      <c r="L16" s="40">
        <v>2285</v>
      </c>
      <c r="M16" s="40">
        <v>2544</v>
      </c>
      <c r="N16" s="40">
        <v>2060</v>
      </c>
      <c r="O16" s="40">
        <v>2240</v>
      </c>
      <c r="P16" s="40">
        <v>4300</v>
      </c>
      <c r="Q16" s="4" t="s">
        <v>19</v>
      </c>
      <c r="R16" s="38" t="s">
        <v>242</v>
      </c>
      <c r="S16" s="40">
        <v>1470</v>
      </c>
      <c r="T16" s="40">
        <v>1655</v>
      </c>
      <c r="U16" s="40">
        <v>1413</v>
      </c>
      <c r="V16" s="40">
        <v>1273</v>
      </c>
      <c r="W16" s="40">
        <v>4312</v>
      </c>
      <c r="X16" s="40">
        <v>2543</v>
      </c>
      <c r="Y16" s="40">
        <v>1285</v>
      </c>
      <c r="Z16" s="40">
        <v>2021</v>
      </c>
      <c r="AA16" s="40">
        <v>1426</v>
      </c>
      <c r="AB16" s="40">
        <v>1252</v>
      </c>
      <c r="AC16" s="40">
        <v>1199</v>
      </c>
      <c r="AD16" s="40">
        <v>1810</v>
      </c>
      <c r="AE16" s="40">
        <v>1327</v>
      </c>
      <c r="AF16" s="40">
        <v>885</v>
      </c>
      <c r="AG16" s="40">
        <v>1544</v>
      </c>
    </row>
    <row r="17" spans="1:33" s="6" customFormat="1" ht="30" customHeight="1">
      <c r="A17" s="4" t="s">
        <v>103</v>
      </c>
      <c r="B17" s="18" t="s">
        <v>243</v>
      </c>
      <c r="C17" s="10">
        <v>21352</v>
      </c>
      <c r="D17" s="8">
        <v>25817</v>
      </c>
      <c r="E17" s="11">
        <v>-4465</v>
      </c>
      <c r="F17" s="9">
        <v>1436</v>
      </c>
      <c r="G17" s="8">
        <v>669</v>
      </c>
      <c r="H17" s="8">
        <v>2105</v>
      </c>
      <c r="I17" s="8">
        <v>1088</v>
      </c>
      <c r="J17" s="8">
        <v>606</v>
      </c>
      <c r="K17" s="8">
        <v>1694</v>
      </c>
      <c r="L17" s="8">
        <v>1257</v>
      </c>
      <c r="M17" s="8">
        <v>1277</v>
      </c>
      <c r="N17" s="8">
        <v>923</v>
      </c>
      <c r="O17" s="8">
        <v>1085</v>
      </c>
      <c r="P17" s="8">
        <v>2008</v>
      </c>
      <c r="Q17" s="4" t="s">
        <v>103</v>
      </c>
      <c r="R17" s="18" t="s">
        <v>243</v>
      </c>
      <c r="S17" s="8">
        <v>770</v>
      </c>
      <c r="T17" s="8">
        <v>834</v>
      </c>
      <c r="U17" s="8">
        <v>703</v>
      </c>
      <c r="V17" s="8">
        <v>632</v>
      </c>
      <c r="W17" s="8">
        <v>2106</v>
      </c>
      <c r="X17" s="8">
        <v>983</v>
      </c>
      <c r="Y17" s="8">
        <v>795</v>
      </c>
      <c r="Z17" s="8">
        <v>911</v>
      </c>
      <c r="AA17" s="8">
        <v>777</v>
      </c>
      <c r="AB17" s="8">
        <v>667</v>
      </c>
      <c r="AC17" s="8">
        <v>797</v>
      </c>
      <c r="AD17" s="8">
        <v>943</v>
      </c>
      <c r="AE17" s="8">
        <v>822</v>
      </c>
      <c r="AF17" s="8">
        <v>511</v>
      </c>
      <c r="AG17" s="8">
        <v>760</v>
      </c>
    </row>
    <row r="18" spans="1:33" s="6" customFormat="1" ht="30" customHeight="1">
      <c r="A18" s="4"/>
      <c r="B18" s="18" t="s">
        <v>114</v>
      </c>
      <c r="C18" s="10">
        <v>17359</v>
      </c>
      <c r="D18" s="8">
        <v>20518</v>
      </c>
      <c r="E18" s="11">
        <v>-3159</v>
      </c>
      <c r="F18" s="9">
        <v>1271</v>
      </c>
      <c r="G18" s="8">
        <v>574</v>
      </c>
      <c r="H18" s="8">
        <v>1845</v>
      </c>
      <c r="I18" s="8">
        <v>748</v>
      </c>
      <c r="J18" s="8">
        <v>443</v>
      </c>
      <c r="K18" s="8">
        <v>1191</v>
      </c>
      <c r="L18" s="8">
        <v>1090</v>
      </c>
      <c r="M18" s="8">
        <v>1050</v>
      </c>
      <c r="N18" s="8">
        <v>686</v>
      </c>
      <c r="O18" s="8">
        <v>829</v>
      </c>
      <c r="P18" s="8">
        <v>1515</v>
      </c>
      <c r="Q18" s="4"/>
      <c r="R18" s="18" t="s">
        <v>114</v>
      </c>
      <c r="S18" s="8">
        <v>677</v>
      </c>
      <c r="T18" s="8">
        <v>728</v>
      </c>
      <c r="U18" s="8">
        <v>590</v>
      </c>
      <c r="V18" s="8">
        <v>554</v>
      </c>
      <c r="W18" s="8">
        <v>1794</v>
      </c>
      <c r="X18" s="8">
        <v>810</v>
      </c>
      <c r="Y18" s="8">
        <v>633</v>
      </c>
      <c r="Z18" s="8">
        <v>775</v>
      </c>
      <c r="AA18" s="8">
        <v>635</v>
      </c>
      <c r="AB18" s="8">
        <v>477</v>
      </c>
      <c r="AC18" s="8">
        <v>557</v>
      </c>
      <c r="AD18" s="8">
        <v>822</v>
      </c>
      <c r="AE18" s="8">
        <v>601</v>
      </c>
      <c r="AF18" s="8">
        <v>387</v>
      </c>
      <c r="AG18" s="8">
        <v>628</v>
      </c>
    </row>
    <row r="19" spans="1:33" s="6" customFormat="1" ht="30" customHeight="1">
      <c r="A19" s="4"/>
      <c r="B19" s="18" t="s">
        <v>115</v>
      </c>
      <c r="C19" s="10">
        <v>3993</v>
      </c>
      <c r="D19" s="8">
        <v>5299</v>
      </c>
      <c r="E19" s="11">
        <v>-1306</v>
      </c>
      <c r="F19" s="9">
        <v>165</v>
      </c>
      <c r="G19" s="8">
        <v>95</v>
      </c>
      <c r="H19" s="8">
        <v>260</v>
      </c>
      <c r="I19" s="8">
        <v>340</v>
      </c>
      <c r="J19" s="8">
        <v>163</v>
      </c>
      <c r="K19" s="8">
        <v>503</v>
      </c>
      <c r="L19" s="8">
        <v>167</v>
      </c>
      <c r="M19" s="8">
        <v>227</v>
      </c>
      <c r="N19" s="8">
        <v>237</v>
      </c>
      <c r="O19" s="8">
        <v>256</v>
      </c>
      <c r="P19" s="8">
        <v>493</v>
      </c>
      <c r="Q19" s="4"/>
      <c r="R19" s="18" t="s">
        <v>115</v>
      </c>
      <c r="S19" s="8">
        <v>93</v>
      </c>
      <c r="T19" s="8">
        <v>106</v>
      </c>
      <c r="U19" s="8">
        <v>113</v>
      </c>
      <c r="V19" s="8">
        <v>78</v>
      </c>
      <c r="W19" s="8">
        <v>312</v>
      </c>
      <c r="X19" s="8">
        <v>173</v>
      </c>
      <c r="Y19" s="8">
        <v>162</v>
      </c>
      <c r="Z19" s="8">
        <v>136</v>
      </c>
      <c r="AA19" s="8">
        <v>142</v>
      </c>
      <c r="AB19" s="8">
        <v>190</v>
      </c>
      <c r="AC19" s="8">
        <v>240</v>
      </c>
      <c r="AD19" s="8">
        <v>121</v>
      </c>
      <c r="AE19" s="8">
        <v>221</v>
      </c>
      <c r="AF19" s="8">
        <v>124</v>
      </c>
      <c r="AG19" s="8">
        <v>132</v>
      </c>
    </row>
    <row r="20" spans="1:33" s="6" customFormat="1" ht="30" customHeight="1">
      <c r="A20" s="4" t="s">
        <v>104</v>
      </c>
      <c r="B20" s="18" t="s">
        <v>102</v>
      </c>
      <c r="C20" s="10">
        <v>6610</v>
      </c>
      <c r="D20" s="8">
        <v>6671</v>
      </c>
      <c r="E20" s="11">
        <v>-61</v>
      </c>
      <c r="F20" s="9">
        <v>398</v>
      </c>
      <c r="G20" s="8">
        <v>155</v>
      </c>
      <c r="H20" s="8">
        <v>553</v>
      </c>
      <c r="I20" s="8">
        <v>399</v>
      </c>
      <c r="J20" s="8">
        <v>232</v>
      </c>
      <c r="K20" s="8">
        <v>631</v>
      </c>
      <c r="L20" s="8">
        <v>299</v>
      </c>
      <c r="M20" s="8">
        <v>306</v>
      </c>
      <c r="N20" s="8">
        <v>432</v>
      </c>
      <c r="O20" s="8">
        <v>488</v>
      </c>
      <c r="P20" s="8">
        <v>920</v>
      </c>
      <c r="Q20" s="4" t="s">
        <v>104</v>
      </c>
      <c r="R20" s="18" t="s">
        <v>102</v>
      </c>
      <c r="S20" s="8">
        <v>232</v>
      </c>
      <c r="T20" s="8">
        <v>200</v>
      </c>
      <c r="U20" s="8">
        <v>237</v>
      </c>
      <c r="V20" s="8">
        <v>237</v>
      </c>
      <c r="W20" s="8">
        <v>747</v>
      </c>
      <c r="X20" s="8">
        <v>499</v>
      </c>
      <c r="Y20" s="8">
        <v>182</v>
      </c>
      <c r="Z20" s="8">
        <v>258</v>
      </c>
      <c r="AA20" s="8">
        <v>267</v>
      </c>
      <c r="AB20" s="8">
        <v>196</v>
      </c>
      <c r="AC20" s="8">
        <v>140</v>
      </c>
      <c r="AD20" s="8">
        <v>253</v>
      </c>
      <c r="AE20" s="8">
        <v>130</v>
      </c>
      <c r="AF20" s="8">
        <v>130</v>
      </c>
      <c r="AG20" s="8">
        <v>193</v>
      </c>
    </row>
    <row r="21" spans="1:33" s="6" customFormat="1" ht="56.25">
      <c r="A21" s="4" t="s">
        <v>105</v>
      </c>
      <c r="B21" s="18" t="s">
        <v>428</v>
      </c>
      <c r="C21" s="10">
        <v>1808</v>
      </c>
      <c r="D21" s="8">
        <v>2382</v>
      </c>
      <c r="E21" s="11">
        <v>-574</v>
      </c>
      <c r="F21" s="9">
        <v>92</v>
      </c>
      <c r="G21" s="8">
        <v>42</v>
      </c>
      <c r="H21" s="8">
        <v>134</v>
      </c>
      <c r="I21" s="8">
        <v>143</v>
      </c>
      <c r="J21" s="8">
        <v>42</v>
      </c>
      <c r="K21" s="8">
        <v>185</v>
      </c>
      <c r="L21" s="8">
        <v>10</v>
      </c>
      <c r="M21" s="8">
        <v>140</v>
      </c>
      <c r="N21" s="8">
        <v>331</v>
      </c>
      <c r="O21" s="8">
        <v>219</v>
      </c>
      <c r="P21" s="8">
        <v>550</v>
      </c>
      <c r="Q21" s="4" t="s">
        <v>105</v>
      </c>
      <c r="R21" s="18" t="s">
        <v>428</v>
      </c>
      <c r="S21" s="8">
        <v>66</v>
      </c>
      <c r="T21" s="8">
        <v>36</v>
      </c>
      <c r="U21" s="8">
        <v>54</v>
      </c>
      <c r="V21" s="8">
        <v>36</v>
      </c>
      <c r="W21" s="8">
        <v>26</v>
      </c>
      <c r="X21" s="8">
        <v>298</v>
      </c>
      <c r="Y21" s="8">
        <v>40</v>
      </c>
      <c r="Z21" s="8">
        <v>16</v>
      </c>
      <c r="AA21" s="8">
        <v>19</v>
      </c>
      <c r="AB21" s="8">
        <v>22</v>
      </c>
      <c r="AC21" s="8">
        <v>12</v>
      </c>
      <c r="AD21" s="8">
        <v>60</v>
      </c>
      <c r="AE21" s="8">
        <v>13</v>
      </c>
      <c r="AF21" s="8">
        <v>22</v>
      </c>
      <c r="AG21" s="8">
        <v>69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8">
        <v>0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7821</v>
      </c>
      <c r="D23" s="8">
        <v>8535</v>
      </c>
      <c r="E23" s="11">
        <v>-714</v>
      </c>
      <c r="F23" s="9">
        <v>884</v>
      </c>
      <c r="G23" s="8">
        <v>415</v>
      </c>
      <c r="H23" s="8">
        <v>1299</v>
      </c>
      <c r="I23" s="8">
        <v>381</v>
      </c>
      <c r="J23" s="8">
        <v>196</v>
      </c>
      <c r="K23" s="8">
        <v>577</v>
      </c>
      <c r="L23" s="8">
        <v>495</v>
      </c>
      <c r="M23" s="8">
        <v>481</v>
      </c>
      <c r="N23" s="8">
        <v>198</v>
      </c>
      <c r="O23" s="8">
        <v>231</v>
      </c>
      <c r="P23" s="8">
        <v>429</v>
      </c>
      <c r="Q23" s="4" t="s">
        <v>107</v>
      </c>
      <c r="R23" s="18" t="s">
        <v>93</v>
      </c>
      <c r="S23" s="8">
        <v>278</v>
      </c>
      <c r="T23" s="8">
        <v>421</v>
      </c>
      <c r="U23" s="8">
        <v>242</v>
      </c>
      <c r="V23" s="8">
        <v>188</v>
      </c>
      <c r="W23" s="8">
        <v>968</v>
      </c>
      <c r="X23" s="8">
        <v>387</v>
      </c>
      <c r="Y23" s="8">
        <v>159</v>
      </c>
      <c r="Z23" s="8">
        <v>373</v>
      </c>
      <c r="AA23" s="8">
        <v>103</v>
      </c>
      <c r="AB23" s="8">
        <v>187</v>
      </c>
      <c r="AC23" s="8">
        <v>128</v>
      </c>
      <c r="AD23" s="8">
        <v>381</v>
      </c>
      <c r="AE23" s="8">
        <v>201</v>
      </c>
      <c r="AF23" s="8">
        <v>137</v>
      </c>
      <c r="AG23" s="8">
        <v>387</v>
      </c>
    </row>
    <row r="24" spans="1:33" s="6" customFormat="1" ht="30" customHeight="1">
      <c r="A24" s="4" t="s">
        <v>108</v>
      </c>
      <c r="B24" s="18" t="s">
        <v>94</v>
      </c>
      <c r="C24" s="10">
        <v>3077</v>
      </c>
      <c r="D24" s="8">
        <v>2803</v>
      </c>
      <c r="E24" s="11">
        <v>274</v>
      </c>
      <c r="F24" s="9">
        <v>212</v>
      </c>
      <c r="G24" s="8">
        <v>120</v>
      </c>
      <c r="H24" s="8">
        <v>332</v>
      </c>
      <c r="I24" s="8">
        <v>174</v>
      </c>
      <c r="J24" s="8">
        <v>105</v>
      </c>
      <c r="K24" s="8">
        <v>279</v>
      </c>
      <c r="L24" s="8">
        <v>102</v>
      </c>
      <c r="M24" s="8">
        <v>252</v>
      </c>
      <c r="N24" s="8">
        <v>90</v>
      </c>
      <c r="O24" s="8">
        <v>101</v>
      </c>
      <c r="P24" s="173">
        <v>191</v>
      </c>
      <c r="Q24" s="4" t="s">
        <v>108</v>
      </c>
      <c r="R24" s="18" t="s">
        <v>94</v>
      </c>
      <c r="S24" s="8">
        <v>69</v>
      </c>
      <c r="T24" s="8">
        <v>117</v>
      </c>
      <c r="U24" s="8">
        <v>124</v>
      </c>
      <c r="V24" s="8">
        <v>132</v>
      </c>
      <c r="W24" s="8">
        <v>299</v>
      </c>
      <c r="X24" s="8">
        <v>238</v>
      </c>
      <c r="Y24" s="8">
        <v>77</v>
      </c>
      <c r="Z24" s="8">
        <v>145</v>
      </c>
      <c r="AA24" s="8">
        <v>82</v>
      </c>
      <c r="AB24" s="8">
        <v>154</v>
      </c>
      <c r="AC24" s="8">
        <v>84</v>
      </c>
      <c r="AD24" s="8">
        <v>113</v>
      </c>
      <c r="AE24" s="8">
        <v>124</v>
      </c>
      <c r="AF24" s="8">
        <v>63</v>
      </c>
      <c r="AG24" s="8">
        <v>100</v>
      </c>
    </row>
    <row r="25" spans="1:33" s="6" customFormat="1" ht="30" customHeight="1">
      <c r="A25" s="4" t="s">
        <v>109</v>
      </c>
      <c r="B25" s="18" t="s">
        <v>95</v>
      </c>
      <c r="C25" s="10">
        <v>176</v>
      </c>
      <c r="D25" s="8">
        <v>224</v>
      </c>
      <c r="E25" s="11">
        <v>-48</v>
      </c>
      <c r="F25" s="9">
        <v>18</v>
      </c>
      <c r="G25" s="8">
        <v>5</v>
      </c>
      <c r="H25" s="8">
        <v>23</v>
      </c>
      <c r="I25" s="8">
        <v>1</v>
      </c>
      <c r="J25" s="8">
        <v>0</v>
      </c>
      <c r="K25" s="8">
        <v>1</v>
      </c>
      <c r="L25" s="8">
        <v>15</v>
      </c>
      <c r="M25" s="8">
        <v>4</v>
      </c>
      <c r="N25" s="8">
        <v>8</v>
      </c>
      <c r="O25" s="8">
        <v>19</v>
      </c>
      <c r="P25" s="8">
        <v>27</v>
      </c>
      <c r="Q25" s="4" t="s">
        <v>109</v>
      </c>
      <c r="R25" s="18" t="s">
        <v>95</v>
      </c>
      <c r="S25" s="8">
        <v>5</v>
      </c>
      <c r="T25" s="8">
        <v>2</v>
      </c>
      <c r="U25" s="8">
        <v>4</v>
      </c>
      <c r="V25" s="8">
        <v>11</v>
      </c>
      <c r="W25" s="8">
        <v>16</v>
      </c>
      <c r="X25" s="8">
        <v>11</v>
      </c>
      <c r="Y25" s="8">
        <v>2</v>
      </c>
      <c r="Z25" s="8">
        <v>5</v>
      </c>
      <c r="AA25" s="8">
        <v>13</v>
      </c>
      <c r="AB25" s="8">
        <v>6</v>
      </c>
      <c r="AC25" s="8">
        <v>6</v>
      </c>
      <c r="AD25" s="8">
        <v>6</v>
      </c>
      <c r="AE25" s="8">
        <v>6</v>
      </c>
      <c r="AF25" s="8">
        <v>8</v>
      </c>
      <c r="AG25" s="8">
        <v>5</v>
      </c>
    </row>
    <row r="26" spans="1:33" s="6" customFormat="1" ht="30" customHeight="1">
      <c r="A26" s="4" t="s">
        <v>110</v>
      </c>
      <c r="B26" s="18" t="s">
        <v>97</v>
      </c>
      <c r="C26" s="10">
        <v>31</v>
      </c>
      <c r="D26" s="8">
        <v>43</v>
      </c>
      <c r="E26" s="11">
        <v>-12</v>
      </c>
      <c r="F26" s="9">
        <v>6</v>
      </c>
      <c r="G26" s="8">
        <v>1</v>
      </c>
      <c r="H26" s="8">
        <v>7</v>
      </c>
      <c r="I26" s="8">
        <v>1</v>
      </c>
      <c r="J26" s="8">
        <v>1</v>
      </c>
      <c r="K26" s="8">
        <v>2</v>
      </c>
      <c r="L26" s="8">
        <v>2</v>
      </c>
      <c r="M26" s="8">
        <v>0</v>
      </c>
      <c r="N26" s="8">
        <v>0</v>
      </c>
      <c r="O26" s="8">
        <v>1</v>
      </c>
      <c r="P26" s="8">
        <v>1</v>
      </c>
      <c r="Q26" s="4" t="s">
        <v>110</v>
      </c>
      <c r="R26" s="18" t="s">
        <v>97</v>
      </c>
      <c r="S26" s="8">
        <v>1</v>
      </c>
      <c r="T26" s="8">
        <v>1</v>
      </c>
      <c r="U26" s="8">
        <v>2</v>
      </c>
      <c r="V26" s="8">
        <v>3</v>
      </c>
      <c r="W26" s="8">
        <v>5</v>
      </c>
      <c r="X26" s="8">
        <v>1</v>
      </c>
      <c r="Y26" s="8">
        <v>0</v>
      </c>
      <c r="Z26" s="8">
        <v>0</v>
      </c>
      <c r="AA26" s="8">
        <v>1</v>
      </c>
      <c r="AB26" s="8">
        <v>0</v>
      </c>
      <c r="AC26" s="8">
        <v>1</v>
      </c>
      <c r="AD26" s="8">
        <v>0</v>
      </c>
      <c r="AE26" s="8">
        <v>1</v>
      </c>
      <c r="AF26" s="8">
        <v>2</v>
      </c>
      <c r="AG26" s="8">
        <v>1</v>
      </c>
    </row>
    <row r="27" spans="1:33" s="6" customFormat="1" ht="30" customHeight="1">
      <c r="A27" s="5" t="s">
        <v>111</v>
      </c>
      <c r="B27" s="18" t="s">
        <v>99</v>
      </c>
      <c r="C27" s="10">
        <v>1826</v>
      </c>
      <c r="D27" s="8">
        <v>1806</v>
      </c>
      <c r="E27" s="11">
        <v>20</v>
      </c>
      <c r="F27" s="9">
        <v>83</v>
      </c>
      <c r="G27" s="8">
        <v>41</v>
      </c>
      <c r="H27" s="8">
        <v>124</v>
      </c>
      <c r="I27" s="8">
        <v>123</v>
      </c>
      <c r="J27" s="8">
        <v>88</v>
      </c>
      <c r="K27" s="8">
        <v>211</v>
      </c>
      <c r="L27" s="8">
        <v>105</v>
      </c>
      <c r="M27" s="8">
        <v>84</v>
      </c>
      <c r="N27" s="8">
        <v>78</v>
      </c>
      <c r="O27" s="8">
        <v>96</v>
      </c>
      <c r="P27" s="8">
        <v>174</v>
      </c>
      <c r="Q27" s="5" t="s">
        <v>111</v>
      </c>
      <c r="R27" s="18" t="s">
        <v>99</v>
      </c>
      <c r="S27" s="8">
        <v>49</v>
      </c>
      <c r="T27" s="8">
        <v>44</v>
      </c>
      <c r="U27" s="8">
        <v>47</v>
      </c>
      <c r="V27" s="8">
        <v>34</v>
      </c>
      <c r="W27" s="8">
        <v>145</v>
      </c>
      <c r="X27" s="8">
        <v>126</v>
      </c>
      <c r="Y27" s="8">
        <v>30</v>
      </c>
      <c r="Z27" s="8">
        <v>313</v>
      </c>
      <c r="AA27" s="8">
        <v>164</v>
      </c>
      <c r="AB27" s="8">
        <v>20</v>
      </c>
      <c r="AC27" s="8">
        <v>31</v>
      </c>
      <c r="AD27" s="8">
        <v>54</v>
      </c>
      <c r="AE27" s="8">
        <v>30</v>
      </c>
      <c r="AF27" s="8">
        <v>12</v>
      </c>
      <c r="AG27" s="8">
        <v>29</v>
      </c>
    </row>
    <row r="28" spans="1:33" s="6" customFormat="1" ht="37.5">
      <c r="A28" s="4" t="s">
        <v>22</v>
      </c>
      <c r="B28" s="18" t="s">
        <v>135</v>
      </c>
      <c r="C28" s="10">
        <v>1899</v>
      </c>
      <c r="D28" s="8">
        <v>2048</v>
      </c>
      <c r="E28" s="11">
        <v>-149</v>
      </c>
      <c r="F28" s="9">
        <v>141</v>
      </c>
      <c r="G28" s="8">
        <v>75</v>
      </c>
      <c r="H28" s="8">
        <v>216</v>
      </c>
      <c r="I28" s="8">
        <v>95</v>
      </c>
      <c r="J28" s="8">
        <v>57</v>
      </c>
      <c r="K28" s="8">
        <v>152</v>
      </c>
      <c r="L28" s="8">
        <v>107</v>
      </c>
      <c r="M28" s="8">
        <v>98</v>
      </c>
      <c r="N28" s="8">
        <v>106</v>
      </c>
      <c r="O28" s="8">
        <v>106</v>
      </c>
      <c r="P28" s="8">
        <v>212</v>
      </c>
      <c r="Q28" s="7" t="s">
        <v>22</v>
      </c>
      <c r="R28" s="18" t="s">
        <v>135</v>
      </c>
      <c r="S28" s="8">
        <v>70</v>
      </c>
      <c r="T28" s="8">
        <v>60</v>
      </c>
      <c r="U28" s="8">
        <v>72</v>
      </c>
      <c r="V28" s="8">
        <v>55</v>
      </c>
      <c r="W28" s="8">
        <v>210</v>
      </c>
      <c r="X28" s="8">
        <v>117</v>
      </c>
      <c r="Y28" s="8">
        <v>46</v>
      </c>
      <c r="Z28" s="8">
        <v>88</v>
      </c>
      <c r="AA28" s="8">
        <v>78</v>
      </c>
      <c r="AB28" s="8">
        <v>42</v>
      </c>
      <c r="AC28" s="8">
        <v>52</v>
      </c>
      <c r="AD28" s="8">
        <v>60</v>
      </c>
      <c r="AE28" s="8">
        <v>55</v>
      </c>
      <c r="AF28" s="8">
        <v>43</v>
      </c>
      <c r="AG28" s="8">
        <v>66</v>
      </c>
    </row>
    <row r="29" spans="1:33" s="45" customFormat="1" ht="30" customHeight="1">
      <c r="A29" s="273" t="s">
        <v>24</v>
      </c>
      <c r="B29" s="38" t="s">
        <v>100</v>
      </c>
      <c r="C29" s="39">
        <v>16660</v>
      </c>
      <c r="D29" s="40">
        <v>19275</v>
      </c>
      <c r="E29" s="41">
        <v>-2615</v>
      </c>
      <c r="F29" s="42">
        <v>856</v>
      </c>
      <c r="G29" s="40">
        <v>445</v>
      </c>
      <c r="H29" s="40">
        <v>1301</v>
      </c>
      <c r="I29" s="40">
        <v>662</v>
      </c>
      <c r="J29" s="40">
        <v>457</v>
      </c>
      <c r="K29" s="40">
        <v>1119</v>
      </c>
      <c r="L29" s="40">
        <v>760</v>
      </c>
      <c r="M29" s="40">
        <v>1006</v>
      </c>
      <c r="N29" s="40">
        <v>701</v>
      </c>
      <c r="O29" s="40">
        <v>1073</v>
      </c>
      <c r="P29" s="40">
        <v>1774</v>
      </c>
      <c r="Q29" s="255" t="s">
        <v>24</v>
      </c>
      <c r="R29" s="43" t="s">
        <v>100</v>
      </c>
      <c r="S29" s="40">
        <v>596</v>
      </c>
      <c r="T29" s="40">
        <v>727</v>
      </c>
      <c r="U29" s="40">
        <v>575</v>
      </c>
      <c r="V29" s="40">
        <v>596</v>
      </c>
      <c r="W29" s="40">
        <v>1718</v>
      </c>
      <c r="X29" s="40">
        <v>1071</v>
      </c>
      <c r="Y29" s="40">
        <v>532</v>
      </c>
      <c r="Z29" s="40">
        <v>878</v>
      </c>
      <c r="AA29" s="40">
        <v>767</v>
      </c>
      <c r="AB29" s="40">
        <v>483</v>
      </c>
      <c r="AC29" s="40">
        <v>461</v>
      </c>
      <c r="AD29" s="40">
        <v>693</v>
      </c>
      <c r="AE29" s="40">
        <v>563</v>
      </c>
      <c r="AF29" s="40">
        <v>440</v>
      </c>
      <c r="AG29" s="40">
        <v>600</v>
      </c>
    </row>
    <row r="30" spans="1:33" s="55" customFormat="1" ht="30" customHeight="1" thickBot="1">
      <c r="A30" s="274"/>
      <c r="B30" s="18" t="s">
        <v>113</v>
      </c>
      <c r="C30" s="12">
        <v>4916</v>
      </c>
      <c r="D30" s="13">
        <v>5328</v>
      </c>
      <c r="E30" s="14">
        <v>-412</v>
      </c>
      <c r="F30" s="9">
        <v>334</v>
      </c>
      <c r="G30" s="8">
        <v>141</v>
      </c>
      <c r="H30" s="8">
        <v>475</v>
      </c>
      <c r="I30" s="8">
        <v>166</v>
      </c>
      <c r="J30" s="8">
        <v>120</v>
      </c>
      <c r="K30" s="8">
        <v>286</v>
      </c>
      <c r="L30" s="8">
        <v>286</v>
      </c>
      <c r="M30" s="8">
        <v>324</v>
      </c>
      <c r="N30" s="8">
        <v>160</v>
      </c>
      <c r="O30" s="8">
        <v>308</v>
      </c>
      <c r="P30" s="8">
        <v>468</v>
      </c>
      <c r="Q30" s="256"/>
      <c r="R30" s="53" t="s">
        <v>113</v>
      </c>
      <c r="S30" s="8">
        <v>157</v>
      </c>
      <c r="T30" s="8">
        <v>233</v>
      </c>
      <c r="U30" s="8">
        <v>171</v>
      </c>
      <c r="V30" s="8">
        <v>179</v>
      </c>
      <c r="W30" s="8">
        <v>500</v>
      </c>
      <c r="X30" s="8">
        <v>266</v>
      </c>
      <c r="Y30" s="8">
        <v>176</v>
      </c>
      <c r="Z30" s="8">
        <v>249</v>
      </c>
      <c r="AA30" s="8">
        <v>235</v>
      </c>
      <c r="AB30" s="8">
        <v>114</v>
      </c>
      <c r="AC30" s="8">
        <v>130</v>
      </c>
      <c r="AD30" s="8">
        <v>198</v>
      </c>
      <c r="AE30" s="8">
        <v>177</v>
      </c>
      <c r="AF30" s="8">
        <v>116</v>
      </c>
      <c r="AG30" s="8">
        <v>176</v>
      </c>
    </row>
    <row r="31" spans="1:33" s="25" customFormat="1" ht="18.75">
      <c r="A31" s="47" t="s">
        <v>156</v>
      </c>
      <c r="Q31" s="47" t="s">
        <v>156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1:H1"/>
    <mergeCell ref="Q1:X1"/>
    <mergeCell ref="W4:W5"/>
    <mergeCell ref="X4:X5"/>
    <mergeCell ref="A2:P2"/>
    <mergeCell ref="Q2:AG2"/>
    <mergeCell ref="C4:C5"/>
    <mergeCell ref="C3:E3"/>
    <mergeCell ref="Z4:Z5"/>
    <mergeCell ref="N4:P4"/>
    <mergeCell ref="R3:R5"/>
    <mergeCell ref="AF4:AF5"/>
    <mergeCell ref="V4:V5"/>
    <mergeCell ref="Y4:Y5"/>
    <mergeCell ref="AC4:AC5"/>
    <mergeCell ref="AB4:AB5"/>
    <mergeCell ref="A29:A30"/>
    <mergeCell ref="I4:K4"/>
    <mergeCell ref="A7:A15"/>
    <mergeCell ref="A3:A5"/>
    <mergeCell ref="F3:P3"/>
    <mergeCell ref="D4:D5"/>
    <mergeCell ref="F4:H4"/>
    <mergeCell ref="B3:B5"/>
    <mergeCell ref="E4:E5"/>
    <mergeCell ref="M4:M5"/>
    <mergeCell ref="L4:L5"/>
    <mergeCell ref="AG4:AG5"/>
    <mergeCell ref="Q29:Q30"/>
    <mergeCell ref="Q3:Q5"/>
    <mergeCell ref="Q7:Q15"/>
    <mergeCell ref="U4:U5"/>
    <mergeCell ref="S3:AG3"/>
    <mergeCell ref="T4:T5"/>
    <mergeCell ref="S4:S5"/>
    <mergeCell ref="AE4:AE5"/>
    <mergeCell ref="AD4:AD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AG39"/>
  <sheetViews>
    <sheetView zoomScale="75" zoomScaleNormal="75" workbookViewId="0">
      <selection activeCell="D11" sqref="D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570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21. PODJĘCIA PRACY I AKTYWIZACJA BEZROBOTNYCH DO 30 ROKU ŻYCIA W OKRESIE STYCZEŃ-GRUDZIEŃ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XII 2019</v>
      </c>
      <c r="D4" s="246" t="str">
        <f>'8-BILANS OGÓŁEM NARASTAJĄCO'!D4:D5</f>
        <v>I - XII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244</v>
      </c>
      <c r="C6" s="39">
        <v>21352</v>
      </c>
      <c r="D6" s="193">
        <v>25817</v>
      </c>
      <c r="E6" s="110">
        <v>-4465</v>
      </c>
      <c r="F6" s="42">
        <v>1436</v>
      </c>
      <c r="G6" s="40">
        <v>669</v>
      </c>
      <c r="H6" s="40">
        <v>2105</v>
      </c>
      <c r="I6" s="40">
        <v>1088</v>
      </c>
      <c r="J6" s="40">
        <v>606</v>
      </c>
      <c r="K6" s="40">
        <v>1694</v>
      </c>
      <c r="L6" s="40">
        <v>1257</v>
      </c>
      <c r="M6" s="40">
        <v>1277</v>
      </c>
      <c r="N6" s="40">
        <v>923</v>
      </c>
      <c r="O6" s="40">
        <v>1085</v>
      </c>
      <c r="P6" s="40">
        <v>2008</v>
      </c>
      <c r="Q6" s="3" t="s">
        <v>12</v>
      </c>
      <c r="R6" s="38" t="s">
        <v>244</v>
      </c>
      <c r="S6" s="40">
        <v>770</v>
      </c>
      <c r="T6" s="40">
        <v>834</v>
      </c>
      <c r="U6" s="40">
        <v>703</v>
      </c>
      <c r="V6" s="40">
        <v>632</v>
      </c>
      <c r="W6" s="40">
        <v>2106</v>
      </c>
      <c r="X6" s="40">
        <v>983</v>
      </c>
      <c r="Y6" s="40">
        <v>795</v>
      </c>
      <c r="Z6" s="40">
        <v>911</v>
      </c>
      <c r="AA6" s="40">
        <v>777</v>
      </c>
      <c r="AB6" s="40">
        <v>667</v>
      </c>
      <c r="AC6" s="40">
        <v>797</v>
      </c>
      <c r="AD6" s="40">
        <v>943</v>
      </c>
      <c r="AE6" s="40">
        <v>822</v>
      </c>
      <c r="AF6" s="40">
        <v>511</v>
      </c>
      <c r="AG6" s="40">
        <v>760</v>
      </c>
    </row>
    <row r="7" spans="1:33" s="6" customFormat="1" ht="30" customHeight="1">
      <c r="A7" s="4" t="s">
        <v>187</v>
      </c>
      <c r="B7" s="18" t="s">
        <v>261</v>
      </c>
      <c r="C7" s="10">
        <v>17359</v>
      </c>
      <c r="D7" s="164">
        <v>20518</v>
      </c>
      <c r="E7" s="27">
        <v>-3159</v>
      </c>
      <c r="F7" s="9">
        <v>1271</v>
      </c>
      <c r="G7" s="8">
        <v>574</v>
      </c>
      <c r="H7" s="8">
        <v>1845</v>
      </c>
      <c r="I7" s="8">
        <v>748</v>
      </c>
      <c r="J7" s="8">
        <v>443</v>
      </c>
      <c r="K7" s="8">
        <v>1191</v>
      </c>
      <c r="L7" s="8">
        <v>1090</v>
      </c>
      <c r="M7" s="8">
        <v>1050</v>
      </c>
      <c r="N7" s="8">
        <v>686</v>
      </c>
      <c r="O7" s="8">
        <v>829</v>
      </c>
      <c r="P7" s="8">
        <v>1515</v>
      </c>
      <c r="Q7" s="4" t="s">
        <v>187</v>
      </c>
      <c r="R7" s="18" t="s">
        <v>261</v>
      </c>
      <c r="S7" s="8">
        <v>677</v>
      </c>
      <c r="T7" s="8">
        <v>728</v>
      </c>
      <c r="U7" s="8">
        <v>590</v>
      </c>
      <c r="V7" s="8">
        <v>554</v>
      </c>
      <c r="W7" s="8">
        <v>1794</v>
      </c>
      <c r="X7" s="8">
        <v>810</v>
      </c>
      <c r="Y7" s="8">
        <v>633</v>
      </c>
      <c r="Z7" s="8">
        <v>775</v>
      </c>
      <c r="AA7" s="8">
        <v>635</v>
      </c>
      <c r="AB7" s="8">
        <v>477</v>
      </c>
      <c r="AC7" s="8">
        <v>557</v>
      </c>
      <c r="AD7" s="8">
        <v>822</v>
      </c>
      <c r="AE7" s="8">
        <v>601</v>
      </c>
      <c r="AF7" s="8">
        <v>387</v>
      </c>
      <c r="AG7" s="8">
        <v>628</v>
      </c>
    </row>
    <row r="8" spans="1:33" s="6" customFormat="1" ht="30" customHeight="1">
      <c r="A8" s="4"/>
      <c r="B8" s="19" t="s">
        <v>127</v>
      </c>
      <c r="C8" s="10">
        <v>452</v>
      </c>
      <c r="D8" s="164">
        <v>493</v>
      </c>
      <c r="E8" s="27">
        <v>-41</v>
      </c>
      <c r="F8" s="9">
        <v>29</v>
      </c>
      <c r="G8" s="8">
        <v>19</v>
      </c>
      <c r="H8" s="8">
        <v>48</v>
      </c>
      <c r="I8" s="8">
        <v>16</v>
      </c>
      <c r="J8" s="8">
        <v>9</v>
      </c>
      <c r="K8" s="8">
        <v>25</v>
      </c>
      <c r="L8" s="8">
        <v>45</v>
      </c>
      <c r="M8" s="8">
        <v>37</v>
      </c>
      <c r="N8" s="8">
        <v>11</v>
      </c>
      <c r="O8" s="8">
        <v>18</v>
      </c>
      <c r="P8" s="8">
        <v>29</v>
      </c>
      <c r="Q8" s="4"/>
      <c r="R8" s="18" t="s">
        <v>127</v>
      </c>
      <c r="S8" s="8">
        <v>14</v>
      </c>
      <c r="T8" s="8">
        <v>16</v>
      </c>
      <c r="U8" s="8">
        <v>15</v>
      </c>
      <c r="V8" s="8">
        <v>14</v>
      </c>
      <c r="W8" s="8">
        <v>55</v>
      </c>
      <c r="X8" s="8">
        <v>21</v>
      </c>
      <c r="Y8" s="8">
        <v>12</v>
      </c>
      <c r="Z8" s="8">
        <v>18</v>
      </c>
      <c r="AA8" s="8">
        <v>14</v>
      </c>
      <c r="AB8" s="8">
        <v>7</v>
      </c>
      <c r="AC8" s="8">
        <v>9</v>
      </c>
      <c r="AD8" s="8">
        <v>23</v>
      </c>
      <c r="AE8" s="8">
        <v>21</v>
      </c>
      <c r="AF8" s="8">
        <v>12</v>
      </c>
      <c r="AG8" s="8">
        <v>17</v>
      </c>
    </row>
    <row r="9" spans="1:33" s="152" customFormat="1" ht="30" customHeight="1">
      <c r="A9" s="178"/>
      <c r="B9" s="150" t="s">
        <v>117</v>
      </c>
      <c r="C9" s="10">
        <v>387</v>
      </c>
      <c r="D9" s="164">
        <v>432</v>
      </c>
      <c r="E9" s="27">
        <v>-45</v>
      </c>
      <c r="F9" s="9">
        <v>0</v>
      </c>
      <c r="G9" s="8">
        <v>0</v>
      </c>
      <c r="H9" s="8">
        <v>0</v>
      </c>
      <c r="I9" s="8">
        <v>204</v>
      </c>
      <c r="J9" s="8">
        <v>98</v>
      </c>
      <c r="K9" s="8">
        <v>302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60</v>
      </c>
      <c r="U9" s="8">
        <v>0</v>
      </c>
      <c r="V9" s="8">
        <v>11</v>
      </c>
      <c r="W9" s="8">
        <v>0</v>
      </c>
      <c r="X9" s="8">
        <v>0</v>
      </c>
      <c r="Y9" s="8">
        <v>14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3993</v>
      </c>
      <c r="D10" s="164">
        <v>5299</v>
      </c>
      <c r="E10" s="27">
        <v>-1306</v>
      </c>
      <c r="F10" s="9">
        <v>165</v>
      </c>
      <c r="G10" s="8">
        <v>95</v>
      </c>
      <c r="H10" s="8">
        <v>260</v>
      </c>
      <c r="I10" s="8">
        <v>340</v>
      </c>
      <c r="J10" s="8">
        <v>163</v>
      </c>
      <c r="K10" s="8">
        <v>503</v>
      </c>
      <c r="L10" s="8">
        <v>167</v>
      </c>
      <c r="M10" s="8">
        <v>227</v>
      </c>
      <c r="N10" s="8">
        <v>237</v>
      </c>
      <c r="O10" s="8">
        <v>256</v>
      </c>
      <c r="P10" s="8">
        <v>493</v>
      </c>
      <c r="Q10" s="178" t="s">
        <v>188</v>
      </c>
      <c r="R10" s="151" t="s">
        <v>260</v>
      </c>
      <c r="S10" s="8">
        <v>93</v>
      </c>
      <c r="T10" s="8">
        <v>106</v>
      </c>
      <c r="U10" s="8">
        <v>113</v>
      </c>
      <c r="V10" s="8">
        <v>78</v>
      </c>
      <c r="W10" s="8">
        <v>312</v>
      </c>
      <c r="X10" s="8">
        <v>173</v>
      </c>
      <c r="Y10" s="8">
        <v>162</v>
      </c>
      <c r="Z10" s="8">
        <v>136</v>
      </c>
      <c r="AA10" s="8">
        <v>142</v>
      </c>
      <c r="AB10" s="8">
        <v>190</v>
      </c>
      <c r="AC10" s="8">
        <v>240</v>
      </c>
      <c r="AD10" s="8">
        <v>121</v>
      </c>
      <c r="AE10" s="8">
        <v>221</v>
      </c>
      <c r="AF10" s="8">
        <v>124</v>
      </c>
      <c r="AG10" s="8">
        <v>132</v>
      </c>
    </row>
    <row r="11" spans="1:33" s="6" customFormat="1" ht="30" customHeight="1">
      <c r="A11" s="4"/>
      <c r="B11" s="19" t="s">
        <v>118</v>
      </c>
      <c r="C11" s="10">
        <v>916</v>
      </c>
      <c r="D11" s="164">
        <v>989</v>
      </c>
      <c r="E11" s="27">
        <v>-73</v>
      </c>
      <c r="F11" s="9">
        <v>40</v>
      </c>
      <c r="G11" s="8">
        <v>7</v>
      </c>
      <c r="H11" s="8">
        <v>47</v>
      </c>
      <c r="I11" s="8">
        <v>8</v>
      </c>
      <c r="J11" s="8">
        <v>7</v>
      </c>
      <c r="K11" s="8">
        <v>15</v>
      </c>
      <c r="L11" s="8">
        <v>12</v>
      </c>
      <c r="M11" s="8">
        <v>129</v>
      </c>
      <c r="N11" s="8">
        <v>39</v>
      </c>
      <c r="O11" s="8">
        <v>36</v>
      </c>
      <c r="P11" s="8">
        <v>75</v>
      </c>
      <c r="Q11" s="4"/>
      <c r="R11" s="18" t="s">
        <v>118</v>
      </c>
      <c r="S11" s="8">
        <v>1</v>
      </c>
      <c r="T11" s="8">
        <v>31</v>
      </c>
      <c r="U11" s="8">
        <v>50</v>
      </c>
      <c r="V11" s="8">
        <v>24</v>
      </c>
      <c r="W11" s="8">
        <v>67</v>
      </c>
      <c r="X11" s="8">
        <v>66</v>
      </c>
      <c r="Y11" s="8">
        <v>26</v>
      </c>
      <c r="Z11" s="8">
        <v>3</v>
      </c>
      <c r="AA11" s="8">
        <v>16</v>
      </c>
      <c r="AB11" s="8">
        <v>62</v>
      </c>
      <c r="AC11" s="8">
        <v>127</v>
      </c>
      <c r="AD11" s="8">
        <v>14</v>
      </c>
      <c r="AE11" s="8">
        <v>74</v>
      </c>
      <c r="AF11" s="8">
        <v>57</v>
      </c>
      <c r="AG11" s="8">
        <v>20</v>
      </c>
    </row>
    <row r="12" spans="1:33" s="6" customFormat="1" ht="30" customHeight="1">
      <c r="A12" s="4"/>
      <c r="B12" s="19" t="s">
        <v>119</v>
      </c>
      <c r="C12" s="10">
        <v>494</v>
      </c>
      <c r="D12" s="164">
        <v>776</v>
      </c>
      <c r="E12" s="27">
        <v>-282</v>
      </c>
      <c r="F12" s="9">
        <v>1</v>
      </c>
      <c r="G12" s="8">
        <v>26</v>
      </c>
      <c r="H12" s="8">
        <v>27</v>
      </c>
      <c r="I12" s="8">
        <v>57</v>
      </c>
      <c r="J12" s="8">
        <v>31</v>
      </c>
      <c r="K12" s="8">
        <v>88</v>
      </c>
      <c r="L12" s="8">
        <v>2</v>
      </c>
      <c r="M12" s="8">
        <v>0</v>
      </c>
      <c r="N12" s="8">
        <v>23</v>
      </c>
      <c r="O12" s="8">
        <v>66</v>
      </c>
      <c r="P12" s="8">
        <v>89</v>
      </c>
      <c r="Q12" s="4"/>
      <c r="R12" s="18" t="s">
        <v>119</v>
      </c>
      <c r="S12" s="8">
        <v>1</v>
      </c>
      <c r="T12" s="8">
        <v>0</v>
      </c>
      <c r="U12" s="8">
        <v>18</v>
      </c>
      <c r="V12" s="8">
        <v>0</v>
      </c>
      <c r="W12" s="8">
        <v>43</v>
      </c>
      <c r="X12" s="8">
        <v>19</v>
      </c>
      <c r="Y12" s="8">
        <v>13</v>
      </c>
      <c r="Z12" s="8">
        <v>17</v>
      </c>
      <c r="AA12" s="8">
        <v>47</v>
      </c>
      <c r="AB12" s="8">
        <v>8</v>
      </c>
      <c r="AC12" s="8">
        <v>66</v>
      </c>
      <c r="AD12" s="8">
        <v>6</v>
      </c>
      <c r="AE12" s="8">
        <v>32</v>
      </c>
      <c r="AF12" s="8">
        <v>5</v>
      </c>
      <c r="AG12" s="8">
        <v>13</v>
      </c>
    </row>
    <row r="13" spans="1:33" s="6" customFormat="1" ht="30" customHeight="1">
      <c r="A13" s="4"/>
      <c r="B13" s="19" t="s">
        <v>120</v>
      </c>
      <c r="C13" s="10">
        <v>660</v>
      </c>
      <c r="D13" s="164">
        <v>769</v>
      </c>
      <c r="E13" s="27">
        <v>-109</v>
      </c>
      <c r="F13" s="9">
        <v>56</v>
      </c>
      <c r="G13" s="8">
        <v>43</v>
      </c>
      <c r="H13" s="8">
        <v>99</v>
      </c>
      <c r="I13" s="8">
        <v>21</v>
      </c>
      <c r="J13" s="8">
        <v>8</v>
      </c>
      <c r="K13" s="8">
        <v>29</v>
      </c>
      <c r="L13" s="8">
        <v>29</v>
      </c>
      <c r="M13" s="8">
        <v>39</v>
      </c>
      <c r="N13" s="8">
        <v>35</v>
      </c>
      <c r="O13" s="8">
        <v>45</v>
      </c>
      <c r="P13" s="8">
        <v>80</v>
      </c>
      <c r="Q13" s="4"/>
      <c r="R13" s="18" t="s">
        <v>120</v>
      </c>
      <c r="S13" s="8">
        <v>16</v>
      </c>
      <c r="T13" s="8">
        <v>29</v>
      </c>
      <c r="U13" s="8">
        <v>13</v>
      </c>
      <c r="V13" s="8">
        <v>13</v>
      </c>
      <c r="W13" s="8">
        <v>57</v>
      </c>
      <c r="X13" s="8">
        <v>34</v>
      </c>
      <c r="Y13" s="8">
        <v>25</v>
      </c>
      <c r="Z13" s="8">
        <v>46</v>
      </c>
      <c r="AA13" s="8">
        <v>14</v>
      </c>
      <c r="AB13" s="8">
        <v>15</v>
      </c>
      <c r="AC13" s="8">
        <v>23</v>
      </c>
      <c r="AD13" s="8">
        <v>26</v>
      </c>
      <c r="AE13" s="8">
        <v>29</v>
      </c>
      <c r="AF13" s="8">
        <v>18</v>
      </c>
      <c r="AG13" s="8">
        <v>26</v>
      </c>
    </row>
    <row r="14" spans="1:33" s="6" customFormat="1" ht="30" customHeight="1">
      <c r="A14" s="4"/>
      <c r="B14" s="19" t="s">
        <v>121</v>
      </c>
      <c r="C14" s="10">
        <v>8</v>
      </c>
      <c r="D14" s="164">
        <v>13</v>
      </c>
      <c r="E14" s="27">
        <v>-5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2</v>
      </c>
      <c r="O14" s="8">
        <v>0</v>
      </c>
      <c r="P14" s="8">
        <v>2</v>
      </c>
      <c r="Q14" s="4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1</v>
      </c>
    </row>
    <row r="15" spans="1:33" s="6" customFormat="1" ht="37.5" customHeight="1">
      <c r="A15" s="4"/>
      <c r="B15" s="19" t="s">
        <v>257</v>
      </c>
      <c r="C15" s="10">
        <v>864</v>
      </c>
      <c r="D15" s="164">
        <v>877</v>
      </c>
      <c r="E15" s="27">
        <v>-13</v>
      </c>
      <c r="F15" s="9">
        <v>28</v>
      </c>
      <c r="G15" s="8">
        <v>12</v>
      </c>
      <c r="H15" s="8">
        <v>40</v>
      </c>
      <c r="I15" s="8">
        <v>176</v>
      </c>
      <c r="J15" s="8">
        <v>84</v>
      </c>
      <c r="K15" s="8">
        <v>260</v>
      </c>
      <c r="L15" s="8">
        <v>33</v>
      </c>
      <c r="M15" s="8">
        <v>36</v>
      </c>
      <c r="N15" s="8">
        <v>41</v>
      </c>
      <c r="O15" s="8">
        <v>51</v>
      </c>
      <c r="P15" s="8">
        <v>92</v>
      </c>
      <c r="Q15" s="4"/>
      <c r="R15" s="18" t="s">
        <v>257</v>
      </c>
      <c r="S15" s="8">
        <v>45</v>
      </c>
      <c r="T15" s="8">
        <v>29</v>
      </c>
      <c r="U15" s="8">
        <v>18</v>
      </c>
      <c r="V15" s="8">
        <v>3</v>
      </c>
      <c r="W15" s="8">
        <v>70</v>
      </c>
      <c r="X15" s="8">
        <v>13</v>
      </c>
      <c r="Y15" s="8">
        <v>20</v>
      </c>
      <c r="Z15" s="8">
        <v>39</v>
      </c>
      <c r="AA15" s="8">
        <v>1</v>
      </c>
      <c r="AB15" s="8">
        <v>52</v>
      </c>
      <c r="AC15" s="8">
        <v>13</v>
      </c>
      <c r="AD15" s="8">
        <v>20</v>
      </c>
      <c r="AE15" s="8">
        <v>47</v>
      </c>
      <c r="AF15" s="8">
        <v>16</v>
      </c>
      <c r="AG15" s="8">
        <v>17</v>
      </c>
    </row>
    <row r="16" spans="1:33" s="6" customFormat="1" ht="37.5">
      <c r="A16" s="4"/>
      <c r="B16" s="19" t="s">
        <v>258</v>
      </c>
      <c r="C16" s="10">
        <v>493</v>
      </c>
      <c r="D16" s="164">
        <v>505</v>
      </c>
      <c r="E16" s="27">
        <v>-12</v>
      </c>
      <c r="F16" s="9">
        <v>0</v>
      </c>
      <c r="G16" s="8">
        <v>0</v>
      </c>
      <c r="H16" s="8">
        <v>0</v>
      </c>
      <c r="I16" s="8">
        <v>3</v>
      </c>
      <c r="J16" s="8">
        <v>8</v>
      </c>
      <c r="K16" s="8">
        <v>11</v>
      </c>
      <c r="L16" s="8">
        <v>26</v>
      </c>
      <c r="M16" s="8">
        <v>2</v>
      </c>
      <c r="N16" s="8">
        <v>84</v>
      </c>
      <c r="O16" s="8">
        <v>49</v>
      </c>
      <c r="P16" s="8">
        <v>133</v>
      </c>
      <c r="Q16" s="4"/>
      <c r="R16" s="18" t="s">
        <v>258</v>
      </c>
      <c r="S16" s="8">
        <v>11</v>
      </c>
      <c r="T16" s="8">
        <v>5</v>
      </c>
      <c r="U16" s="8">
        <v>0</v>
      </c>
      <c r="V16" s="8">
        <v>28</v>
      </c>
      <c r="W16" s="8">
        <v>38</v>
      </c>
      <c r="X16" s="8">
        <v>4</v>
      </c>
      <c r="Y16" s="8">
        <v>63</v>
      </c>
      <c r="Z16" s="8">
        <v>4</v>
      </c>
      <c r="AA16" s="8">
        <v>53</v>
      </c>
      <c r="AB16" s="8">
        <v>12</v>
      </c>
      <c r="AC16" s="8">
        <v>11</v>
      </c>
      <c r="AD16" s="8">
        <v>32</v>
      </c>
      <c r="AE16" s="8">
        <v>14</v>
      </c>
      <c r="AF16" s="8">
        <v>16</v>
      </c>
      <c r="AG16" s="8">
        <v>30</v>
      </c>
    </row>
    <row r="17" spans="1:33" s="6" customFormat="1" ht="30" customHeight="1">
      <c r="A17" s="4"/>
      <c r="B17" s="19" t="s">
        <v>122</v>
      </c>
      <c r="C17" s="10">
        <v>6</v>
      </c>
      <c r="D17" s="164">
        <v>18</v>
      </c>
      <c r="E17" s="27">
        <v>-12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10">
        <v>1</v>
      </c>
      <c r="D20" s="164">
        <v>3</v>
      </c>
      <c r="E20" s="27">
        <v>-2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559</v>
      </c>
      <c r="D21" s="164">
        <v>1361</v>
      </c>
      <c r="E21" s="27">
        <v>-802</v>
      </c>
      <c r="F21" s="9">
        <v>40</v>
      </c>
      <c r="G21" s="8">
        <v>7</v>
      </c>
      <c r="H21" s="8">
        <v>47</v>
      </c>
      <c r="I21" s="8">
        <v>75</v>
      </c>
      <c r="J21" s="8">
        <v>25</v>
      </c>
      <c r="K21" s="8">
        <v>100</v>
      </c>
      <c r="L21" s="8">
        <v>65</v>
      </c>
      <c r="M21" s="8">
        <v>21</v>
      </c>
      <c r="N21" s="8">
        <v>15</v>
      </c>
      <c r="O21" s="8">
        <v>9</v>
      </c>
      <c r="P21" s="8">
        <v>24</v>
      </c>
      <c r="Q21" s="5"/>
      <c r="R21" s="18" t="s">
        <v>125</v>
      </c>
      <c r="S21" s="8">
        <v>19</v>
      </c>
      <c r="T21" s="8">
        <v>12</v>
      </c>
      <c r="U21" s="8">
        <v>14</v>
      </c>
      <c r="V21" s="8">
        <v>10</v>
      </c>
      <c r="W21" s="8">
        <v>37</v>
      </c>
      <c r="X21" s="8">
        <v>37</v>
      </c>
      <c r="Y21" s="8">
        <v>15</v>
      </c>
      <c r="Z21" s="8">
        <v>27</v>
      </c>
      <c r="AA21" s="8">
        <v>11</v>
      </c>
      <c r="AB21" s="8">
        <v>41</v>
      </c>
      <c r="AC21" s="8">
        <v>0</v>
      </c>
      <c r="AD21" s="8">
        <v>22</v>
      </c>
      <c r="AE21" s="8">
        <v>25</v>
      </c>
      <c r="AF21" s="8">
        <v>12</v>
      </c>
      <c r="AG21" s="8">
        <v>20</v>
      </c>
    </row>
    <row r="22" spans="1:33" s="15" customFormat="1" ht="30" customHeight="1">
      <c r="A22" s="255" t="s">
        <v>17</v>
      </c>
      <c r="B22" s="38" t="s">
        <v>128</v>
      </c>
      <c r="C22" s="39">
        <v>1135</v>
      </c>
      <c r="D22" s="193">
        <v>1568</v>
      </c>
      <c r="E22" s="110">
        <v>-433</v>
      </c>
      <c r="F22" s="42">
        <v>26</v>
      </c>
      <c r="G22" s="40">
        <v>13</v>
      </c>
      <c r="H22" s="40">
        <v>39</v>
      </c>
      <c r="I22" s="40">
        <v>191</v>
      </c>
      <c r="J22" s="40">
        <v>121</v>
      </c>
      <c r="K22" s="40">
        <v>312</v>
      </c>
      <c r="L22" s="40">
        <v>61</v>
      </c>
      <c r="M22" s="40">
        <v>99</v>
      </c>
      <c r="N22" s="40">
        <v>81</v>
      </c>
      <c r="O22" s="40">
        <v>101</v>
      </c>
      <c r="P22" s="40">
        <v>182</v>
      </c>
      <c r="Q22" s="255" t="s">
        <v>17</v>
      </c>
      <c r="R22" s="38" t="s">
        <v>128</v>
      </c>
      <c r="S22" s="40">
        <v>18</v>
      </c>
      <c r="T22" s="40">
        <v>57</v>
      </c>
      <c r="U22" s="40">
        <v>47</v>
      </c>
      <c r="V22" s="40">
        <v>3</v>
      </c>
      <c r="W22" s="40">
        <v>106</v>
      </c>
      <c r="X22" s="40">
        <v>41</v>
      </c>
      <c r="Y22" s="40">
        <v>5</v>
      </c>
      <c r="Z22" s="40">
        <v>14</v>
      </c>
      <c r="AA22" s="40">
        <v>11</v>
      </c>
      <c r="AB22" s="40">
        <v>9</v>
      </c>
      <c r="AC22" s="40">
        <v>10</v>
      </c>
      <c r="AD22" s="40">
        <v>22</v>
      </c>
      <c r="AE22" s="40">
        <v>35</v>
      </c>
      <c r="AF22" s="40">
        <v>33</v>
      </c>
      <c r="AG22" s="40">
        <v>31</v>
      </c>
    </row>
    <row r="23" spans="1:33" s="6" customFormat="1" ht="30" customHeight="1">
      <c r="A23" s="256"/>
      <c r="B23" s="19" t="s">
        <v>129</v>
      </c>
      <c r="C23" s="10">
        <v>69</v>
      </c>
      <c r="D23" s="164">
        <v>108</v>
      </c>
      <c r="E23" s="27">
        <v>-39</v>
      </c>
      <c r="F23" s="9">
        <v>0</v>
      </c>
      <c r="G23" s="8">
        <v>0</v>
      </c>
      <c r="H23" s="8">
        <v>0</v>
      </c>
      <c r="I23" s="8">
        <v>22</v>
      </c>
      <c r="J23" s="8">
        <v>4</v>
      </c>
      <c r="K23" s="8">
        <v>26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56"/>
      <c r="R23" s="18" t="s">
        <v>129</v>
      </c>
      <c r="S23" s="8">
        <v>7</v>
      </c>
      <c r="T23" s="8">
        <v>25</v>
      </c>
      <c r="U23" s="8">
        <v>0</v>
      </c>
      <c r="V23" s="8">
        <v>0</v>
      </c>
      <c r="W23" s="8">
        <v>2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5</v>
      </c>
      <c r="AF23" s="8">
        <v>4</v>
      </c>
      <c r="AG23" s="8">
        <v>0</v>
      </c>
    </row>
    <row r="24" spans="1:33" s="15" customFormat="1" ht="30" customHeight="1">
      <c r="A24" s="255" t="s">
        <v>19</v>
      </c>
      <c r="B24" s="38" t="s">
        <v>130</v>
      </c>
      <c r="C24" s="39">
        <v>5258</v>
      </c>
      <c r="D24" s="193">
        <v>4785</v>
      </c>
      <c r="E24" s="110">
        <v>473</v>
      </c>
      <c r="F24" s="42">
        <v>372</v>
      </c>
      <c r="G24" s="40">
        <v>133</v>
      </c>
      <c r="H24" s="40">
        <v>505</v>
      </c>
      <c r="I24" s="40">
        <v>208</v>
      </c>
      <c r="J24" s="40">
        <v>108</v>
      </c>
      <c r="K24" s="40">
        <v>316</v>
      </c>
      <c r="L24" s="40">
        <v>225</v>
      </c>
      <c r="M24" s="40">
        <v>203</v>
      </c>
      <c r="N24" s="40">
        <v>342</v>
      </c>
      <c r="O24" s="40">
        <v>367</v>
      </c>
      <c r="P24" s="180">
        <v>709</v>
      </c>
      <c r="Q24" s="255" t="s">
        <v>19</v>
      </c>
      <c r="R24" s="38" t="s">
        <v>130</v>
      </c>
      <c r="S24" s="40">
        <v>213</v>
      </c>
      <c r="T24" s="40">
        <v>140</v>
      </c>
      <c r="U24" s="40">
        <v>190</v>
      </c>
      <c r="V24" s="40">
        <v>209</v>
      </c>
      <c r="W24" s="40">
        <v>633</v>
      </c>
      <c r="X24" s="40">
        <v>418</v>
      </c>
      <c r="Y24" s="40">
        <v>174</v>
      </c>
      <c r="Z24" s="40">
        <v>239</v>
      </c>
      <c r="AA24" s="40">
        <v>251</v>
      </c>
      <c r="AB24" s="40">
        <v>163</v>
      </c>
      <c r="AC24" s="40">
        <v>118</v>
      </c>
      <c r="AD24" s="40">
        <v>220</v>
      </c>
      <c r="AE24" s="40">
        <v>90</v>
      </c>
      <c r="AF24" s="40">
        <v>81</v>
      </c>
      <c r="AG24" s="40">
        <v>161</v>
      </c>
    </row>
    <row r="25" spans="1:33" s="6" customFormat="1" ht="30" customHeight="1">
      <c r="A25" s="256"/>
      <c r="B25" s="19" t="s">
        <v>131</v>
      </c>
      <c r="C25" s="10">
        <v>4</v>
      </c>
      <c r="D25" s="164">
        <v>15</v>
      </c>
      <c r="E25" s="27">
        <v>-11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56"/>
      <c r="R25" s="18" t="s">
        <v>131</v>
      </c>
      <c r="S25" s="8">
        <v>1</v>
      </c>
      <c r="T25" s="8">
        <v>2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1</v>
      </c>
      <c r="D26" s="193">
        <v>5</v>
      </c>
      <c r="E26" s="110">
        <v>-4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0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5" t="s">
        <v>24</v>
      </c>
      <c r="B27" s="38" t="s">
        <v>133</v>
      </c>
      <c r="C27" s="39">
        <v>216</v>
      </c>
      <c r="D27" s="193">
        <v>313</v>
      </c>
      <c r="E27" s="110">
        <v>-97</v>
      </c>
      <c r="F27" s="42">
        <v>0</v>
      </c>
      <c r="G27" s="40">
        <v>9</v>
      </c>
      <c r="H27" s="40">
        <v>9</v>
      </c>
      <c r="I27" s="40">
        <v>0</v>
      </c>
      <c r="J27" s="40">
        <v>3</v>
      </c>
      <c r="K27" s="40">
        <v>3</v>
      </c>
      <c r="L27" s="40">
        <v>13</v>
      </c>
      <c r="M27" s="40">
        <v>4</v>
      </c>
      <c r="N27" s="40">
        <v>8</v>
      </c>
      <c r="O27" s="40">
        <v>20</v>
      </c>
      <c r="P27" s="40">
        <v>28</v>
      </c>
      <c r="Q27" s="255" t="s">
        <v>24</v>
      </c>
      <c r="R27" s="38" t="s">
        <v>133</v>
      </c>
      <c r="S27" s="40">
        <v>1</v>
      </c>
      <c r="T27" s="40">
        <v>3</v>
      </c>
      <c r="U27" s="40">
        <v>0</v>
      </c>
      <c r="V27" s="40">
        <v>25</v>
      </c>
      <c r="W27" s="40">
        <v>8</v>
      </c>
      <c r="X27" s="40">
        <v>40</v>
      </c>
      <c r="Y27" s="40">
        <v>3</v>
      </c>
      <c r="Z27" s="40">
        <v>5</v>
      </c>
      <c r="AA27" s="40">
        <v>5</v>
      </c>
      <c r="AB27" s="40">
        <v>24</v>
      </c>
      <c r="AC27" s="40">
        <v>12</v>
      </c>
      <c r="AD27" s="40">
        <v>11</v>
      </c>
      <c r="AE27" s="40">
        <v>5</v>
      </c>
      <c r="AF27" s="40">
        <v>16</v>
      </c>
      <c r="AG27" s="40">
        <v>1</v>
      </c>
    </row>
    <row r="28" spans="1:33" s="54" customFormat="1" ht="30" customHeight="1">
      <c r="A28" s="256"/>
      <c r="B28" s="19" t="s">
        <v>430</v>
      </c>
      <c r="C28" s="10">
        <v>2</v>
      </c>
      <c r="D28" s="164">
        <v>15</v>
      </c>
      <c r="E28" s="27">
        <v>-13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56"/>
      <c r="R28" s="53" t="s">
        <v>430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2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194">
        <v>0</v>
      </c>
      <c r="E29" s="195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6"/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AG40"/>
  <sheetViews>
    <sheetView zoomScale="80" zoomScaleNormal="80" workbookViewId="0">
      <selection activeCell="D28" sqref="D2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553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22. BILANS BEZROBOTNYCH DO 25 ROKU ŻYCIA W GRUDNIU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XII 2019</v>
      </c>
      <c r="D4" s="246" t="str">
        <f>'1-STRUKTURA-PODST'!D4:D5</f>
        <v>XI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8089</v>
      </c>
      <c r="D6" s="8">
        <v>8266</v>
      </c>
      <c r="E6" s="11">
        <v>-177</v>
      </c>
      <c r="F6" s="9">
        <v>367</v>
      </c>
      <c r="G6" s="8">
        <v>207</v>
      </c>
      <c r="H6" s="8">
        <v>574</v>
      </c>
      <c r="I6" s="8">
        <v>340</v>
      </c>
      <c r="J6" s="8">
        <v>215</v>
      </c>
      <c r="K6" s="8">
        <v>555</v>
      </c>
      <c r="L6" s="8">
        <v>334</v>
      </c>
      <c r="M6" s="8">
        <v>523</v>
      </c>
      <c r="N6" s="8">
        <v>302</v>
      </c>
      <c r="O6" s="8">
        <v>495</v>
      </c>
      <c r="P6" s="8">
        <v>797</v>
      </c>
      <c r="Q6" s="7" t="s">
        <v>12</v>
      </c>
      <c r="R6" s="18" t="s">
        <v>81</v>
      </c>
      <c r="S6" s="8">
        <v>289</v>
      </c>
      <c r="T6" s="8">
        <v>365</v>
      </c>
      <c r="U6" s="8">
        <v>291</v>
      </c>
      <c r="V6" s="8">
        <v>304</v>
      </c>
      <c r="W6" s="8">
        <v>813</v>
      </c>
      <c r="X6" s="8">
        <v>588</v>
      </c>
      <c r="Y6" s="8">
        <v>288</v>
      </c>
      <c r="Z6" s="8">
        <v>416</v>
      </c>
      <c r="AA6" s="8">
        <v>348</v>
      </c>
      <c r="AB6" s="8">
        <v>220</v>
      </c>
      <c r="AC6" s="8">
        <v>216</v>
      </c>
      <c r="AD6" s="8">
        <v>369</v>
      </c>
      <c r="AE6" s="8">
        <v>271</v>
      </c>
      <c r="AF6" s="8">
        <v>203</v>
      </c>
      <c r="AG6" s="8">
        <v>325</v>
      </c>
    </row>
    <row r="7" spans="1:33" s="15" customFormat="1" ht="30" customHeight="1">
      <c r="A7" s="255" t="s">
        <v>17</v>
      </c>
      <c r="B7" s="38" t="s">
        <v>82</v>
      </c>
      <c r="C7" s="39">
        <v>1745</v>
      </c>
      <c r="D7" s="40">
        <v>1859</v>
      </c>
      <c r="E7" s="41">
        <v>-114</v>
      </c>
      <c r="F7" s="42">
        <v>84</v>
      </c>
      <c r="G7" s="40">
        <v>57</v>
      </c>
      <c r="H7" s="40">
        <v>141</v>
      </c>
      <c r="I7" s="40">
        <v>100</v>
      </c>
      <c r="J7" s="40">
        <v>68</v>
      </c>
      <c r="K7" s="40">
        <v>168</v>
      </c>
      <c r="L7" s="40">
        <v>48</v>
      </c>
      <c r="M7" s="40">
        <v>89</v>
      </c>
      <c r="N7" s="40">
        <v>49</v>
      </c>
      <c r="O7" s="40">
        <v>76</v>
      </c>
      <c r="P7" s="40">
        <v>125</v>
      </c>
      <c r="Q7" s="255" t="s">
        <v>17</v>
      </c>
      <c r="R7" s="38" t="s">
        <v>82</v>
      </c>
      <c r="S7" s="40">
        <v>101</v>
      </c>
      <c r="T7" s="40">
        <v>84</v>
      </c>
      <c r="U7" s="40">
        <v>44</v>
      </c>
      <c r="V7" s="40">
        <v>52</v>
      </c>
      <c r="W7" s="40">
        <v>197</v>
      </c>
      <c r="X7" s="40">
        <v>100</v>
      </c>
      <c r="Y7" s="40">
        <v>61</v>
      </c>
      <c r="Z7" s="40">
        <v>82</v>
      </c>
      <c r="AA7" s="40">
        <v>92</v>
      </c>
      <c r="AB7" s="40">
        <v>61</v>
      </c>
      <c r="AC7" s="40">
        <v>49</v>
      </c>
      <c r="AD7" s="40">
        <v>85</v>
      </c>
      <c r="AE7" s="40">
        <v>64</v>
      </c>
      <c r="AF7" s="40">
        <v>40</v>
      </c>
      <c r="AG7" s="40">
        <v>62</v>
      </c>
    </row>
    <row r="8" spans="1:33" s="6" customFormat="1" ht="30" customHeight="1">
      <c r="A8" s="257"/>
      <c r="B8" s="18" t="s">
        <v>83</v>
      </c>
      <c r="C8" s="10">
        <v>439</v>
      </c>
      <c r="D8" s="8">
        <v>638</v>
      </c>
      <c r="E8" s="27">
        <v>-199</v>
      </c>
      <c r="F8" s="9">
        <v>38</v>
      </c>
      <c r="G8" s="8">
        <v>24</v>
      </c>
      <c r="H8" s="8">
        <v>62</v>
      </c>
      <c r="I8" s="8">
        <v>23</v>
      </c>
      <c r="J8" s="8">
        <v>13</v>
      </c>
      <c r="K8" s="8">
        <v>36</v>
      </c>
      <c r="L8" s="8">
        <v>25</v>
      </c>
      <c r="M8" s="8">
        <v>30</v>
      </c>
      <c r="N8" s="8">
        <v>18</v>
      </c>
      <c r="O8" s="8">
        <v>25</v>
      </c>
      <c r="P8" s="8">
        <v>43</v>
      </c>
      <c r="Q8" s="257"/>
      <c r="R8" s="18" t="s">
        <v>83</v>
      </c>
      <c r="S8" s="8">
        <v>14</v>
      </c>
      <c r="T8" s="8">
        <v>30</v>
      </c>
      <c r="U8" s="8">
        <v>10</v>
      </c>
      <c r="V8" s="8">
        <v>13</v>
      </c>
      <c r="W8" s="8">
        <v>49</v>
      </c>
      <c r="X8" s="8">
        <v>14</v>
      </c>
      <c r="Y8" s="8">
        <v>9</v>
      </c>
      <c r="Z8" s="8">
        <v>20</v>
      </c>
      <c r="AA8" s="8">
        <v>13</v>
      </c>
      <c r="AB8" s="8">
        <v>14</v>
      </c>
      <c r="AC8" s="8">
        <v>12</v>
      </c>
      <c r="AD8" s="8">
        <v>14</v>
      </c>
      <c r="AE8" s="8">
        <v>15</v>
      </c>
      <c r="AF8" s="8">
        <v>9</v>
      </c>
      <c r="AG8" s="8">
        <v>7</v>
      </c>
    </row>
    <row r="9" spans="1:33" s="152" customFormat="1" ht="30" customHeight="1">
      <c r="A9" s="257"/>
      <c r="B9" s="151" t="s">
        <v>84</v>
      </c>
      <c r="C9" s="10">
        <v>1306</v>
      </c>
      <c r="D9" s="8">
        <v>1221</v>
      </c>
      <c r="E9" s="27">
        <v>85</v>
      </c>
      <c r="F9" s="9">
        <v>46</v>
      </c>
      <c r="G9" s="8">
        <v>33</v>
      </c>
      <c r="H9" s="8">
        <v>79</v>
      </c>
      <c r="I9" s="8">
        <v>77</v>
      </c>
      <c r="J9" s="8">
        <v>55</v>
      </c>
      <c r="K9" s="8">
        <v>132</v>
      </c>
      <c r="L9" s="8">
        <v>23</v>
      </c>
      <c r="M9" s="8">
        <v>59</v>
      </c>
      <c r="N9" s="8">
        <v>31</v>
      </c>
      <c r="O9" s="8">
        <v>51</v>
      </c>
      <c r="P9" s="8">
        <v>82</v>
      </c>
      <c r="Q9" s="257"/>
      <c r="R9" s="151" t="s">
        <v>84</v>
      </c>
      <c r="S9" s="8">
        <v>87</v>
      </c>
      <c r="T9" s="8">
        <v>54</v>
      </c>
      <c r="U9" s="8">
        <v>34</v>
      </c>
      <c r="V9" s="8">
        <v>39</v>
      </c>
      <c r="W9" s="8">
        <v>148</v>
      </c>
      <c r="X9" s="8">
        <v>86</v>
      </c>
      <c r="Y9" s="8">
        <v>52</v>
      </c>
      <c r="Z9" s="8">
        <v>62</v>
      </c>
      <c r="AA9" s="8">
        <v>79</v>
      </c>
      <c r="AB9" s="8">
        <v>47</v>
      </c>
      <c r="AC9" s="8">
        <v>37</v>
      </c>
      <c r="AD9" s="8">
        <v>71</v>
      </c>
      <c r="AE9" s="8">
        <v>49</v>
      </c>
      <c r="AF9" s="8">
        <v>31</v>
      </c>
      <c r="AG9" s="8">
        <v>55</v>
      </c>
    </row>
    <row r="10" spans="1:33" s="152" customFormat="1" ht="30" customHeight="1">
      <c r="A10" s="257"/>
      <c r="B10" s="151" t="s">
        <v>85</v>
      </c>
      <c r="C10" s="153">
        <v>2</v>
      </c>
      <c r="D10" s="8">
        <v>1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57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57"/>
      <c r="B11" s="18" t="s">
        <v>86</v>
      </c>
      <c r="C11" s="10">
        <v>9</v>
      </c>
      <c r="D11" s="8">
        <v>4</v>
      </c>
      <c r="E11" s="11">
        <v>5</v>
      </c>
      <c r="F11" s="9">
        <v>0</v>
      </c>
      <c r="G11" s="8">
        <v>0</v>
      </c>
      <c r="H11" s="8">
        <v>0</v>
      </c>
      <c r="I11" s="8">
        <v>2</v>
      </c>
      <c r="J11" s="8">
        <v>3</v>
      </c>
      <c r="K11" s="8">
        <v>5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257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2</v>
      </c>
      <c r="AD11" s="8">
        <v>0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257"/>
      <c r="B12" s="18" t="s">
        <v>87</v>
      </c>
      <c r="C12" s="10">
        <v>415</v>
      </c>
      <c r="D12" s="8">
        <v>283</v>
      </c>
      <c r="E12" s="11">
        <v>132</v>
      </c>
      <c r="F12" s="9">
        <v>7</v>
      </c>
      <c r="G12" s="8">
        <v>11</v>
      </c>
      <c r="H12" s="8">
        <v>18</v>
      </c>
      <c r="I12" s="8">
        <v>22</v>
      </c>
      <c r="J12" s="8">
        <v>8</v>
      </c>
      <c r="K12" s="8">
        <v>30</v>
      </c>
      <c r="L12" s="8">
        <v>5</v>
      </c>
      <c r="M12" s="8">
        <v>12</v>
      </c>
      <c r="N12" s="8">
        <v>6</v>
      </c>
      <c r="O12" s="8">
        <v>14</v>
      </c>
      <c r="P12" s="8">
        <v>20</v>
      </c>
      <c r="Q12" s="257"/>
      <c r="R12" s="18" t="s">
        <v>87</v>
      </c>
      <c r="S12" s="8">
        <v>57</v>
      </c>
      <c r="T12" s="8">
        <v>10</v>
      </c>
      <c r="U12" s="8">
        <v>3</v>
      </c>
      <c r="V12" s="8">
        <v>15</v>
      </c>
      <c r="W12" s="8">
        <v>36</v>
      </c>
      <c r="X12" s="8">
        <v>25</v>
      </c>
      <c r="Y12" s="8">
        <v>25</v>
      </c>
      <c r="Z12" s="8">
        <v>23</v>
      </c>
      <c r="AA12" s="8">
        <v>45</v>
      </c>
      <c r="AB12" s="8">
        <v>6</v>
      </c>
      <c r="AC12" s="8">
        <v>11</v>
      </c>
      <c r="AD12" s="8">
        <v>32</v>
      </c>
      <c r="AE12" s="8">
        <v>12</v>
      </c>
      <c r="AF12" s="8">
        <v>4</v>
      </c>
      <c r="AG12" s="8">
        <v>26</v>
      </c>
    </row>
    <row r="13" spans="1:33" s="6" customFormat="1" ht="30" customHeight="1">
      <c r="A13" s="257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33</v>
      </c>
      <c r="D14" s="8">
        <v>43</v>
      </c>
      <c r="E14" s="11">
        <v>-10</v>
      </c>
      <c r="F14" s="9">
        <v>0</v>
      </c>
      <c r="G14" s="8">
        <v>0</v>
      </c>
      <c r="H14" s="8">
        <v>0</v>
      </c>
      <c r="I14" s="8">
        <v>9</v>
      </c>
      <c r="J14" s="8">
        <v>5</v>
      </c>
      <c r="K14" s="8">
        <v>14</v>
      </c>
      <c r="L14" s="8">
        <v>1</v>
      </c>
      <c r="M14" s="8">
        <v>6</v>
      </c>
      <c r="N14" s="8">
        <v>1</v>
      </c>
      <c r="O14" s="8">
        <v>0</v>
      </c>
      <c r="P14" s="8">
        <v>1</v>
      </c>
      <c r="Q14" s="257"/>
      <c r="R14" s="18" t="s">
        <v>89</v>
      </c>
      <c r="S14" s="8">
        <v>1</v>
      </c>
      <c r="T14" s="8">
        <v>4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1</v>
      </c>
      <c r="AA14" s="8">
        <v>1</v>
      </c>
      <c r="AB14" s="8">
        <v>0</v>
      </c>
      <c r="AC14" s="8">
        <v>2</v>
      </c>
      <c r="AD14" s="8">
        <v>0</v>
      </c>
      <c r="AE14" s="8">
        <v>2</v>
      </c>
      <c r="AF14" s="8">
        <v>0</v>
      </c>
      <c r="AG14" s="8">
        <v>0</v>
      </c>
    </row>
    <row r="15" spans="1:33" s="6" customFormat="1" ht="30" customHeight="1">
      <c r="A15" s="256"/>
      <c r="B15" s="18" t="s">
        <v>90</v>
      </c>
      <c r="C15" s="10">
        <v>13</v>
      </c>
      <c r="D15" s="8">
        <v>7</v>
      </c>
      <c r="E15" s="11">
        <v>6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2</v>
      </c>
      <c r="M15" s="8">
        <v>0</v>
      </c>
      <c r="N15" s="8">
        <v>0</v>
      </c>
      <c r="O15" s="8">
        <v>0</v>
      </c>
      <c r="P15" s="8">
        <v>0</v>
      </c>
      <c r="Q15" s="256"/>
      <c r="R15" s="18" t="s">
        <v>90</v>
      </c>
      <c r="S15" s="8">
        <v>0</v>
      </c>
      <c r="T15" s="8">
        <v>0</v>
      </c>
      <c r="U15" s="8">
        <v>0</v>
      </c>
      <c r="V15" s="8">
        <v>1</v>
      </c>
      <c r="W15" s="8">
        <v>0</v>
      </c>
      <c r="X15" s="8">
        <v>3</v>
      </c>
      <c r="Y15" s="8">
        <v>0</v>
      </c>
      <c r="Z15" s="8">
        <v>0</v>
      </c>
      <c r="AA15" s="8">
        <v>0</v>
      </c>
      <c r="AB15" s="8">
        <v>5</v>
      </c>
      <c r="AC15" s="8">
        <v>1</v>
      </c>
      <c r="AD15" s="8">
        <v>0</v>
      </c>
      <c r="AE15" s="8">
        <v>0</v>
      </c>
      <c r="AF15" s="8">
        <v>1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1679</v>
      </c>
      <c r="D16" s="40">
        <v>1936</v>
      </c>
      <c r="E16" s="41">
        <v>-257</v>
      </c>
      <c r="F16" s="42">
        <v>116</v>
      </c>
      <c r="G16" s="40">
        <v>55</v>
      </c>
      <c r="H16" s="40">
        <v>171</v>
      </c>
      <c r="I16" s="40">
        <v>115</v>
      </c>
      <c r="J16" s="40">
        <v>64</v>
      </c>
      <c r="K16" s="40">
        <v>179</v>
      </c>
      <c r="L16" s="40">
        <v>76</v>
      </c>
      <c r="M16" s="40">
        <v>83</v>
      </c>
      <c r="N16" s="40">
        <v>62</v>
      </c>
      <c r="O16" s="40">
        <v>53</v>
      </c>
      <c r="P16" s="40">
        <v>115</v>
      </c>
      <c r="Q16" s="4" t="s">
        <v>19</v>
      </c>
      <c r="R16" s="38" t="s">
        <v>91</v>
      </c>
      <c r="S16" s="40">
        <v>77</v>
      </c>
      <c r="T16" s="40">
        <v>68</v>
      </c>
      <c r="U16" s="40">
        <v>53</v>
      </c>
      <c r="V16" s="40">
        <v>64</v>
      </c>
      <c r="W16" s="40">
        <v>171</v>
      </c>
      <c r="X16" s="40">
        <v>141</v>
      </c>
      <c r="Y16" s="40">
        <v>48</v>
      </c>
      <c r="Z16" s="40">
        <v>76</v>
      </c>
      <c r="AA16" s="40">
        <v>60</v>
      </c>
      <c r="AB16" s="40">
        <v>38</v>
      </c>
      <c r="AC16" s="40">
        <v>41</v>
      </c>
      <c r="AD16" s="40">
        <v>76</v>
      </c>
      <c r="AE16" s="40">
        <v>45</v>
      </c>
      <c r="AF16" s="40">
        <v>20</v>
      </c>
      <c r="AG16" s="40">
        <v>77</v>
      </c>
    </row>
    <row r="17" spans="1:33" s="6" customFormat="1" ht="30" customHeight="1">
      <c r="A17" s="30" t="s">
        <v>103</v>
      </c>
      <c r="B17" s="18" t="s">
        <v>101</v>
      </c>
      <c r="C17" s="10">
        <v>956</v>
      </c>
      <c r="D17" s="8">
        <v>1111</v>
      </c>
      <c r="E17" s="11">
        <v>-155</v>
      </c>
      <c r="F17" s="9">
        <v>37</v>
      </c>
      <c r="G17" s="8">
        <v>29</v>
      </c>
      <c r="H17" s="8">
        <v>66</v>
      </c>
      <c r="I17" s="8">
        <v>73</v>
      </c>
      <c r="J17" s="8">
        <v>39</v>
      </c>
      <c r="K17" s="8">
        <v>112</v>
      </c>
      <c r="L17" s="8">
        <v>39</v>
      </c>
      <c r="M17" s="8">
        <v>49</v>
      </c>
      <c r="N17" s="8">
        <v>38</v>
      </c>
      <c r="O17" s="8">
        <v>33</v>
      </c>
      <c r="P17" s="8">
        <v>71</v>
      </c>
      <c r="Q17" s="4" t="s">
        <v>103</v>
      </c>
      <c r="R17" s="18" t="s">
        <v>101</v>
      </c>
      <c r="S17" s="8">
        <v>61</v>
      </c>
      <c r="T17" s="8">
        <v>35</v>
      </c>
      <c r="U17" s="8">
        <v>30</v>
      </c>
      <c r="V17" s="8">
        <v>35</v>
      </c>
      <c r="W17" s="8">
        <v>109</v>
      </c>
      <c r="X17" s="8">
        <v>43</v>
      </c>
      <c r="Y17" s="8">
        <v>40</v>
      </c>
      <c r="Z17" s="8">
        <v>36</v>
      </c>
      <c r="AA17" s="8">
        <v>45</v>
      </c>
      <c r="AB17" s="8">
        <v>24</v>
      </c>
      <c r="AC17" s="8">
        <v>31</v>
      </c>
      <c r="AD17" s="8">
        <v>50</v>
      </c>
      <c r="AE17" s="8">
        <v>25</v>
      </c>
      <c r="AF17" s="8">
        <v>13</v>
      </c>
      <c r="AG17" s="8">
        <v>42</v>
      </c>
    </row>
    <row r="18" spans="1:33" s="6" customFormat="1" ht="30" customHeight="1">
      <c r="A18" s="30"/>
      <c r="B18" s="18" t="s">
        <v>114</v>
      </c>
      <c r="C18" s="10">
        <v>831</v>
      </c>
      <c r="D18" s="8">
        <v>959</v>
      </c>
      <c r="E18" s="11">
        <v>-128</v>
      </c>
      <c r="F18" s="9">
        <v>34</v>
      </c>
      <c r="G18" s="8">
        <v>25</v>
      </c>
      <c r="H18" s="8">
        <v>59</v>
      </c>
      <c r="I18" s="8">
        <v>44</v>
      </c>
      <c r="J18" s="8">
        <v>22</v>
      </c>
      <c r="K18" s="8">
        <v>66</v>
      </c>
      <c r="L18" s="8">
        <v>36</v>
      </c>
      <c r="M18" s="8">
        <v>45</v>
      </c>
      <c r="N18" s="8">
        <v>33</v>
      </c>
      <c r="O18" s="8">
        <v>28</v>
      </c>
      <c r="P18" s="8">
        <v>61</v>
      </c>
      <c r="Q18" s="4"/>
      <c r="R18" s="18" t="s">
        <v>114</v>
      </c>
      <c r="S18" s="8">
        <v>56</v>
      </c>
      <c r="T18" s="8">
        <v>35</v>
      </c>
      <c r="U18" s="8">
        <v>26</v>
      </c>
      <c r="V18" s="8">
        <v>33</v>
      </c>
      <c r="W18" s="8">
        <v>92</v>
      </c>
      <c r="X18" s="8">
        <v>41</v>
      </c>
      <c r="Y18" s="8">
        <v>39</v>
      </c>
      <c r="Z18" s="8">
        <v>34</v>
      </c>
      <c r="AA18" s="8">
        <v>41</v>
      </c>
      <c r="AB18" s="8">
        <v>18</v>
      </c>
      <c r="AC18" s="8">
        <v>28</v>
      </c>
      <c r="AD18" s="8">
        <v>49</v>
      </c>
      <c r="AE18" s="8">
        <v>21</v>
      </c>
      <c r="AF18" s="8">
        <v>12</v>
      </c>
      <c r="AG18" s="8">
        <v>39</v>
      </c>
    </row>
    <row r="19" spans="1:33" s="6" customFormat="1" ht="30" customHeight="1">
      <c r="A19" s="30"/>
      <c r="B19" s="18" t="s">
        <v>115</v>
      </c>
      <c r="C19" s="10">
        <v>125</v>
      </c>
      <c r="D19" s="8">
        <v>152</v>
      </c>
      <c r="E19" s="11">
        <v>-27</v>
      </c>
      <c r="F19" s="9">
        <v>3</v>
      </c>
      <c r="G19" s="8">
        <v>4</v>
      </c>
      <c r="H19" s="8">
        <v>7</v>
      </c>
      <c r="I19" s="8">
        <v>29</v>
      </c>
      <c r="J19" s="8">
        <v>17</v>
      </c>
      <c r="K19" s="8">
        <v>46</v>
      </c>
      <c r="L19" s="8">
        <v>3</v>
      </c>
      <c r="M19" s="8">
        <v>4</v>
      </c>
      <c r="N19" s="8">
        <v>5</v>
      </c>
      <c r="O19" s="8">
        <v>5</v>
      </c>
      <c r="P19" s="8">
        <v>10</v>
      </c>
      <c r="Q19" s="4"/>
      <c r="R19" s="18" t="s">
        <v>115</v>
      </c>
      <c r="S19" s="8">
        <v>5</v>
      </c>
      <c r="T19" s="8">
        <v>0</v>
      </c>
      <c r="U19" s="8">
        <v>4</v>
      </c>
      <c r="V19" s="8">
        <v>2</v>
      </c>
      <c r="W19" s="8">
        <v>17</v>
      </c>
      <c r="X19" s="8">
        <v>2</v>
      </c>
      <c r="Y19" s="8">
        <v>1</v>
      </c>
      <c r="Z19" s="8">
        <v>2</v>
      </c>
      <c r="AA19" s="8">
        <v>4</v>
      </c>
      <c r="AB19" s="8">
        <v>6</v>
      </c>
      <c r="AC19" s="8">
        <v>3</v>
      </c>
      <c r="AD19" s="8">
        <v>1</v>
      </c>
      <c r="AE19" s="8">
        <v>4</v>
      </c>
      <c r="AF19" s="8">
        <v>1</v>
      </c>
      <c r="AG19" s="8">
        <v>3</v>
      </c>
    </row>
    <row r="20" spans="1:33" s="6" customFormat="1" ht="30" customHeight="1">
      <c r="A20" s="30" t="s">
        <v>104</v>
      </c>
      <c r="B20" s="18" t="s">
        <v>102</v>
      </c>
      <c r="C20" s="10">
        <v>137</v>
      </c>
      <c r="D20" s="8">
        <v>210</v>
      </c>
      <c r="E20" s="11">
        <v>-73</v>
      </c>
      <c r="F20" s="9">
        <v>19</v>
      </c>
      <c r="G20" s="8">
        <v>10</v>
      </c>
      <c r="H20" s="8">
        <v>29</v>
      </c>
      <c r="I20" s="8">
        <v>11</v>
      </c>
      <c r="J20" s="8">
        <v>7</v>
      </c>
      <c r="K20" s="8">
        <v>18</v>
      </c>
      <c r="L20" s="8">
        <v>0</v>
      </c>
      <c r="M20" s="8">
        <v>0</v>
      </c>
      <c r="N20" s="8">
        <v>5</v>
      </c>
      <c r="O20" s="8">
        <v>4</v>
      </c>
      <c r="P20" s="8">
        <v>9</v>
      </c>
      <c r="Q20" s="4" t="s">
        <v>104</v>
      </c>
      <c r="R20" s="18" t="s">
        <v>102</v>
      </c>
      <c r="S20" s="8">
        <v>0</v>
      </c>
      <c r="T20" s="8">
        <v>0</v>
      </c>
      <c r="U20" s="8">
        <v>8</v>
      </c>
      <c r="V20" s="8">
        <v>13</v>
      </c>
      <c r="W20" s="8">
        <v>0</v>
      </c>
      <c r="X20" s="8">
        <v>50</v>
      </c>
      <c r="Y20" s="8">
        <v>0</v>
      </c>
      <c r="Z20" s="8">
        <v>3</v>
      </c>
      <c r="AA20" s="8">
        <v>0</v>
      </c>
      <c r="AB20" s="8">
        <v>2</v>
      </c>
      <c r="AC20" s="8">
        <v>1</v>
      </c>
      <c r="AD20" s="8">
        <v>0</v>
      </c>
      <c r="AE20" s="8">
        <v>4</v>
      </c>
      <c r="AF20" s="8">
        <v>0</v>
      </c>
      <c r="AG20" s="8">
        <v>0</v>
      </c>
    </row>
    <row r="21" spans="1:33" s="6" customFormat="1" ht="56.25">
      <c r="A21" s="30" t="s">
        <v>105</v>
      </c>
      <c r="B21" s="18" t="s">
        <v>428</v>
      </c>
      <c r="C21" s="10">
        <v>65</v>
      </c>
      <c r="D21" s="8">
        <v>80</v>
      </c>
      <c r="E21" s="11">
        <v>-15</v>
      </c>
      <c r="F21" s="9">
        <v>4</v>
      </c>
      <c r="G21" s="8">
        <v>1</v>
      </c>
      <c r="H21" s="8">
        <v>5</v>
      </c>
      <c r="I21" s="8">
        <v>4</v>
      </c>
      <c r="J21" s="8">
        <v>0</v>
      </c>
      <c r="K21" s="8">
        <v>4</v>
      </c>
      <c r="L21" s="8">
        <v>0</v>
      </c>
      <c r="M21" s="8">
        <v>7</v>
      </c>
      <c r="N21" s="8">
        <v>5</v>
      </c>
      <c r="O21" s="8">
        <v>5</v>
      </c>
      <c r="P21" s="8">
        <v>10</v>
      </c>
      <c r="Q21" s="4" t="s">
        <v>105</v>
      </c>
      <c r="R21" s="18" t="s">
        <v>428</v>
      </c>
      <c r="S21" s="8">
        <v>3</v>
      </c>
      <c r="T21" s="8">
        <v>0</v>
      </c>
      <c r="U21" s="8">
        <v>3</v>
      </c>
      <c r="V21" s="8">
        <v>3</v>
      </c>
      <c r="W21" s="8">
        <v>0</v>
      </c>
      <c r="X21" s="8">
        <v>20</v>
      </c>
      <c r="Y21" s="8">
        <v>2</v>
      </c>
      <c r="Z21" s="8">
        <v>1</v>
      </c>
      <c r="AA21" s="8">
        <v>0</v>
      </c>
      <c r="AB21" s="8">
        <v>1</v>
      </c>
      <c r="AC21" s="8">
        <v>0</v>
      </c>
      <c r="AD21" s="8">
        <v>3</v>
      </c>
      <c r="AE21" s="8">
        <v>0</v>
      </c>
      <c r="AF21" s="8">
        <v>0</v>
      </c>
      <c r="AG21" s="8">
        <v>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375</v>
      </c>
      <c r="D23" s="8">
        <v>356</v>
      </c>
      <c r="E23" s="11">
        <v>19</v>
      </c>
      <c r="F23" s="9">
        <v>43</v>
      </c>
      <c r="G23" s="8">
        <v>12</v>
      </c>
      <c r="H23" s="8">
        <v>55</v>
      </c>
      <c r="I23" s="8">
        <v>23</v>
      </c>
      <c r="J23" s="8">
        <v>12</v>
      </c>
      <c r="K23" s="8">
        <v>35</v>
      </c>
      <c r="L23" s="8">
        <v>29</v>
      </c>
      <c r="M23" s="8">
        <v>15</v>
      </c>
      <c r="N23" s="8">
        <v>6</v>
      </c>
      <c r="O23" s="8">
        <v>7</v>
      </c>
      <c r="P23" s="8">
        <v>13</v>
      </c>
      <c r="Q23" s="4" t="s">
        <v>107</v>
      </c>
      <c r="R23" s="18" t="s">
        <v>93</v>
      </c>
      <c r="S23" s="8">
        <v>11</v>
      </c>
      <c r="T23" s="8">
        <v>24</v>
      </c>
      <c r="U23" s="8">
        <v>10</v>
      </c>
      <c r="V23" s="8">
        <v>9</v>
      </c>
      <c r="W23" s="8">
        <v>37</v>
      </c>
      <c r="X23" s="8">
        <v>15</v>
      </c>
      <c r="Y23" s="8">
        <v>4</v>
      </c>
      <c r="Z23" s="8">
        <v>20</v>
      </c>
      <c r="AA23" s="8">
        <v>11</v>
      </c>
      <c r="AB23" s="8">
        <v>10</v>
      </c>
      <c r="AC23" s="8">
        <v>6</v>
      </c>
      <c r="AD23" s="8">
        <v>22</v>
      </c>
      <c r="AE23" s="8">
        <v>13</v>
      </c>
      <c r="AF23" s="8">
        <v>7</v>
      </c>
      <c r="AG23" s="8">
        <v>29</v>
      </c>
    </row>
    <row r="24" spans="1:33" s="6" customFormat="1" ht="30" customHeight="1">
      <c r="A24" s="30" t="s">
        <v>108</v>
      </c>
      <c r="B24" s="18" t="s">
        <v>94</v>
      </c>
      <c r="C24" s="10">
        <v>67</v>
      </c>
      <c r="D24" s="8">
        <v>107</v>
      </c>
      <c r="E24" s="11">
        <v>-40</v>
      </c>
      <c r="F24" s="9">
        <v>10</v>
      </c>
      <c r="G24" s="8">
        <v>2</v>
      </c>
      <c r="H24" s="8">
        <v>12</v>
      </c>
      <c r="I24" s="8">
        <v>0</v>
      </c>
      <c r="J24" s="8">
        <v>1</v>
      </c>
      <c r="K24" s="8">
        <v>1</v>
      </c>
      <c r="L24" s="8">
        <v>0</v>
      </c>
      <c r="M24" s="8">
        <v>6</v>
      </c>
      <c r="N24" s="8">
        <v>4</v>
      </c>
      <c r="O24" s="8">
        <v>2</v>
      </c>
      <c r="P24" s="173">
        <v>6</v>
      </c>
      <c r="Q24" s="4" t="s">
        <v>108</v>
      </c>
      <c r="R24" s="18" t="s">
        <v>94</v>
      </c>
      <c r="S24" s="8">
        <v>2</v>
      </c>
      <c r="T24" s="8">
        <v>2</v>
      </c>
      <c r="U24" s="8">
        <v>2</v>
      </c>
      <c r="V24" s="8">
        <v>3</v>
      </c>
      <c r="W24" s="8">
        <v>12</v>
      </c>
      <c r="X24" s="8">
        <v>11</v>
      </c>
      <c r="Y24" s="8">
        <v>1</v>
      </c>
      <c r="Z24" s="8">
        <v>1</v>
      </c>
      <c r="AA24" s="8">
        <v>1</v>
      </c>
      <c r="AB24" s="8">
        <v>0</v>
      </c>
      <c r="AC24" s="8">
        <v>1</v>
      </c>
      <c r="AD24" s="8">
        <v>1</v>
      </c>
      <c r="AE24" s="8">
        <v>3</v>
      </c>
      <c r="AF24" s="8">
        <v>0</v>
      </c>
      <c r="AG24" s="8">
        <v>2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8">
        <v>3</v>
      </c>
      <c r="E25" s="11">
        <v>-2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1</v>
      </c>
      <c r="D26" s="8">
        <v>1</v>
      </c>
      <c r="E26" s="11">
        <v>0</v>
      </c>
      <c r="F26" s="9">
        <v>1</v>
      </c>
      <c r="G26" s="8">
        <v>0</v>
      </c>
      <c r="H26" s="8">
        <v>1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77</v>
      </c>
      <c r="D27" s="8">
        <v>68</v>
      </c>
      <c r="E27" s="11">
        <v>9</v>
      </c>
      <c r="F27" s="9">
        <v>2</v>
      </c>
      <c r="G27" s="8">
        <v>1</v>
      </c>
      <c r="H27" s="8">
        <v>3</v>
      </c>
      <c r="I27" s="8">
        <v>4</v>
      </c>
      <c r="J27" s="8">
        <v>5</v>
      </c>
      <c r="K27" s="8">
        <v>9</v>
      </c>
      <c r="L27" s="8">
        <v>8</v>
      </c>
      <c r="M27" s="8">
        <v>6</v>
      </c>
      <c r="N27" s="8">
        <v>4</v>
      </c>
      <c r="O27" s="8">
        <v>2</v>
      </c>
      <c r="P27" s="8">
        <v>6</v>
      </c>
      <c r="Q27" s="5" t="s">
        <v>111</v>
      </c>
      <c r="R27" s="18" t="s">
        <v>99</v>
      </c>
      <c r="S27" s="8">
        <v>0</v>
      </c>
      <c r="T27" s="8">
        <v>7</v>
      </c>
      <c r="U27" s="8">
        <v>0</v>
      </c>
      <c r="V27" s="8">
        <v>1</v>
      </c>
      <c r="W27" s="8">
        <v>13</v>
      </c>
      <c r="X27" s="8">
        <v>2</v>
      </c>
      <c r="Y27" s="8">
        <v>1</v>
      </c>
      <c r="Z27" s="8">
        <v>15</v>
      </c>
      <c r="AA27" s="8">
        <v>3</v>
      </c>
      <c r="AB27" s="8">
        <v>1</v>
      </c>
      <c r="AC27" s="8">
        <v>1</v>
      </c>
      <c r="AD27" s="8">
        <v>0</v>
      </c>
      <c r="AE27" s="8">
        <v>0</v>
      </c>
      <c r="AF27" s="8">
        <v>0</v>
      </c>
      <c r="AG27" s="8">
        <v>1</v>
      </c>
    </row>
    <row r="28" spans="1:33" s="6" customFormat="1" ht="37.5">
      <c r="A28" s="30" t="s">
        <v>22</v>
      </c>
      <c r="B28" s="18" t="s">
        <v>135</v>
      </c>
      <c r="C28" s="10">
        <v>134</v>
      </c>
      <c r="D28" s="8">
        <v>100</v>
      </c>
      <c r="E28" s="11">
        <v>34</v>
      </c>
      <c r="F28" s="9">
        <v>6</v>
      </c>
      <c r="G28" s="8">
        <v>6</v>
      </c>
      <c r="H28" s="8">
        <v>12</v>
      </c>
      <c r="I28" s="8">
        <v>9</v>
      </c>
      <c r="J28" s="8">
        <v>3</v>
      </c>
      <c r="K28" s="8">
        <v>12</v>
      </c>
      <c r="L28" s="8">
        <v>5</v>
      </c>
      <c r="M28" s="8">
        <v>6</v>
      </c>
      <c r="N28" s="8">
        <v>3</v>
      </c>
      <c r="O28" s="8">
        <v>5</v>
      </c>
      <c r="P28" s="8">
        <v>8</v>
      </c>
      <c r="Q28" s="7" t="s">
        <v>22</v>
      </c>
      <c r="R28" s="18" t="s">
        <v>135</v>
      </c>
      <c r="S28" s="8">
        <v>2</v>
      </c>
      <c r="T28" s="8">
        <v>5</v>
      </c>
      <c r="U28" s="8">
        <v>3</v>
      </c>
      <c r="V28" s="8">
        <v>5</v>
      </c>
      <c r="W28" s="8">
        <v>19</v>
      </c>
      <c r="X28" s="8">
        <v>11</v>
      </c>
      <c r="Y28" s="8">
        <v>10</v>
      </c>
      <c r="Z28" s="8">
        <v>12</v>
      </c>
      <c r="AA28" s="8">
        <v>4</v>
      </c>
      <c r="AB28" s="8">
        <v>2</v>
      </c>
      <c r="AC28" s="8">
        <v>4</v>
      </c>
      <c r="AD28" s="8">
        <v>6</v>
      </c>
      <c r="AE28" s="8">
        <v>3</v>
      </c>
      <c r="AF28" s="8">
        <v>3</v>
      </c>
      <c r="AG28" s="8">
        <v>2</v>
      </c>
    </row>
    <row r="29" spans="1:33" s="45" customFormat="1" ht="30" customHeight="1">
      <c r="A29" s="273" t="s">
        <v>24</v>
      </c>
      <c r="B29" s="38" t="s">
        <v>100</v>
      </c>
      <c r="C29" s="39">
        <v>8021</v>
      </c>
      <c r="D29" s="40">
        <v>8089</v>
      </c>
      <c r="E29" s="41">
        <v>-68</v>
      </c>
      <c r="F29" s="42">
        <v>329</v>
      </c>
      <c r="G29" s="40">
        <v>203</v>
      </c>
      <c r="H29" s="40">
        <v>532</v>
      </c>
      <c r="I29" s="40">
        <v>316</v>
      </c>
      <c r="J29" s="40">
        <v>216</v>
      </c>
      <c r="K29" s="40">
        <v>532</v>
      </c>
      <c r="L29" s="40">
        <v>301</v>
      </c>
      <c r="M29" s="40">
        <v>523</v>
      </c>
      <c r="N29" s="40">
        <v>286</v>
      </c>
      <c r="O29" s="40">
        <v>513</v>
      </c>
      <c r="P29" s="40">
        <v>799</v>
      </c>
      <c r="Q29" s="255" t="s">
        <v>24</v>
      </c>
      <c r="R29" s="43" t="s">
        <v>100</v>
      </c>
      <c r="S29" s="40">
        <v>311</v>
      </c>
      <c r="T29" s="40">
        <v>376</v>
      </c>
      <c r="U29" s="40">
        <v>279</v>
      </c>
      <c r="V29" s="40">
        <v>287</v>
      </c>
      <c r="W29" s="40">
        <v>820</v>
      </c>
      <c r="X29" s="40">
        <v>536</v>
      </c>
      <c r="Y29" s="40">
        <v>291</v>
      </c>
      <c r="Z29" s="40">
        <v>410</v>
      </c>
      <c r="AA29" s="40">
        <v>376</v>
      </c>
      <c r="AB29" s="40">
        <v>241</v>
      </c>
      <c r="AC29" s="40">
        <v>220</v>
      </c>
      <c r="AD29" s="40">
        <v>372</v>
      </c>
      <c r="AE29" s="40">
        <v>287</v>
      </c>
      <c r="AF29" s="40">
        <v>220</v>
      </c>
      <c r="AG29" s="40">
        <v>308</v>
      </c>
    </row>
    <row r="30" spans="1:33" s="55" customFormat="1" ht="30" customHeight="1" thickBot="1">
      <c r="A30" s="274"/>
      <c r="B30" s="18" t="s">
        <v>113</v>
      </c>
      <c r="C30" s="12">
        <v>3524</v>
      </c>
      <c r="D30" s="13">
        <v>3722</v>
      </c>
      <c r="E30" s="14">
        <v>-198</v>
      </c>
      <c r="F30" s="9">
        <v>184</v>
      </c>
      <c r="G30" s="8">
        <v>91</v>
      </c>
      <c r="H30" s="8">
        <v>275</v>
      </c>
      <c r="I30" s="8">
        <v>128</v>
      </c>
      <c r="J30" s="8">
        <v>95</v>
      </c>
      <c r="K30" s="8">
        <v>223</v>
      </c>
      <c r="L30" s="8">
        <v>177</v>
      </c>
      <c r="M30" s="8">
        <v>228</v>
      </c>
      <c r="N30" s="8">
        <v>105</v>
      </c>
      <c r="O30" s="8">
        <v>225</v>
      </c>
      <c r="P30" s="8">
        <v>330</v>
      </c>
      <c r="Q30" s="256"/>
      <c r="R30" s="53" t="s">
        <v>113</v>
      </c>
      <c r="S30" s="8">
        <v>112</v>
      </c>
      <c r="T30" s="8">
        <v>177</v>
      </c>
      <c r="U30" s="8">
        <v>125</v>
      </c>
      <c r="V30" s="8">
        <v>124</v>
      </c>
      <c r="W30" s="8">
        <v>374</v>
      </c>
      <c r="X30" s="8">
        <v>214</v>
      </c>
      <c r="Y30" s="8">
        <v>127</v>
      </c>
      <c r="Z30" s="8">
        <v>178</v>
      </c>
      <c r="AA30" s="8">
        <v>177</v>
      </c>
      <c r="AB30" s="8">
        <v>90</v>
      </c>
      <c r="AC30" s="8">
        <v>94</v>
      </c>
      <c r="AD30" s="8">
        <v>148</v>
      </c>
      <c r="AE30" s="8">
        <v>128</v>
      </c>
      <c r="AF30" s="8">
        <v>92</v>
      </c>
      <c r="AG30" s="8">
        <v>131</v>
      </c>
    </row>
    <row r="31" spans="1:33" s="25" customFormat="1" ht="18.75">
      <c r="A31" s="47" t="s">
        <v>157</v>
      </c>
      <c r="Q31" s="47" t="s">
        <v>157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AG39"/>
  <sheetViews>
    <sheetView zoomScale="75" zoomScaleNormal="75" workbookViewId="0">
      <selection activeCell="D25" sqref="D2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552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23. PODJĘCIA PRACY I AKTYWIZACJA BEZROBOTNYCH DO 25 ROKU ŻYCIA W GRUDNIU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XII 2019</v>
      </c>
      <c r="D4" s="246" t="str">
        <f>'1-STRUKTURA-PODST'!D4:D5</f>
        <v>XI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956</v>
      </c>
      <c r="D6" s="193">
        <v>1111</v>
      </c>
      <c r="E6" s="110">
        <v>-155</v>
      </c>
      <c r="F6" s="42">
        <v>37</v>
      </c>
      <c r="G6" s="40">
        <v>29</v>
      </c>
      <c r="H6" s="40">
        <v>66</v>
      </c>
      <c r="I6" s="40">
        <v>73</v>
      </c>
      <c r="J6" s="40">
        <v>39</v>
      </c>
      <c r="K6" s="40">
        <v>112</v>
      </c>
      <c r="L6" s="40">
        <v>39</v>
      </c>
      <c r="M6" s="40">
        <v>49</v>
      </c>
      <c r="N6" s="40">
        <v>38</v>
      </c>
      <c r="O6" s="40">
        <v>33</v>
      </c>
      <c r="P6" s="40">
        <v>71</v>
      </c>
      <c r="Q6" s="29" t="s">
        <v>12</v>
      </c>
      <c r="R6" s="38" t="s">
        <v>116</v>
      </c>
      <c r="S6" s="40">
        <v>61</v>
      </c>
      <c r="T6" s="40">
        <v>35</v>
      </c>
      <c r="U6" s="40">
        <v>30</v>
      </c>
      <c r="V6" s="40">
        <v>35</v>
      </c>
      <c r="W6" s="40">
        <v>109</v>
      </c>
      <c r="X6" s="40">
        <v>43</v>
      </c>
      <c r="Y6" s="40">
        <v>40</v>
      </c>
      <c r="Z6" s="40">
        <v>36</v>
      </c>
      <c r="AA6" s="40">
        <v>45</v>
      </c>
      <c r="AB6" s="40">
        <v>24</v>
      </c>
      <c r="AC6" s="40">
        <v>31</v>
      </c>
      <c r="AD6" s="40">
        <v>50</v>
      </c>
      <c r="AE6" s="40">
        <v>25</v>
      </c>
      <c r="AF6" s="40">
        <v>13</v>
      </c>
      <c r="AG6" s="40">
        <v>42</v>
      </c>
    </row>
    <row r="7" spans="1:33" s="6" customFormat="1" ht="30" customHeight="1">
      <c r="A7" s="30" t="s">
        <v>187</v>
      </c>
      <c r="B7" s="18" t="s">
        <v>261</v>
      </c>
      <c r="C7" s="10">
        <v>831</v>
      </c>
      <c r="D7" s="164">
        <v>959</v>
      </c>
      <c r="E7" s="27">
        <v>-128</v>
      </c>
      <c r="F7" s="9">
        <v>34</v>
      </c>
      <c r="G7" s="8">
        <v>25</v>
      </c>
      <c r="H7" s="8">
        <v>59</v>
      </c>
      <c r="I7" s="8">
        <v>44</v>
      </c>
      <c r="J7" s="8">
        <v>22</v>
      </c>
      <c r="K7" s="8">
        <v>66</v>
      </c>
      <c r="L7" s="8">
        <v>36</v>
      </c>
      <c r="M7" s="8">
        <v>45</v>
      </c>
      <c r="N7" s="8">
        <v>33</v>
      </c>
      <c r="O7" s="8">
        <v>28</v>
      </c>
      <c r="P7" s="8">
        <v>61</v>
      </c>
      <c r="Q7" s="30" t="s">
        <v>187</v>
      </c>
      <c r="R7" s="18" t="s">
        <v>261</v>
      </c>
      <c r="S7" s="8">
        <v>56</v>
      </c>
      <c r="T7" s="8">
        <v>35</v>
      </c>
      <c r="U7" s="8">
        <v>26</v>
      </c>
      <c r="V7" s="8">
        <v>33</v>
      </c>
      <c r="W7" s="8">
        <v>92</v>
      </c>
      <c r="X7" s="8">
        <v>41</v>
      </c>
      <c r="Y7" s="8">
        <v>39</v>
      </c>
      <c r="Z7" s="8">
        <v>34</v>
      </c>
      <c r="AA7" s="8">
        <v>41</v>
      </c>
      <c r="AB7" s="8">
        <v>18</v>
      </c>
      <c r="AC7" s="8">
        <v>28</v>
      </c>
      <c r="AD7" s="8">
        <v>49</v>
      </c>
      <c r="AE7" s="8">
        <v>21</v>
      </c>
      <c r="AF7" s="8">
        <v>12</v>
      </c>
      <c r="AG7" s="8">
        <v>39</v>
      </c>
    </row>
    <row r="8" spans="1:33" s="6" customFormat="1" ht="30" customHeight="1">
      <c r="A8" s="30"/>
      <c r="B8" s="19" t="s">
        <v>127</v>
      </c>
      <c r="C8" s="10">
        <v>12</v>
      </c>
      <c r="D8" s="164">
        <v>15</v>
      </c>
      <c r="E8" s="27">
        <v>-3</v>
      </c>
      <c r="F8" s="9">
        <v>0</v>
      </c>
      <c r="G8" s="8">
        <v>1</v>
      </c>
      <c r="H8" s="8">
        <v>1</v>
      </c>
      <c r="I8" s="8">
        <v>2</v>
      </c>
      <c r="J8" s="8">
        <v>0</v>
      </c>
      <c r="K8" s="8">
        <v>2</v>
      </c>
      <c r="L8" s="8">
        <v>0</v>
      </c>
      <c r="M8" s="8">
        <v>1</v>
      </c>
      <c r="N8" s="8">
        <v>0</v>
      </c>
      <c r="O8" s="8">
        <v>1</v>
      </c>
      <c r="P8" s="8">
        <v>1</v>
      </c>
      <c r="Q8" s="30"/>
      <c r="R8" s="18" t="s">
        <v>127</v>
      </c>
      <c r="S8" s="8">
        <v>0</v>
      </c>
      <c r="T8" s="8">
        <v>1</v>
      </c>
      <c r="U8" s="8">
        <v>1</v>
      </c>
      <c r="V8" s="8">
        <v>0</v>
      </c>
      <c r="W8" s="8">
        <v>3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2</v>
      </c>
    </row>
    <row r="9" spans="1:33" s="152" customFormat="1" ht="30" customHeight="1">
      <c r="A9" s="161"/>
      <c r="B9" s="150" t="s">
        <v>117</v>
      </c>
      <c r="C9" s="10">
        <v>14</v>
      </c>
      <c r="D9" s="164">
        <v>19</v>
      </c>
      <c r="E9" s="27">
        <v>-5</v>
      </c>
      <c r="F9" s="9">
        <v>0</v>
      </c>
      <c r="G9" s="8">
        <v>0</v>
      </c>
      <c r="H9" s="8">
        <v>0</v>
      </c>
      <c r="I9" s="8">
        <v>9</v>
      </c>
      <c r="J9" s="8">
        <v>3</v>
      </c>
      <c r="K9" s="8">
        <v>12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2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125</v>
      </c>
      <c r="D10" s="164">
        <v>152</v>
      </c>
      <c r="E10" s="27">
        <v>-27</v>
      </c>
      <c r="F10" s="9">
        <v>3</v>
      </c>
      <c r="G10" s="8">
        <v>4</v>
      </c>
      <c r="H10" s="8">
        <v>7</v>
      </c>
      <c r="I10" s="8">
        <v>29</v>
      </c>
      <c r="J10" s="8">
        <v>17</v>
      </c>
      <c r="K10" s="8">
        <v>46</v>
      </c>
      <c r="L10" s="8">
        <v>3</v>
      </c>
      <c r="M10" s="8">
        <v>4</v>
      </c>
      <c r="N10" s="8">
        <v>5</v>
      </c>
      <c r="O10" s="8">
        <v>5</v>
      </c>
      <c r="P10" s="8">
        <v>10</v>
      </c>
      <c r="Q10" s="161" t="s">
        <v>188</v>
      </c>
      <c r="R10" s="151" t="s">
        <v>260</v>
      </c>
      <c r="S10" s="8">
        <v>5</v>
      </c>
      <c r="T10" s="8">
        <v>0</v>
      </c>
      <c r="U10" s="8">
        <v>4</v>
      </c>
      <c r="V10" s="8">
        <v>2</v>
      </c>
      <c r="W10" s="8">
        <v>17</v>
      </c>
      <c r="X10" s="8">
        <v>2</v>
      </c>
      <c r="Y10" s="8">
        <v>1</v>
      </c>
      <c r="Z10" s="8">
        <v>2</v>
      </c>
      <c r="AA10" s="8">
        <v>4</v>
      </c>
      <c r="AB10" s="8">
        <v>6</v>
      </c>
      <c r="AC10" s="8">
        <v>3</v>
      </c>
      <c r="AD10" s="8">
        <v>1</v>
      </c>
      <c r="AE10" s="8">
        <v>4</v>
      </c>
      <c r="AF10" s="8">
        <v>1</v>
      </c>
      <c r="AG10" s="8">
        <v>3</v>
      </c>
    </row>
    <row r="11" spans="1:33" s="6" customFormat="1" ht="30" customHeight="1">
      <c r="A11" s="30"/>
      <c r="B11" s="19" t="s">
        <v>118</v>
      </c>
      <c r="C11" s="10">
        <v>18</v>
      </c>
      <c r="D11" s="164">
        <v>22</v>
      </c>
      <c r="E11" s="27">
        <v>-4</v>
      </c>
      <c r="F11" s="9">
        <v>1</v>
      </c>
      <c r="G11" s="8">
        <v>0</v>
      </c>
      <c r="H11" s="8">
        <v>1</v>
      </c>
      <c r="I11" s="8">
        <v>0</v>
      </c>
      <c r="J11" s="8">
        <v>0</v>
      </c>
      <c r="K11" s="8">
        <v>0</v>
      </c>
      <c r="L11" s="8">
        <v>0</v>
      </c>
      <c r="M11" s="8">
        <v>2</v>
      </c>
      <c r="N11" s="8">
        <v>2</v>
      </c>
      <c r="O11" s="8">
        <v>3</v>
      </c>
      <c r="P11" s="8">
        <v>5</v>
      </c>
      <c r="Q11" s="30"/>
      <c r="R11" s="18" t="s">
        <v>118</v>
      </c>
      <c r="S11" s="8">
        <v>0</v>
      </c>
      <c r="T11" s="8">
        <v>0</v>
      </c>
      <c r="U11" s="8">
        <v>4</v>
      </c>
      <c r="V11" s="8">
        <v>0</v>
      </c>
      <c r="W11" s="8">
        <v>2</v>
      </c>
      <c r="X11" s="8">
        <v>1</v>
      </c>
      <c r="Y11" s="8">
        <v>1</v>
      </c>
      <c r="Z11" s="8">
        <v>0</v>
      </c>
      <c r="AA11" s="8">
        <v>0</v>
      </c>
      <c r="AB11" s="8">
        <v>2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7</v>
      </c>
      <c r="D12" s="164">
        <v>8</v>
      </c>
      <c r="E12" s="27">
        <v>-1</v>
      </c>
      <c r="F12" s="9">
        <v>0</v>
      </c>
      <c r="G12" s="8">
        <v>1</v>
      </c>
      <c r="H12" s="8">
        <v>1</v>
      </c>
      <c r="I12" s="8">
        <v>2</v>
      </c>
      <c r="J12" s="8">
        <v>1</v>
      </c>
      <c r="K12" s="8">
        <v>3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1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13</v>
      </c>
      <c r="D13" s="164">
        <v>26</v>
      </c>
      <c r="E13" s="27">
        <v>-13</v>
      </c>
      <c r="F13" s="9">
        <v>1</v>
      </c>
      <c r="G13" s="8">
        <v>2</v>
      </c>
      <c r="H13" s="8">
        <v>3</v>
      </c>
      <c r="I13" s="8">
        <v>4</v>
      </c>
      <c r="J13" s="8">
        <v>0</v>
      </c>
      <c r="K13" s="8">
        <v>4</v>
      </c>
      <c r="L13" s="8">
        <v>0</v>
      </c>
      <c r="M13" s="8">
        <v>1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3</v>
      </c>
      <c r="X13" s="8">
        <v>0</v>
      </c>
      <c r="Y13" s="8">
        <v>0</v>
      </c>
      <c r="Z13" s="8">
        <v>1</v>
      </c>
      <c r="AA13" s="8">
        <v>0</v>
      </c>
      <c r="AB13" s="8">
        <v>0</v>
      </c>
      <c r="AC13" s="8">
        <v>0</v>
      </c>
      <c r="AD13" s="8">
        <v>1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65</v>
      </c>
      <c r="D15" s="164">
        <v>60</v>
      </c>
      <c r="E15" s="27">
        <v>5</v>
      </c>
      <c r="F15" s="9">
        <v>0</v>
      </c>
      <c r="G15" s="8">
        <v>0</v>
      </c>
      <c r="H15" s="8">
        <v>0</v>
      </c>
      <c r="I15" s="8">
        <v>22</v>
      </c>
      <c r="J15" s="8">
        <v>12</v>
      </c>
      <c r="K15" s="8">
        <v>34</v>
      </c>
      <c r="L15" s="8">
        <v>2</v>
      </c>
      <c r="M15" s="8">
        <v>1</v>
      </c>
      <c r="N15" s="8">
        <v>2</v>
      </c>
      <c r="O15" s="8">
        <v>1</v>
      </c>
      <c r="P15" s="8">
        <v>3</v>
      </c>
      <c r="Q15" s="30"/>
      <c r="R15" s="18" t="s">
        <v>257</v>
      </c>
      <c r="S15" s="8">
        <v>4</v>
      </c>
      <c r="T15" s="8">
        <v>0</v>
      </c>
      <c r="U15" s="8">
        <v>0</v>
      </c>
      <c r="V15" s="8">
        <v>0</v>
      </c>
      <c r="W15" s="8">
        <v>10</v>
      </c>
      <c r="X15" s="8">
        <v>1</v>
      </c>
      <c r="Y15" s="8">
        <v>0</v>
      </c>
      <c r="Z15" s="8">
        <v>1</v>
      </c>
      <c r="AA15" s="8">
        <v>0</v>
      </c>
      <c r="AB15" s="8">
        <v>4</v>
      </c>
      <c r="AC15" s="8">
        <v>1</v>
      </c>
      <c r="AD15" s="8">
        <v>0</v>
      </c>
      <c r="AE15" s="8">
        <v>3</v>
      </c>
      <c r="AF15" s="8">
        <v>1</v>
      </c>
      <c r="AG15" s="8">
        <v>0</v>
      </c>
    </row>
    <row r="16" spans="1:33" s="6" customFormat="1" ht="37.5" customHeight="1">
      <c r="A16" s="30"/>
      <c r="B16" s="19" t="s">
        <v>258</v>
      </c>
      <c r="C16" s="10">
        <v>10</v>
      </c>
      <c r="D16" s="164">
        <v>21</v>
      </c>
      <c r="E16" s="27">
        <v>-11</v>
      </c>
      <c r="F16" s="9">
        <v>0</v>
      </c>
      <c r="G16" s="8">
        <v>0</v>
      </c>
      <c r="H16" s="8">
        <v>0</v>
      </c>
      <c r="I16" s="8">
        <v>0</v>
      </c>
      <c r="J16" s="8">
        <v>1</v>
      </c>
      <c r="K16" s="8">
        <v>1</v>
      </c>
      <c r="L16" s="8">
        <v>0</v>
      </c>
      <c r="M16" s="8">
        <v>0</v>
      </c>
      <c r="N16" s="8">
        <v>1</v>
      </c>
      <c r="O16" s="8">
        <v>1</v>
      </c>
      <c r="P16" s="8">
        <v>2</v>
      </c>
      <c r="Q16" s="30"/>
      <c r="R16" s="18" t="s">
        <v>258</v>
      </c>
      <c r="S16" s="8">
        <v>1</v>
      </c>
      <c r="T16" s="8">
        <v>0</v>
      </c>
      <c r="U16" s="8">
        <v>0</v>
      </c>
      <c r="V16" s="8">
        <v>2</v>
      </c>
      <c r="W16" s="8">
        <v>0</v>
      </c>
      <c r="X16" s="8">
        <v>0</v>
      </c>
      <c r="Y16" s="8">
        <v>0</v>
      </c>
      <c r="Z16" s="8">
        <v>0</v>
      </c>
      <c r="AA16" s="8">
        <v>3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1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12</v>
      </c>
      <c r="D21" s="164">
        <v>15</v>
      </c>
      <c r="E21" s="27">
        <v>-3</v>
      </c>
      <c r="F21" s="9">
        <v>1</v>
      </c>
      <c r="G21" s="8">
        <v>1</v>
      </c>
      <c r="H21" s="8">
        <v>2</v>
      </c>
      <c r="I21" s="8">
        <v>1</v>
      </c>
      <c r="J21" s="8">
        <v>3</v>
      </c>
      <c r="K21" s="8">
        <v>4</v>
      </c>
      <c r="L21" s="8">
        <v>1</v>
      </c>
      <c r="M21" s="8">
        <v>0</v>
      </c>
      <c r="N21" s="8">
        <v>0</v>
      </c>
      <c r="O21" s="8">
        <v>0</v>
      </c>
      <c r="P21" s="8">
        <v>0</v>
      </c>
      <c r="Q21" s="31"/>
      <c r="R21" s="18" t="s">
        <v>125</v>
      </c>
      <c r="S21" s="8">
        <v>0</v>
      </c>
      <c r="T21" s="8">
        <v>0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0</v>
      </c>
      <c r="AA21" s="8">
        <v>1</v>
      </c>
      <c r="AB21" s="8">
        <v>0</v>
      </c>
      <c r="AC21" s="8">
        <v>0</v>
      </c>
      <c r="AD21" s="8">
        <v>0</v>
      </c>
      <c r="AE21" s="8">
        <v>1</v>
      </c>
      <c r="AF21" s="8">
        <v>0</v>
      </c>
      <c r="AG21" s="8">
        <v>2</v>
      </c>
    </row>
    <row r="22" spans="1:33" s="15" customFormat="1" ht="30" customHeight="1">
      <c r="A22" s="255" t="s">
        <v>17</v>
      </c>
      <c r="B22" s="38" t="s">
        <v>128</v>
      </c>
      <c r="C22" s="39">
        <v>17</v>
      </c>
      <c r="D22" s="193">
        <v>36</v>
      </c>
      <c r="E22" s="110">
        <v>-19</v>
      </c>
      <c r="F22" s="42">
        <v>0</v>
      </c>
      <c r="G22" s="40">
        <v>0</v>
      </c>
      <c r="H22" s="40">
        <v>0</v>
      </c>
      <c r="I22" s="40">
        <v>9</v>
      </c>
      <c r="J22" s="40">
        <v>5</v>
      </c>
      <c r="K22" s="40">
        <v>14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255" t="s">
        <v>17</v>
      </c>
      <c r="R22" s="38" t="s">
        <v>128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0</v>
      </c>
      <c r="AD22" s="40">
        <v>0</v>
      </c>
      <c r="AE22" s="40">
        <v>3</v>
      </c>
      <c r="AF22" s="40">
        <v>0</v>
      </c>
      <c r="AG22" s="40">
        <v>0</v>
      </c>
    </row>
    <row r="23" spans="1:33" s="6" customFormat="1" ht="30" customHeight="1">
      <c r="A23" s="256"/>
      <c r="B23" s="19" t="s">
        <v>129</v>
      </c>
      <c r="C23" s="10">
        <v>2</v>
      </c>
      <c r="D23" s="164">
        <v>4</v>
      </c>
      <c r="E23" s="27">
        <v>-2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56"/>
      <c r="R23" s="18" t="s">
        <v>129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2</v>
      </c>
      <c r="AF23" s="8">
        <v>0</v>
      </c>
      <c r="AG23" s="8">
        <v>0</v>
      </c>
    </row>
    <row r="24" spans="1:33" s="15" customFormat="1" ht="30" customHeight="1">
      <c r="A24" s="255" t="s">
        <v>19</v>
      </c>
      <c r="B24" s="38" t="s">
        <v>130</v>
      </c>
      <c r="C24" s="39">
        <v>120</v>
      </c>
      <c r="D24" s="193">
        <v>172</v>
      </c>
      <c r="E24" s="110">
        <v>-52</v>
      </c>
      <c r="F24" s="42">
        <v>19</v>
      </c>
      <c r="G24" s="40">
        <v>10</v>
      </c>
      <c r="H24" s="40">
        <v>29</v>
      </c>
      <c r="I24" s="40">
        <v>2</v>
      </c>
      <c r="J24" s="40">
        <v>2</v>
      </c>
      <c r="K24" s="40">
        <v>4</v>
      </c>
      <c r="L24" s="40">
        <v>0</v>
      </c>
      <c r="M24" s="40">
        <v>0</v>
      </c>
      <c r="N24" s="40">
        <v>5</v>
      </c>
      <c r="O24" s="40">
        <v>4</v>
      </c>
      <c r="P24" s="180">
        <v>9</v>
      </c>
      <c r="Q24" s="255" t="s">
        <v>19</v>
      </c>
      <c r="R24" s="38" t="s">
        <v>130</v>
      </c>
      <c r="S24" s="40">
        <v>0</v>
      </c>
      <c r="T24" s="40">
        <v>0</v>
      </c>
      <c r="U24" s="40">
        <v>8</v>
      </c>
      <c r="V24" s="40">
        <v>13</v>
      </c>
      <c r="W24" s="40">
        <v>0</v>
      </c>
      <c r="X24" s="40">
        <v>50</v>
      </c>
      <c r="Y24" s="40">
        <v>0</v>
      </c>
      <c r="Z24" s="40">
        <v>3</v>
      </c>
      <c r="AA24" s="40">
        <v>0</v>
      </c>
      <c r="AB24" s="40">
        <v>2</v>
      </c>
      <c r="AC24" s="40">
        <v>1</v>
      </c>
      <c r="AD24" s="40">
        <v>0</v>
      </c>
      <c r="AE24" s="40">
        <v>1</v>
      </c>
      <c r="AF24" s="40">
        <v>0</v>
      </c>
      <c r="AG24" s="40">
        <v>0</v>
      </c>
    </row>
    <row r="25" spans="1:33" s="6" customFormat="1" ht="30" customHeight="1">
      <c r="A25" s="256"/>
      <c r="B25" s="19" t="s">
        <v>131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56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193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5" t="s">
        <v>24</v>
      </c>
      <c r="B27" s="38" t="s">
        <v>133</v>
      </c>
      <c r="C27" s="39">
        <v>0</v>
      </c>
      <c r="D27" s="193">
        <v>2</v>
      </c>
      <c r="E27" s="110">
        <v>-2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255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54" customFormat="1" ht="30" customHeight="1">
      <c r="A28" s="256"/>
      <c r="B28" s="19" t="s">
        <v>430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56"/>
      <c r="R28" s="53" t="s">
        <v>430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194">
        <v>0</v>
      </c>
      <c r="E29" s="195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AG40"/>
  <sheetViews>
    <sheetView zoomScale="80" zoomScaleNormal="80" workbookViewId="0">
      <selection activeCell="E27" sqref="E2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569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24. BILANS BEZROBOTNYCH DO 25 ROKU ŻYCIA W OKRESIE STYCZEŃ-GRUDZIEŃ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XII 2019</v>
      </c>
      <c r="D4" s="246" t="str">
        <f>'8-BILANS OGÓŁEM NARASTAJĄCO'!D4:D5</f>
        <v>I - XII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241</v>
      </c>
      <c r="C6" s="10">
        <v>9040</v>
      </c>
      <c r="D6" s="201">
        <v>10122</v>
      </c>
      <c r="E6" s="11">
        <v>-1082</v>
      </c>
      <c r="F6" s="9">
        <v>464</v>
      </c>
      <c r="G6" s="8">
        <v>267</v>
      </c>
      <c r="H6" s="8">
        <v>731</v>
      </c>
      <c r="I6" s="8">
        <v>346</v>
      </c>
      <c r="J6" s="8">
        <v>257</v>
      </c>
      <c r="K6" s="8">
        <v>603</v>
      </c>
      <c r="L6" s="8">
        <v>369</v>
      </c>
      <c r="M6" s="8">
        <v>568</v>
      </c>
      <c r="N6" s="8">
        <v>364</v>
      </c>
      <c r="O6" s="8">
        <v>600</v>
      </c>
      <c r="P6" s="8">
        <v>964</v>
      </c>
      <c r="Q6" s="48" t="s">
        <v>12</v>
      </c>
      <c r="R6" s="18" t="s">
        <v>241</v>
      </c>
      <c r="S6" s="8">
        <v>342</v>
      </c>
      <c r="T6" s="8">
        <v>312</v>
      </c>
      <c r="U6" s="8">
        <v>321</v>
      </c>
      <c r="V6" s="8">
        <v>301</v>
      </c>
      <c r="W6" s="8">
        <v>947</v>
      </c>
      <c r="X6" s="8">
        <v>666</v>
      </c>
      <c r="Y6" s="8">
        <v>289</v>
      </c>
      <c r="Z6" s="8">
        <v>465</v>
      </c>
      <c r="AA6" s="8">
        <v>371</v>
      </c>
      <c r="AB6" s="8">
        <v>241</v>
      </c>
      <c r="AC6" s="8">
        <v>282</v>
      </c>
      <c r="AD6" s="8">
        <v>407</v>
      </c>
      <c r="AE6" s="8">
        <v>323</v>
      </c>
      <c r="AF6" s="8">
        <v>212</v>
      </c>
      <c r="AG6" s="8">
        <v>326</v>
      </c>
    </row>
    <row r="7" spans="1:33" s="15" customFormat="1" ht="30" customHeight="1">
      <c r="A7" s="255" t="s">
        <v>17</v>
      </c>
      <c r="B7" s="38" t="s">
        <v>240</v>
      </c>
      <c r="C7" s="39">
        <v>25432</v>
      </c>
      <c r="D7" s="200">
        <v>29243</v>
      </c>
      <c r="E7" s="41">
        <v>-3811</v>
      </c>
      <c r="F7" s="42">
        <v>1429</v>
      </c>
      <c r="G7" s="40">
        <v>769</v>
      </c>
      <c r="H7" s="40">
        <v>2198</v>
      </c>
      <c r="I7" s="40">
        <v>1336</v>
      </c>
      <c r="J7" s="40">
        <v>792</v>
      </c>
      <c r="K7" s="40">
        <v>2128</v>
      </c>
      <c r="L7" s="40">
        <v>1081</v>
      </c>
      <c r="M7" s="40">
        <v>1554</v>
      </c>
      <c r="N7" s="40">
        <v>1097</v>
      </c>
      <c r="O7" s="40">
        <v>1320</v>
      </c>
      <c r="P7" s="40">
        <v>2417</v>
      </c>
      <c r="Q7" s="255" t="s">
        <v>17</v>
      </c>
      <c r="R7" s="38" t="s">
        <v>240</v>
      </c>
      <c r="S7" s="40">
        <v>913</v>
      </c>
      <c r="T7" s="40">
        <v>1115</v>
      </c>
      <c r="U7" s="40">
        <v>897</v>
      </c>
      <c r="V7" s="40">
        <v>867</v>
      </c>
      <c r="W7" s="40">
        <v>2548</v>
      </c>
      <c r="X7" s="40">
        <v>1556</v>
      </c>
      <c r="Y7" s="40">
        <v>929</v>
      </c>
      <c r="Z7" s="40">
        <v>1259</v>
      </c>
      <c r="AA7" s="40">
        <v>963</v>
      </c>
      <c r="AB7" s="40">
        <v>785</v>
      </c>
      <c r="AC7" s="40">
        <v>717</v>
      </c>
      <c r="AD7" s="40">
        <v>1177</v>
      </c>
      <c r="AE7" s="40">
        <v>824</v>
      </c>
      <c r="AF7" s="40">
        <v>614</v>
      </c>
      <c r="AG7" s="40">
        <v>890</v>
      </c>
    </row>
    <row r="8" spans="1:33" s="6" customFormat="1" ht="30" customHeight="1">
      <c r="A8" s="257"/>
      <c r="B8" s="18" t="s">
        <v>83</v>
      </c>
      <c r="C8" s="10">
        <v>9516</v>
      </c>
      <c r="D8" s="201">
        <v>10023</v>
      </c>
      <c r="E8" s="27">
        <v>-507</v>
      </c>
      <c r="F8" s="9">
        <v>809</v>
      </c>
      <c r="G8" s="8">
        <v>367</v>
      </c>
      <c r="H8" s="8">
        <v>1176</v>
      </c>
      <c r="I8" s="8">
        <v>436</v>
      </c>
      <c r="J8" s="8">
        <v>250</v>
      </c>
      <c r="K8" s="8">
        <v>686</v>
      </c>
      <c r="L8" s="8">
        <v>544</v>
      </c>
      <c r="M8" s="8">
        <v>573</v>
      </c>
      <c r="N8" s="8">
        <v>395</v>
      </c>
      <c r="O8" s="8">
        <v>507</v>
      </c>
      <c r="P8" s="8">
        <v>902</v>
      </c>
      <c r="Q8" s="257"/>
      <c r="R8" s="18" t="s">
        <v>83</v>
      </c>
      <c r="S8" s="8">
        <v>293</v>
      </c>
      <c r="T8" s="8">
        <v>485</v>
      </c>
      <c r="U8" s="8">
        <v>300</v>
      </c>
      <c r="V8" s="8">
        <v>307</v>
      </c>
      <c r="W8" s="8">
        <v>911</v>
      </c>
      <c r="X8" s="8">
        <v>454</v>
      </c>
      <c r="Y8" s="8">
        <v>301</v>
      </c>
      <c r="Z8" s="8">
        <v>492</v>
      </c>
      <c r="AA8" s="8">
        <v>296</v>
      </c>
      <c r="AB8" s="8">
        <v>287</v>
      </c>
      <c r="AC8" s="8">
        <v>214</v>
      </c>
      <c r="AD8" s="8">
        <v>444</v>
      </c>
      <c r="AE8" s="8">
        <v>299</v>
      </c>
      <c r="AF8" s="8">
        <v>213</v>
      </c>
      <c r="AG8" s="8">
        <v>339</v>
      </c>
    </row>
    <row r="9" spans="1:33" s="152" customFormat="1" ht="30" customHeight="1">
      <c r="A9" s="257"/>
      <c r="B9" s="151" t="s">
        <v>84</v>
      </c>
      <c r="C9" s="10">
        <v>15916</v>
      </c>
      <c r="D9" s="201">
        <v>19220</v>
      </c>
      <c r="E9" s="27">
        <v>-3304</v>
      </c>
      <c r="F9" s="9">
        <v>620</v>
      </c>
      <c r="G9" s="8">
        <v>402</v>
      </c>
      <c r="H9" s="8">
        <v>1022</v>
      </c>
      <c r="I9" s="8">
        <v>900</v>
      </c>
      <c r="J9" s="8">
        <v>542</v>
      </c>
      <c r="K9" s="8">
        <v>1442</v>
      </c>
      <c r="L9" s="8">
        <v>537</v>
      </c>
      <c r="M9" s="8">
        <v>981</v>
      </c>
      <c r="N9" s="8">
        <v>702</v>
      </c>
      <c r="O9" s="8">
        <v>813</v>
      </c>
      <c r="P9" s="8">
        <v>1515</v>
      </c>
      <c r="Q9" s="257"/>
      <c r="R9" s="151" t="s">
        <v>84</v>
      </c>
      <c r="S9" s="8">
        <v>620</v>
      </c>
      <c r="T9" s="8">
        <v>630</v>
      </c>
      <c r="U9" s="8">
        <v>597</v>
      </c>
      <c r="V9" s="8">
        <v>560</v>
      </c>
      <c r="W9" s="8">
        <v>1637</v>
      </c>
      <c r="X9" s="8">
        <v>1102</v>
      </c>
      <c r="Y9" s="8">
        <v>628</v>
      </c>
      <c r="Z9" s="8">
        <v>767</v>
      </c>
      <c r="AA9" s="8">
        <v>667</v>
      </c>
      <c r="AB9" s="8">
        <v>498</v>
      </c>
      <c r="AC9" s="8">
        <v>503</v>
      </c>
      <c r="AD9" s="8">
        <v>733</v>
      </c>
      <c r="AE9" s="8">
        <v>525</v>
      </c>
      <c r="AF9" s="8">
        <v>401</v>
      </c>
      <c r="AG9" s="8">
        <v>551</v>
      </c>
    </row>
    <row r="10" spans="1:33" s="152" customFormat="1" ht="30" customHeight="1">
      <c r="A10" s="257"/>
      <c r="B10" s="151" t="s">
        <v>85</v>
      </c>
      <c r="C10" s="153">
        <v>18</v>
      </c>
      <c r="D10" s="201">
        <v>30</v>
      </c>
      <c r="E10" s="27">
        <v>-12</v>
      </c>
      <c r="F10" s="9">
        <v>0</v>
      </c>
      <c r="G10" s="8">
        <v>1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2</v>
      </c>
      <c r="N10" s="8">
        <v>0</v>
      </c>
      <c r="O10" s="8">
        <v>1</v>
      </c>
      <c r="P10" s="8">
        <v>1</v>
      </c>
      <c r="Q10" s="257"/>
      <c r="R10" s="151" t="s">
        <v>85</v>
      </c>
      <c r="S10" s="8">
        <v>0</v>
      </c>
      <c r="T10" s="8">
        <v>1</v>
      </c>
      <c r="U10" s="8">
        <v>1</v>
      </c>
      <c r="V10" s="8">
        <v>0</v>
      </c>
      <c r="W10" s="8">
        <v>1</v>
      </c>
      <c r="X10" s="8">
        <v>2</v>
      </c>
      <c r="Y10" s="8">
        <v>0</v>
      </c>
      <c r="Z10" s="8">
        <v>0</v>
      </c>
      <c r="AA10" s="8">
        <v>0</v>
      </c>
      <c r="AB10" s="8">
        <v>3</v>
      </c>
      <c r="AC10" s="8">
        <v>3</v>
      </c>
      <c r="AD10" s="8">
        <v>1</v>
      </c>
      <c r="AE10" s="8">
        <v>1</v>
      </c>
      <c r="AF10" s="8">
        <v>0</v>
      </c>
      <c r="AG10" s="8">
        <v>1</v>
      </c>
    </row>
    <row r="11" spans="1:33" s="6" customFormat="1" ht="30" customHeight="1">
      <c r="A11" s="257"/>
      <c r="B11" s="18" t="s">
        <v>86</v>
      </c>
      <c r="C11" s="10">
        <v>101</v>
      </c>
      <c r="D11" s="201">
        <v>156</v>
      </c>
      <c r="E11" s="11">
        <v>-55</v>
      </c>
      <c r="F11" s="9">
        <v>0</v>
      </c>
      <c r="G11" s="8">
        <v>0</v>
      </c>
      <c r="H11" s="8">
        <v>0</v>
      </c>
      <c r="I11" s="8">
        <v>29</v>
      </c>
      <c r="J11" s="8">
        <v>20</v>
      </c>
      <c r="K11" s="8">
        <v>49</v>
      </c>
      <c r="L11" s="8">
        <v>0</v>
      </c>
      <c r="M11" s="8">
        <v>0</v>
      </c>
      <c r="N11" s="8">
        <v>1</v>
      </c>
      <c r="O11" s="8">
        <v>8</v>
      </c>
      <c r="P11" s="8">
        <v>9</v>
      </c>
      <c r="Q11" s="257"/>
      <c r="R11" s="18" t="s">
        <v>86</v>
      </c>
      <c r="S11" s="8">
        <v>0</v>
      </c>
      <c r="T11" s="8">
        <v>0</v>
      </c>
      <c r="U11" s="8">
        <v>3</v>
      </c>
      <c r="V11" s="8">
        <v>0</v>
      </c>
      <c r="W11" s="8">
        <v>6</v>
      </c>
      <c r="X11" s="8">
        <v>3</v>
      </c>
      <c r="Y11" s="8">
        <v>5</v>
      </c>
      <c r="Z11" s="8">
        <v>2</v>
      </c>
      <c r="AA11" s="8">
        <v>5</v>
      </c>
      <c r="AB11" s="8">
        <v>1</v>
      </c>
      <c r="AC11" s="8">
        <v>14</v>
      </c>
      <c r="AD11" s="8">
        <v>0</v>
      </c>
      <c r="AE11" s="8">
        <v>4</v>
      </c>
      <c r="AF11" s="8">
        <v>0</v>
      </c>
      <c r="AG11" s="8">
        <v>0</v>
      </c>
    </row>
    <row r="12" spans="1:33" s="6" customFormat="1" ht="30" customHeight="1">
      <c r="A12" s="257"/>
      <c r="B12" s="18" t="s">
        <v>87</v>
      </c>
      <c r="C12" s="10">
        <v>2565</v>
      </c>
      <c r="D12" s="201">
        <v>3860</v>
      </c>
      <c r="E12" s="11">
        <v>-1295</v>
      </c>
      <c r="F12" s="9">
        <v>84</v>
      </c>
      <c r="G12" s="8">
        <v>48</v>
      </c>
      <c r="H12" s="8">
        <v>132</v>
      </c>
      <c r="I12" s="8">
        <v>98</v>
      </c>
      <c r="J12" s="8">
        <v>63</v>
      </c>
      <c r="K12" s="8">
        <v>161</v>
      </c>
      <c r="L12" s="8">
        <v>97</v>
      </c>
      <c r="M12" s="8">
        <v>151</v>
      </c>
      <c r="N12" s="8">
        <v>95</v>
      </c>
      <c r="O12" s="8">
        <v>129</v>
      </c>
      <c r="P12" s="8">
        <v>224</v>
      </c>
      <c r="Q12" s="257"/>
      <c r="R12" s="18" t="s">
        <v>87</v>
      </c>
      <c r="S12" s="8">
        <v>141</v>
      </c>
      <c r="T12" s="8">
        <v>75</v>
      </c>
      <c r="U12" s="8">
        <v>92</v>
      </c>
      <c r="V12" s="8">
        <v>97</v>
      </c>
      <c r="W12" s="8">
        <v>195</v>
      </c>
      <c r="X12" s="8">
        <v>236</v>
      </c>
      <c r="Y12" s="8">
        <v>187</v>
      </c>
      <c r="Z12" s="8">
        <v>111</v>
      </c>
      <c r="AA12" s="8">
        <v>197</v>
      </c>
      <c r="AB12" s="8">
        <v>81</v>
      </c>
      <c r="AC12" s="8">
        <v>67</v>
      </c>
      <c r="AD12" s="8">
        <v>124</v>
      </c>
      <c r="AE12" s="8">
        <v>50</v>
      </c>
      <c r="AF12" s="8">
        <v>54</v>
      </c>
      <c r="AG12" s="8">
        <v>93</v>
      </c>
    </row>
    <row r="13" spans="1:33" s="6" customFormat="1" ht="30" customHeight="1">
      <c r="A13" s="257"/>
      <c r="B13" s="18" t="s">
        <v>88</v>
      </c>
      <c r="C13" s="10">
        <v>3</v>
      </c>
      <c r="D13" s="201">
        <v>1</v>
      </c>
      <c r="E13" s="11">
        <v>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3</v>
      </c>
      <c r="P13" s="8">
        <v>3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579</v>
      </c>
      <c r="D14" s="201">
        <v>850</v>
      </c>
      <c r="E14" s="11">
        <v>-271</v>
      </c>
      <c r="F14" s="9">
        <v>7</v>
      </c>
      <c r="G14" s="8">
        <v>8</v>
      </c>
      <c r="H14" s="8">
        <v>15</v>
      </c>
      <c r="I14" s="8">
        <v>111</v>
      </c>
      <c r="J14" s="8">
        <v>78</v>
      </c>
      <c r="K14" s="8">
        <v>189</v>
      </c>
      <c r="L14" s="8">
        <v>19</v>
      </c>
      <c r="M14" s="8">
        <v>56</v>
      </c>
      <c r="N14" s="8">
        <v>28</v>
      </c>
      <c r="O14" s="8">
        <v>45</v>
      </c>
      <c r="P14" s="8">
        <v>73</v>
      </c>
      <c r="Q14" s="257"/>
      <c r="R14" s="18" t="s">
        <v>89</v>
      </c>
      <c r="S14" s="8">
        <v>10</v>
      </c>
      <c r="T14" s="8">
        <v>31</v>
      </c>
      <c r="U14" s="8">
        <v>28</v>
      </c>
      <c r="V14" s="8">
        <v>3</v>
      </c>
      <c r="W14" s="8">
        <v>38</v>
      </c>
      <c r="X14" s="8">
        <v>38</v>
      </c>
      <c r="Y14" s="8">
        <v>3</v>
      </c>
      <c r="Z14" s="8">
        <v>6</v>
      </c>
      <c r="AA14" s="8">
        <v>5</v>
      </c>
      <c r="AB14" s="8">
        <v>3</v>
      </c>
      <c r="AC14" s="8">
        <v>5</v>
      </c>
      <c r="AD14" s="8">
        <v>15</v>
      </c>
      <c r="AE14" s="8">
        <v>13</v>
      </c>
      <c r="AF14" s="8">
        <v>19</v>
      </c>
      <c r="AG14" s="8">
        <v>10</v>
      </c>
    </row>
    <row r="15" spans="1:33" s="6" customFormat="1" ht="30" customHeight="1">
      <c r="A15" s="256"/>
      <c r="B15" s="18" t="s">
        <v>90</v>
      </c>
      <c r="C15" s="10">
        <v>39</v>
      </c>
      <c r="D15" s="201">
        <v>91</v>
      </c>
      <c r="E15" s="11">
        <v>-52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2</v>
      </c>
      <c r="M15" s="8">
        <v>0</v>
      </c>
      <c r="N15" s="8">
        <v>1</v>
      </c>
      <c r="O15" s="8">
        <v>7</v>
      </c>
      <c r="P15" s="8">
        <v>8</v>
      </c>
      <c r="Q15" s="256"/>
      <c r="R15" s="18" t="s">
        <v>90</v>
      </c>
      <c r="S15" s="8">
        <v>0</v>
      </c>
      <c r="T15" s="8">
        <v>0</v>
      </c>
      <c r="U15" s="8">
        <v>0</v>
      </c>
      <c r="V15" s="8">
        <v>6</v>
      </c>
      <c r="W15" s="8">
        <v>1</v>
      </c>
      <c r="X15" s="8">
        <v>7</v>
      </c>
      <c r="Y15" s="8">
        <v>0</v>
      </c>
      <c r="Z15" s="8">
        <v>0</v>
      </c>
      <c r="AA15" s="8">
        <v>3</v>
      </c>
      <c r="AB15" s="8">
        <v>7</v>
      </c>
      <c r="AC15" s="8">
        <v>1</v>
      </c>
      <c r="AD15" s="8">
        <v>2</v>
      </c>
      <c r="AE15" s="8">
        <v>0</v>
      </c>
      <c r="AF15" s="8">
        <v>2</v>
      </c>
      <c r="AG15" s="8">
        <v>0</v>
      </c>
    </row>
    <row r="16" spans="1:33" s="15" customFormat="1" ht="30" customHeight="1">
      <c r="A16" s="30" t="s">
        <v>19</v>
      </c>
      <c r="B16" s="38" t="s">
        <v>242</v>
      </c>
      <c r="C16" s="39">
        <v>24780</v>
      </c>
      <c r="D16" s="200">
        <v>28396</v>
      </c>
      <c r="E16" s="41">
        <v>-3616</v>
      </c>
      <c r="F16" s="42">
        <v>1458</v>
      </c>
      <c r="G16" s="40">
        <v>779</v>
      </c>
      <c r="H16" s="40">
        <v>2237</v>
      </c>
      <c r="I16" s="40">
        <v>1298</v>
      </c>
      <c r="J16" s="40">
        <v>790</v>
      </c>
      <c r="K16" s="40">
        <v>2088</v>
      </c>
      <c r="L16" s="40">
        <v>1077</v>
      </c>
      <c r="M16" s="40">
        <v>1494</v>
      </c>
      <c r="N16" s="40">
        <v>1108</v>
      </c>
      <c r="O16" s="40">
        <v>1310</v>
      </c>
      <c r="P16" s="40">
        <v>2418</v>
      </c>
      <c r="Q16" s="30" t="s">
        <v>19</v>
      </c>
      <c r="R16" s="38" t="s">
        <v>242</v>
      </c>
      <c r="S16" s="40">
        <v>892</v>
      </c>
      <c r="T16" s="40">
        <v>972</v>
      </c>
      <c r="U16" s="40">
        <v>870</v>
      </c>
      <c r="V16" s="40">
        <v>811</v>
      </c>
      <c r="W16" s="40">
        <v>2492</v>
      </c>
      <c r="X16" s="40">
        <v>1565</v>
      </c>
      <c r="Y16" s="40">
        <v>872</v>
      </c>
      <c r="Z16" s="40">
        <v>1232</v>
      </c>
      <c r="AA16" s="40">
        <v>889</v>
      </c>
      <c r="AB16" s="40">
        <v>744</v>
      </c>
      <c r="AC16" s="40">
        <v>727</v>
      </c>
      <c r="AD16" s="40">
        <v>1135</v>
      </c>
      <c r="AE16" s="40">
        <v>815</v>
      </c>
      <c r="AF16" s="40">
        <v>572</v>
      </c>
      <c r="AG16" s="40">
        <v>878</v>
      </c>
    </row>
    <row r="17" spans="1:33" s="6" customFormat="1" ht="30" customHeight="1">
      <c r="A17" s="30" t="s">
        <v>103</v>
      </c>
      <c r="B17" s="18" t="s">
        <v>243</v>
      </c>
      <c r="C17" s="10">
        <v>11780</v>
      </c>
      <c r="D17" s="201">
        <v>14672</v>
      </c>
      <c r="E17" s="11">
        <v>-2892</v>
      </c>
      <c r="F17" s="9">
        <v>558</v>
      </c>
      <c r="G17" s="8">
        <v>340</v>
      </c>
      <c r="H17" s="8">
        <v>898</v>
      </c>
      <c r="I17" s="8">
        <v>587</v>
      </c>
      <c r="J17" s="8">
        <v>376</v>
      </c>
      <c r="K17" s="8">
        <v>963</v>
      </c>
      <c r="L17" s="8">
        <v>527</v>
      </c>
      <c r="M17" s="8">
        <v>722</v>
      </c>
      <c r="N17" s="8">
        <v>449</v>
      </c>
      <c r="O17" s="8">
        <v>583</v>
      </c>
      <c r="P17" s="8">
        <v>1032</v>
      </c>
      <c r="Q17" s="30" t="s">
        <v>103</v>
      </c>
      <c r="R17" s="18" t="s">
        <v>243</v>
      </c>
      <c r="S17" s="8">
        <v>448</v>
      </c>
      <c r="T17" s="8">
        <v>479</v>
      </c>
      <c r="U17" s="8">
        <v>415</v>
      </c>
      <c r="V17" s="8">
        <v>370</v>
      </c>
      <c r="W17" s="8">
        <v>1151</v>
      </c>
      <c r="X17" s="8">
        <v>588</v>
      </c>
      <c r="Y17" s="8">
        <v>541</v>
      </c>
      <c r="Z17" s="8">
        <v>530</v>
      </c>
      <c r="AA17" s="8">
        <v>458</v>
      </c>
      <c r="AB17" s="8">
        <v>382</v>
      </c>
      <c r="AC17" s="8">
        <v>468</v>
      </c>
      <c r="AD17" s="8">
        <v>553</v>
      </c>
      <c r="AE17" s="8">
        <v>504</v>
      </c>
      <c r="AF17" s="8">
        <v>323</v>
      </c>
      <c r="AG17" s="8">
        <v>428</v>
      </c>
    </row>
    <row r="18" spans="1:33" s="6" customFormat="1" ht="30" customHeight="1">
      <c r="A18" s="30"/>
      <c r="B18" s="18" t="s">
        <v>114</v>
      </c>
      <c r="C18" s="10">
        <v>9736</v>
      </c>
      <c r="D18" s="201">
        <v>11716</v>
      </c>
      <c r="E18" s="11">
        <v>-1980</v>
      </c>
      <c r="F18" s="9">
        <v>497</v>
      </c>
      <c r="G18" s="8">
        <v>299</v>
      </c>
      <c r="H18" s="8">
        <v>796</v>
      </c>
      <c r="I18" s="8">
        <v>400</v>
      </c>
      <c r="J18" s="8">
        <v>284</v>
      </c>
      <c r="K18" s="8">
        <v>684</v>
      </c>
      <c r="L18" s="8">
        <v>457</v>
      </c>
      <c r="M18" s="8">
        <v>612</v>
      </c>
      <c r="N18" s="8">
        <v>356</v>
      </c>
      <c r="O18" s="8">
        <v>455</v>
      </c>
      <c r="P18" s="8">
        <v>811</v>
      </c>
      <c r="Q18" s="30"/>
      <c r="R18" s="18" t="s">
        <v>114</v>
      </c>
      <c r="S18" s="8">
        <v>392</v>
      </c>
      <c r="T18" s="8">
        <v>424</v>
      </c>
      <c r="U18" s="8">
        <v>356</v>
      </c>
      <c r="V18" s="8">
        <v>327</v>
      </c>
      <c r="W18" s="8">
        <v>1010</v>
      </c>
      <c r="X18" s="8">
        <v>506</v>
      </c>
      <c r="Y18" s="8">
        <v>442</v>
      </c>
      <c r="Z18" s="8">
        <v>459</v>
      </c>
      <c r="AA18" s="8">
        <v>389</v>
      </c>
      <c r="AB18" s="8">
        <v>265</v>
      </c>
      <c r="AC18" s="8">
        <v>331</v>
      </c>
      <c r="AD18" s="8">
        <v>494</v>
      </c>
      <c r="AE18" s="8">
        <v>382</v>
      </c>
      <c r="AF18" s="8">
        <v>244</v>
      </c>
      <c r="AG18" s="8">
        <v>355</v>
      </c>
    </row>
    <row r="19" spans="1:33" s="6" customFormat="1" ht="30" customHeight="1">
      <c r="A19" s="30"/>
      <c r="B19" s="18" t="s">
        <v>115</v>
      </c>
      <c r="C19" s="10">
        <v>2044</v>
      </c>
      <c r="D19" s="201">
        <v>2956</v>
      </c>
      <c r="E19" s="11">
        <v>-912</v>
      </c>
      <c r="F19" s="9">
        <v>61</v>
      </c>
      <c r="G19" s="8">
        <v>41</v>
      </c>
      <c r="H19" s="8">
        <v>102</v>
      </c>
      <c r="I19" s="8">
        <v>187</v>
      </c>
      <c r="J19" s="8">
        <v>92</v>
      </c>
      <c r="K19" s="8">
        <v>279</v>
      </c>
      <c r="L19" s="8">
        <v>70</v>
      </c>
      <c r="M19" s="8">
        <v>110</v>
      </c>
      <c r="N19" s="8">
        <v>93</v>
      </c>
      <c r="O19" s="8">
        <v>128</v>
      </c>
      <c r="P19" s="8">
        <v>221</v>
      </c>
      <c r="Q19" s="30"/>
      <c r="R19" s="18" t="s">
        <v>115</v>
      </c>
      <c r="S19" s="8">
        <v>56</v>
      </c>
      <c r="T19" s="8">
        <v>55</v>
      </c>
      <c r="U19" s="8">
        <v>59</v>
      </c>
      <c r="V19" s="8">
        <v>43</v>
      </c>
      <c r="W19" s="8">
        <v>141</v>
      </c>
      <c r="X19" s="8">
        <v>82</v>
      </c>
      <c r="Y19" s="8">
        <v>99</v>
      </c>
      <c r="Z19" s="8">
        <v>71</v>
      </c>
      <c r="AA19" s="8">
        <v>69</v>
      </c>
      <c r="AB19" s="8">
        <v>117</v>
      </c>
      <c r="AC19" s="8">
        <v>137</v>
      </c>
      <c r="AD19" s="8">
        <v>59</v>
      </c>
      <c r="AE19" s="8">
        <v>122</v>
      </c>
      <c r="AF19" s="8">
        <v>79</v>
      </c>
      <c r="AG19" s="8">
        <v>73</v>
      </c>
    </row>
    <row r="20" spans="1:33" s="6" customFormat="1" ht="30" customHeight="1">
      <c r="A20" s="30" t="s">
        <v>104</v>
      </c>
      <c r="B20" s="18" t="s">
        <v>102</v>
      </c>
      <c r="C20" s="10">
        <v>4309</v>
      </c>
      <c r="D20" s="201">
        <v>4231</v>
      </c>
      <c r="E20" s="11">
        <v>78</v>
      </c>
      <c r="F20" s="9">
        <v>226</v>
      </c>
      <c r="G20" s="8">
        <v>116</v>
      </c>
      <c r="H20" s="8">
        <v>342</v>
      </c>
      <c r="I20" s="8">
        <v>253</v>
      </c>
      <c r="J20" s="8">
        <v>160</v>
      </c>
      <c r="K20" s="8">
        <v>413</v>
      </c>
      <c r="L20" s="8">
        <v>147</v>
      </c>
      <c r="M20" s="8">
        <v>187</v>
      </c>
      <c r="N20" s="8">
        <v>275</v>
      </c>
      <c r="O20" s="8">
        <v>338</v>
      </c>
      <c r="P20" s="8">
        <v>613</v>
      </c>
      <c r="Q20" s="30" t="s">
        <v>104</v>
      </c>
      <c r="R20" s="18" t="s">
        <v>102</v>
      </c>
      <c r="S20" s="8">
        <v>160</v>
      </c>
      <c r="T20" s="8">
        <v>127</v>
      </c>
      <c r="U20" s="8">
        <v>150</v>
      </c>
      <c r="V20" s="8">
        <v>176</v>
      </c>
      <c r="W20" s="8">
        <v>474</v>
      </c>
      <c r="X20" s="8">
        <v>326</v>
      </c>
      <c r="Y20" s="8">
        <v>147</v>
      </c>
      <c r="Z20" s="8">
        <v>189</v>
      </c>
      <c r="AA20" s="8">
        <v>177</v>
      </c>
      <c r="AB20" s="8">
        <v>127</v>
      </c>
      <c r="AC20" s="8">
        <v>89</v>
      </c>
      <c r="AD20" s="8">
        <v>179</v>
      </c>
      <c r="AE20" s="8">
        <v>78</v>
      </c>
      <c r="AF20" s="8">
        <v>96</v>
      </c>
      <c r="AG20" s="8">
        <v>112</v>
      </c>
    </row>
    <row r="21" spans="1:33" s="6" customFormat="1" ht="56.25">
      <c r="A21" s="30" t="s">
        <v>105</v>
      </c>
      <c r="B21" s="18" t="s">
        <v>428</v>
      </c>
      <c r="C21" s="10">
        <v>1085</v>
      </c>
      <c r="D21" s="201">
        <v>1509</v>
      </c>
      <c r="E21" s="11">
        <v>-424</v>
      </c>
      <c r="F21" s="9">
        <v>52</v>
      </c>
      <c r="G21" s="8">
        <v>28</v>
      </c>
      <c r="H21" s="8">
        <v>80</v>
      </c>
      <c r="I21" s="8">
        <v>84</v>
      </c>
      <c r="J21" s="8">
        <v>28</v>
      </c>
      <c r="K21" s="8">
        <v>112</v>
      </c>
      <c r="L21" s="8">
        <v>8</v>
      </c>
      <c r="M21" s="8">
        <v>97</v>
      </c>
      <c r="N21" s="8">
        <v>195</v>
      </c>
      <c r="O21" s="8">
        <v>130</v>
      </c>
      <c r="P21" s="8">
        <v>325</v>
      </c>
      <c r="Q21" s="30" t="s">
        <v>105</v>
      </c>
      <c r="R21" s="18" t="s">
        <v>428</v>
      </c>
      <c r="S21" s="8">
        <v>49</v>
      </c>
      <c r="T21" s="8">
        <v>22</v>
      </c>
      <c r="U21" s="8">
        <v>34</v>
      </c>
      <c r="V21" s="8">
        <v>26</v>
      </c>
      <c r="W21" s="8">
        <v>10</v>
      </c>
      <c r="X21" s="8">
        <v>169</v>
      </c>
      <c r="Y21" s="8">
        <v>25</v>
      </c>
      <c r="Z21" s="8">
        <v>8</v>
      </c>
      <c r="AA21" s="8">
        <v>13</v>
      </c>
      <c r="AB21" s="8">
        <v>13</v>
      </c>
      <c r="AC21" s="8">
        <v>9</v>
      </c>
      <c r="AD21" s="8">
        <v>28</v>
      </c>
      <c r="AE21" s="8">
        <v>7</v>
      </c>
      <c r="AF21" s="8">
        <v>10</v>
      </c>
      <c r="AG21" s="8">
        <v>40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1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4578</v>
      </c>
      <c r="D23" s="201">
        <v>5116</v>
      </c>
      <c r="E23" s="11">
        <v>-538</v>
      </c>
      <c r="F23" s="9">
        <v>464</v>
      </c>
      <c r="G23" s="8">
        <v>212</v>
      </c>
      <c r="H23" s="8">
        <v>676</v>
      </c>
      <c r="I23" s="8">
        <v>225</v>
      </c>
      <c r="J23" s="8">
        <v>128</v>
      </c>
      <c r="K23" s="8">
        <v>353</v>
      </c>
      <c r="L23" s="8">
        <v>279</v>
      </c>
      <c r="M23" s="8">
        <v>282</v>
      </c>
      <c r="N23" s="8">
        <v>96</v>
      </c>
      <c r="O23" s="8">
        <v>128</v>
      </c>
      <c r="P23" s="8">
        <v>224</v>
      </c>
      <c r="Q23" s="30" t="s">
        <v>107</v>
      </c>
      <c r="R23" s="18" t="s">
        <v>93</v>
      </c>
      <c r="S23" s="8">
        <v>162</v>
      </c>
      <c r="T23" s="8">
        <v>251</v>
      </c>
      <c r="U23" s="8">
        <v>147</v>
      </c>
      <c r="V23" s="8">
        <v>108</v>
      </c>
      <c r="W23" s="8">
        <v>575</v>
      </c>
      <c r="X23" s="8">
        <v>235</v>
      </c>
      <c r="Y23" s="8">
        <v>92</v>
      </c>
      <c r="Z23" s="8">
        <v>226</v>
      </c>
      <c r="AA23" s="8">
        <v>64</v>
      </c>
      <c r="AB23" s="8">
        <v>115</v>
      </c>
      <c r="AC23" s="8">
        <v>77</v>
      </c>
      <c r="AD23" s="8">
        <v>268</v>
      </c>
      <c r="AE23" s="8">
        <v>131</v>
      </c>
      <c r="AF23" s="8">
        <v>91</v>
      </c>
      <c r="AG23" s="8">
        <v>222</v>
      </c>
    </row>
    <row r="24" spans="1:33" s="6" customFormat="1" ht="30" customHeight="1">
      <c r="A24" s="30" t="s">
        <v>108</v>
      </c>
      <c r="B24" s="18" t="s">
        <v>94</v>
      </c>
      <c r="C24" s="10">
        <v>1931</v>
      </c>
      <c r="D24" s="201">
        <v>1686</v>
      </c>
      <c r="E24" s="11">
        <v>245</v>
      </c>
      <c r="F24" s="9">
        <v>110</v>
      </c>
      <c r="G24" s="8">
        <v>55</v>
      </c>
      <c r="H24" s="8">
        <v>165</v>
      </c>
      <c r="I24" s="8">
        <v>84</v>
      </c>
      <c r="J24" s="8">
        <v>56</v>
      </c>
      <c r="K24" s="8">
        <v>140</v>
      </c>
      <c r="L24" s="8">
        <v>49</v>
      </c>
      <c r="M24" s="8">
        <v>163</v>
      </c>
      <c r="N24" s="8">
        <v>57</v>
      </c>
      <c r="O24" s="8">
        <v>69</v>
      </c>
      <c r="P24" s="173">
        <v>126</v>
      </c>
      <c r="Q24" s="30" t="s">
        <v>108</v>
      </c>
      <c r="R24" s="18" t="s">
        <v>94</v>
      </c>
      <c r="S24" s="8">
        <v>48</v>
      </c>
      <c r="T24" s="8">
        <v>65</v>
      </c>
      <c r="U24" s="8">
        <v>93</v>
      </c>
      <c r="V24" s="8">
        <v>100</v>
      </c>
      <c r="W24" s="8">
        <v>204</v>
      </c>
      <c r="X24" s="8">
        <v>174</v>
      </c>
      <c r="Y24" s="8">
        <v>49</v>
      </c>
      <c r="Z24" s="8">
        <v>89</v>
      </c>
      <c r="AA24" s="8">
        <v>57</v>
      </c>
      <c r="AB24" s="8">
        <v>93</v>
      </c>
      <c r="AC24" s="8">
        <v>62</v>
      </c>
      <c r="AD24" s="8">
        <v>78</v>
      </c>
      <c r="AE24" s="8">
        <v>77</v>
      </c>
      <c r="AF24" s="8">
        <v>40</v>
      </c>
      <c r="AG24" s="8">
        <v>59</v>
      </c>
    </row>
    <row r="25" spans="1:33" s="6" customFormat="1" ht="30" customHeight="1">
      <c r="A25" s="30" t="s">
        <v>109</v>
      </c>
      <c r="B25" s="18" t="s">
        <v>95</v>
      </c>
      <c r="C25" s="10">
        <v>161</v>
      </c>
      <c r="D25" s="201">
        <v>202</v>
      </c>
      <c r="E25" s="11">
        <v>-41</v>
      </c>
      <c r="F25" s="9">
        <v>16</v>
      </c>
      <c r="G25" s="8">
        <v>5</v>
      </c>
      <c r="H25" s="8">
        <v>21</v>
      </c>
      <c r="I25" s="8">
        <v>1</v>
      </c>
      <c r="J25" s="8">
        <v>0</v>
      </c>
      <c r="K25" s="8">
        <v>1</v>
      </c>
      <c r="L25" s="8">
        <v>12</v>
      </c>
      <c r="M25" s="8">
        <v>2</v>
      </c>
      <c r="N25" s="8">
        <v>7</v>
      </c>
      <c r="O25" s="8">
        <v>18</v>
      </c>
      <c r="P25" s="8">
        <v>25</v>
      </c>
      <c r="Q25" s="30" t="s">
        <v>109</v>
      </c>
      <c r="R25" s="18" t="s">
        <v>95</v>
      </c>
      <c r="S25" s="8">
        <v>4</v>
      </c>
      <c r="T25" s="8">
        <v>2</v>
      </c>
      <c r="U25" s="8">
        <v>4</v>
      </c>
      <c r="V25" s="8">
        <v>11</v>
      </c>
      <c r="W25" s="8">
        <v>15</v>
      </c>
      <c r="X25" s="8">
        <v>10</v>
      </c>
      <c r="Y25" s="8">
        <v>2</v>
      </c>
      <c r="Z25" s="8">
        <v>5</v>
      </c>
      <c r="AA25" s="8">
        <v>13</v>
      </c>
      <c r="AB25" s="8">
        <v>6</v>
      </c>
      <c r="AC25" s="8">
        <v>6</v>
      </c>
      <c r="AD25" s="8">
        <v>5</v>
      </c>
      <c r="AE25" s="8">
        <v>5</v>
      </c>
      <c r="AF25" s="8">
        <v>8</v>
      </c>
      <c r="AG25" s="8">
        <v>4</v>
      </c>
    </row>
    <row r="26" spans="1:33" s="6" customFormat="1" ht="30" customHeight="1">
      <c r="A26" s="30" t="s">
        <v>110</v>
      </c>
      <c r="B26" s="18" t="s">
        <v>97</v>
      </c>
      <c r="C26" s="10">
        <v>22</v>
      </c>
      <c r="D26" s="201">
        <v>27</v>
      </c>
      <c r="E26" s="11">
        <v>-5</v>
      </c>
      <c r="F26" s="9">
        <v>6</v>
      </c>
      <c r="G26" s="8">
        <v>1</v>
      </c>
      <c r="H26" s="8">
        <v>7</v>
      </c>
      <c r="I26" s="8">
        <v>1</v>
      </c>
      <c r="J26" s="8">
        <v>1</v>
      </c>
      <c r="K26" s="8">
        <v>2</v>
      </c>
      <c r="L26" s="8">
        <v>1</v>
      </c>
      <c r="M26" s="8">
        <v>0</v>
      </c>
      <c r="N26" s="8">
        <v>0</v>
      </c>
      <c r="O26" s="8">
        <v>1</v>
      </c>
      <c r="P26" s="8">
        <v>1</v>
      </c>
      <c r="Q26" s="30" t="s">
        <v>110</v>
      </c>
      <c r="R26" s="18" t="s">
        <v>97</v>
      </c>
      <c r="S26" s="8">
        <v>1</v>
      </c>
      <c r="T26" s="8">
        <v>0</v>
      </c>
      <c r="U26" s="8">
        <v>1</v>
      </c>
      <c r="V26" s="8">
        <v>1</v>
      </c>
      <c r="W26" s="8">
        <v>4</v>
      </c>
      <c r="X26" s="8">
        <v>1</v>
      </c>
      <c r="Y26" s="8">
        <v>0</v>
      </c>
      <c r="Z26" s="8">
        <v>0</v>
      </c>
      <c r="AA26" s="8">
        <v>1</v>
      </c>
      <c r="AB26" s="8">
        <v>0</v>
      </c>
      <c r="AC26" s="8">
        <v>1</v>
      </c>
      <c r="AD26" s="8">
        <v>0</v>
      </c>
      <c r="AE26" s="8">
        <v>1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914</v>
      </c>
      <c r="D27" s="201">
        <v>953</v>
      </c>
      <c r="E27" s="11">
        <v>-39</v>
      </c>
      <c r="F27" s="9">
        <v>26</v>
      </c>
      <c r="G27" s="8">
        <v>22</v>
      </c>
      <c r="H27" s="8">
        <v>48</v>
      </c>
      <c r="I27" s="8">
        <v>63</v>
      </c>
      <c r="J27" s="8">
        <v>41</v>
      </c>
      <c r="K27" s="8">
        <v>104</v>
      </c>
      <c r="L27" s="8">
        <v>54</v>
      </c>
      <c r="M27" s="8">
        <v>41</v>
      </c>
      <c r="N27" s="8">
        <v>29</v>
      </c>
      <c r="O27" s="8">
        <v>43</v>
      </c>
      <c r="P27" s="8">
        <v>72</v>
      </c>
      <c r="Q27" s="31" t="s">
        <v>111</v>
      </c>
      <c r="R27" s="18" t="s">
        <v>99</v>
      </c>
      <c r="S27" s="8">
        <v>20</v>
      </c>
      <c r="T27" s="8">
        <v>26</v>
      </c>
      <c r="U27" s="8">
        <v>26</v>
      </c>
      <c r="V27" s="8">
        <v>19</v>
      </c>
      <c r="W27" s="8">
        <v>59</v>
      </c>
      <c r="X27" s="8">
        <v>62</v>
      </c>
      <c r="Y27" s="8">
        <v>16</v>
      </c>
      <c r="Z27" s="8">
        <v>185</v>
      </c>
      <c r="AA27" s="8">
        <v>106</v>
      </c>
      <c r="AB27" s="8">
        <v>8</v>
      </c>
      <c r="AC27" s="8">
        <v>15</v>
      </c>
      <c r="AD27" s="8">
        <v>24</v>
      </c>
      <c r="AE27" s="8">
        <v>12</v>
      </c>
      <c r="AF27" s="8">
        <v>4</v>
      </c>
      <c r="AG27" s="8">
        <v>13</v>
      </c>
    </row>
    <row r="28" spans="1:33" s="6" customFormat="1" ht="37.5">
      <c r="A28" s="30" t="s">
        <v>22</v>
      </c>
      <c r="B28" s="18" t="s">
        <v>135</v>
      </c>
      <c r="C28" s="10">
        <v>1671</v>
      </c>
      <c r="D28" s="201">
        <v>1929</v>
      </c>
      <c r="E28" s="11">
        <v>-258</v>
      </c>
      <c r="F28" s="9">
        <v>106</v>
      </c>
      <c r="G28" s="8">
        <v>54</v>
      </c>
      <c r="H28" s="8">
        <v>160</v>
      </c>
      <c r="I28" s="8">
        <v>68</v>
      </c>
      <c r="J28" s="8">
        <v>43</v>
      </c>
      <c r="K28" s="8">
        <v>111</v>
      </c>
      <c r="L28" s="8">
        <v>72</v>
      </c>
      <c r="M28" s="8">
        <v>105</v>
      </c>
      <c r="N28" s="8">
        <v>67</v>
      </c>
      <c r="O28" s="8">
        <v>97</v>
      </c>
      <c r="P28" s="8">
        <v>164</v>
      </c>
      <c r="Q28" s="48" t="s">
        <v>22</v>
      </c>
      <c r="R28" s="18" t="s">
        <v>135</v>
      </c>
      <c r="S28" s="8">
        <v>52</v>
      </c>
      <c r="T28" s="8">
        <v>79</v>
      </c>
      <c r="U28" s="8">
        <v>69</v>
      </c>
      <c r="V28" s="8">
        <v>70</v>
      </c>
      <c r="W28" s="8">
        <v>183</v>
      </c>
      <c r="X28" s="8">
        <v>121</v>
      </c>
      <c r="Y28" s="8">
        <v>55</v>
      </c>
      <c r="Z28" s="8">
        <v>82</v>
      </c>
      <c r="AA28" s="8">
        <v>69</v>
      </c>
      <c r="AB28" s="8">
        <v>41</v>
      </c>
      <c r="AC28" s="8">
        <v>52</v>
      </c>
      <c r="AD28" s="8">
        <v>77</v>
      </c>
      <c r="AE28" s="8">
        <v>45</v>
      </c>
      <c r="AF28" s="8">
        <v>34</v>
      </c>
      <c r="AG28" s="8">
        <v>30</v>
      </c>
    </row>
    <row r="29" spans="1:33" s="45" customFormat="1" ht="30" customHeight="1">
      <c r="A29" s="273" t="s">
        <v>24</v>
      </c>
      <c r="B29" s="38" t="s">
        <v>100</v>
      </c>
      <c r="C29" s="39">
        <v>8021</v>
      </c>
      <c r="D29" s="200">
        <v>9040</v>
      </c>
      <c r="E29" s="41">
        <v>-1019</v>
      </c>
      <c r="F29" s="42">
        <v>329</v>
      </c>
      <c r="G29" s="40">
        <v>203</v>
      </c>
      <c r="H29" s="40">
        <v>532</v>
      </c>
      <c r="I29" s="40">
        <v>316</v>
      </c>
      <c r="J29" s="40">
        <v>216</v>
      </c>
      <c r="K29" s="40">
        <v>532</v>
      </c>
      <c r="L29" s="40">
        <v>301</v>
      </c>
      <c r="M29" s="40">
        <v>523</v>
      </c>
      <c r="N29" s="40">
        <v>286</v>
      </c>
      <c r="O29" s="40">
        <v>513</v>
      </c>
      <c r="P29" s="40">
        <v>799</v>
      </c>
      <c r="Q29" s="255" t="s">
        <v>24</v>
      </c>
      <c r="R29" s="43" t="s">
        <v>100</v>
      </c>
      <c r="S29" s="40">
        <v>311</v>
      </c>
      <c r="T29" s="40">
        <v>376</v>
      </c>
      <c r="U29" s="40">
        <v>279</v>
      </c>
      <c r="V29" s="40">
        <v>287</v>
      </c>
      <c r="W29" s="40">
        <v>820</v>
      </c>
      <c r="X29" s="40">
        <v>536</v>
      </c>
      <c r="Y29" s="40">
        <v>291</v>
      </c>
      <c r="Z29" s="40">
        <v>410</v>
      </c>
      <c r="AA29" s="40">
        <v>376</v>
      </c>
      <c r="AB29" s="40">
        <v>241</v>
      </c>
      <c r="AC29" s="40">
        <v>220</v>
      </c>
      <c r="AD29" s="40">
        <v>372</v>
      </c>
      <c r="AE29" s="40">
        <v>287</v>
      </c>
      <c r="AF29" s="40">
        <v>220</v>
      </c>
      <c r="AG29" s="40">
        <v>308</v>
      </c>
    </row>
    <row r="30" spans="1:33" s="55" customFormat="1" ht="30" customHeight="1" thickBot="1">
      <c r="A30" s="274"/>
      <c r="B30" s="18" t="s">
        <v>113</v>
      </c>
      <c r="C30" s="12">
        <v>3524</v>
      </c>
      <c r="D30" s="203">
        <v>3766</v>
      </c>
      <c r="E30" s="14">
        <v>-242</v>
      </c>
      <c r="F30" s="9">
        <v>184</v>
      </c>
      <c r="G30" s="8">
        <v>91</v>
      </c>
      <c r="H30" s="8">
        <v>275</v>
      </c>
      <c r="I30" s="8">
        <v>128</v>
      </c>
      <c r="J30" s="8">
        <v>95</v>
      </c>
      <c r="K30" s="8">
        <v>223</v>
      </c>
      <c r="L30" s="8">
        <v>177</v>
      </c>
      <c r="M30" s="8">
        <v>228</v>
      </c>
      <c r="N30" s="8">
        <v>105</v>
      </c>
      <c r="O30" s="8">
        <v>225</v>
      </c>
      <c r="P30" s="8">
        <v>330</v>
      </c>
      <c r="Q30" s="256"/>
      <c r="R30" s="53" t="s">
        <v>113</v>
      </c>
      <c r="S30" s="8">
        <v>112</v>
      </c>
      <c r="T30" s="8">
        <v>177</v>
      </c>
      <c r="U30" s="8">
        <v>125</v>
      </c>
      <c r="V30" s="8">
        <v>124</v>
      </c>
      <c r="W30" s="8">
        <v>374</v>
      </c>
      <c r="X30" s="8">
        <v>214</v>
      </c>
      <c r="Y30" s="8">
        <v>127</v>
      </c>
      <c r="Z30" s="8">
        <v>178</v>
      </c>
      <c r="AA30" s="8">
        <v>177</v>
      </c>
      <c r="AB30" s="8">
        <v>90</v>
      </c>
      <c r="AC30" s="8">
        <v>94</v>
      </c>
      <c r="AD30" s="8">
        <v>148</v>
      </c>
      <c r="AE30" s="8">
        <v>128</v>
      </c>
      <c r="AF30" s="8">
        <v>92</v>
      </c>
      <c r="AG30" s="8">
        <v>131</v>
      </c>
    </row>
    <row r="31" spans="1:33" s="25" customFormat="1" ht="18.75">
      <c r="A31" s="47" t="s">
        <v>158</v>
      </c>
      <c r="D31" s="177"/>
      <c r="Q31" s="47" t="s">
        <v>158</v>
      </c>
    </row>
    <row r="32" spans="1:33" s="25" customFormat="1" ht="18.75">
      <c r="A32" s="47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AG39"/>
  <sheetViews>
    <sheetView zoomScale="75" zoomScaleNormal="75" workbookViewId="0">
      <selection activeCell="E27" sqref="E27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568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25. PODJĘCIA PRACY I AKTYWIZACJA BEZROBOTNYCH DO 25 ROKU ŻYCIA W OKRESIE STYCZEŃ-GRUDZIEŃ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XII 2019</v>
      </c>
      <c r="D4" s="275" t="str">
        <f>'8-BILANS OGÓŁEM NARASTAJĄCO'!D4:D5</f>
        <v>I - XII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245</v>
      </c>
      <c r="C6" s="39">
        <v>11780</v>
      </c>
      <c r="D6" s="200">
        <v>14672</v>
      </c>
      <c r="E6" s="110">
        <v>-2892</v>
      </c>
      <c r="F6" s="42">
        <v>558</v>
      </c>
      <c r="G6" s="40">
        <v>340</v>
      </c>
      <c r="H6" s="40">
        <v>898</v>
      </c>
      <c r="I6" s="40">
        <v>587</v>
      </c>
      <c r="J6" s="40">
        <v>376</v>
      </c>
      <c r="K6" s="40">
        <v>963</v>
      </c>
      <c r="L6" s="40">
        <v>527</v>
      </c>
      <c r="M6" s="40">
        <v>722</v>
      </c>
      <c r="N6" s="40">
        <v>449</v>
      </c>
      <c r="O6" s="40">
        <v>583</v>
      </c>
      <c r="P6" s="40">
        <v>1032</v>
      </c>
      <c r="Q6" s="3" t="s">
        <v>12</v>
      </c>
      <c r="R6" s="38" t="s">
        <v>245</v>
      </c>
      <c r="S6" s="40">
        <v>448</v>
      </c>
      <c r="T6" s="40">
        <v>479</v>
      </c>
      <c r="U6" s="40">
        <v>415</v>
      </c>
      <c r="V6" s="40">
        <v>370</v>
      </c>
      <c r="W6" s="40">
        <v>1151</v>
      </c>
      <c r="X6" s="40">
        <v>588</v>
      </c>
      <c r="Y6" s="40">
        <v>541</v>
      </c>
      <c r="Z6" s="40">
        <v>530</v>
      </c>
      <c r="AA6" s="40">
        <v>458</v>
      </c>
      <c r="AB6" s="40">
        <v>382</v>
      </c>
      <c r="AC6" s="40">
        <v>468</v>
      </c>
      <c r="AD6" s="40">
        <v>553</v>
      </c>
      <c r="AE6" s="40">
        <v>504</v>
      </c>
      <c r="AF6" s="40">
        <v>323</v>
      </c>
      <c r="AG6" s="40">
        <v>428</v>
      </c>
    </row>
    <row r="7" spans="1:33" s="6" customFormat="1" ht="30" customHeight="1">
      <c r="A7" s="4" t="s">
        <v>187</v>
      </c>
      <c r="B7" s="18" t="s">
        <v>261</v>
      </c>
      <c r="C7" s="10">
        <v>9736</v>
      </c>
      <c r="D7" s="201">
        <v>11716</v>
      </c>
      <c r="E7" s="27">
        <v>-1980</v>
      </c>
      <c r="F7" s="9">
        <v>497</v>
      </c>
      <c r="G7" s="8">
        <v>299</v>
      </c>
      <c r="H7" s="8">
        <v>796</v>
      </c>
      <c r="I7" s="8">
        <v>400</v>
      </c>
      <c r="J7" s="8">
        <v>284</v>
      </c>
      <c r="K7" s="8">
        <v>684</v>
      </c>
      <c r="L7" s="8">
        <v>457</v>
      </c>
      <c r="M7" s="8">
        <v>612</v>
      </c>
      <c r="N7" s="8">
        <v>356</v>
      </c>
      <c r="O7" s="8">
        <v>455</v>
      </c>
      <c r="P7" s="8">
        <v>811</v>
      </c>
      <c r="Q7" s="4" t="s">
        <v>187</v>
      </c>
      <c r="R7" s="18" t="s">
        <v>261</v>
      </c>
      <c r="S7" s="8">
        <v>392</v>
      </c>
      <c r="T7" s="8">
        <v>424</v>
      </c>
      <c r="U7" s="8">
        <v>356</v>
      </c>
      <c r="V7" s="8">
        <v>327</v>
      </c>
      <c r="W7" s="8">
        <v>1010</v>
      </c>
      <c r="X7" s="8">
        <v>506</v>
      </c>
      <c r="Y7" s="8">
        <v>442</v>
      </c>
      <c r="Z7" s="8">
        <v>459</v>
      </c>
      <c r="AA7" s="8">
        <v>389</v>
      </c>
      <c r="AB7" s="8">
        <v>265</v>
      </c>
      <c r="AC7" s="8">
        <v>331</v>
      </c>
      <c r="AD7" s="8">
        <v>494</v>
      </c>
      <c r="AE7" s="8">
        <v>382</v>
      </c>
      <c r="AF7" s="8">
        <v>244</v>
      </c>
      <c r="AG7" s="8">
        <v>355</v>
      </c>
    </row>
    <row r="8" spans="1:33" s="6" customFormat="1" ht="30" customHeight="1">
      <c r="A8" s="4"/>
      <c r="B8" s="19" t="s">
        <v>127</v>
      </c>
      <c r="C8" s="10">
        <v>188</v>
      </c>
      <c r="D8" s="201">
        <v>170</v>
      </c>
      <c r="E8" s="27">
        <v>18</v>
      </c>
      <c r="F8" s="9">
        <v>11</v>
      </c>
      <c r="G8" s="8">
        <v>7</v>
      </c>
      <c r="H8" s="8">
        <v>18</v>
      </c>
      <c r="I8" s="8">
        <v>3</v>
      </c>
      <c r="J8" s="8">
        <v>4</v>
      </c>
      <c r="K8" s="8">
        <v>7</v>
      </c>
      <c r="L8" s="8">
        <v>11</v>
      </c>
      <c r="M8" s="8">
        <v>14</v>
      </c>
      <c r="N8" s="8">
        <v>5</v>
      </c>
      <c r="O8" s="8">
        <v>7</v>
      </c>
      <c r="P8" s="8">
        <v>12</v>
      </c>
      <c r="Q8" s="4"/>
      <c r="R8" s="18" t="s">
        <v>127</v>
      </c>
      <c r="S8" s="8">
        <v>4</v>
      </c>
      <c r="T8" s="8">
        <v>11</v>
      </c>
      <c r="U8" s="8">
        <v>3</v>
      </c>
      <c r="V8" s="8">
        <v>6</v>
      </c>
      <c r="W8" s="8">
        <v>27</v>
      </c>
      <c r="X8" s="8">
        <v>7</v>
      </c>
      <c r="Y8" s="8">
        <v>6</v>
      </c>
      <c r="Z8" s="8">
        <v>9</v>
      </c>
      <c r="AA8" s="8">
        <v>6</v>
      </c>
      <c r="AB8" s="8">
        <v>3</v>
      </c>
      <c r="AC8" s="8">
        <v>2</v>
      </c>
      <c r="AD8" s="8">
        <v>13</v>
      </c>
      <c r="AE8" s="8">
        <v>12</v>
      </c>
      <c r="AF8" s="8">
        <v>11</v>
      </c>
      <c r="AG8" s="8">
        <v>6</v>
      </c>
    </row>
    <row r="9" spans="1:33" s="152" customFormat="1" ht="30" customHeight="1">
      <c r="A9" s="178"/>
      <c r="B9" s="150" t="s">
        <v>117</v>
      </c>
      <c r="C9" s="10">
        <v>231</v>
      </c>
      <c r="D9" s="201">
        <v>262</v>
      </c>
      <c r="E9" s="27">
        <v>-31</v>
      </c>
      <c r="F9" s="9">
        <v>0</v>
      </c>
      <c r="G9" s="8">
        <v>0</v>
      </c>
      <c r="H9" s="8">
        <v>0</v>
      </c>
      <c r="I9" s="8">
        <v>123</v>
      </c>
      <c r="J9" s="8">
        <v>59</v>
      </c>
      <c r="K9" s="8">
        <v>182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35</v>
      </c>
      <c r="U9" s="8">
        <v>0</v>
      </c>
      <c r="V9" s="8">
        <v>6</v>
      </c>
      <c r="W9" s="8">
        <v>0</v>
      </c>
      <c r="X9" s="8">
        <v>0</v>
      </c>
      <c r="Y9" s="8">
        <v>8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2044</v>
      </c>
      <c r="D10" s="201">
        <v>2956</v>
      </c>
      <c r="E10" s="27">
        <v>-912</v>
      </c>
      <c r="F10" s="9">
        <v>61</v>
      </c>
      <c r="G10" s="8">
        <v>41</v>
      </c>
      <c r="H10" s="8">
        <v>102</v>
      </c>
      <c r="I10" s="8">
        <v>187</v>
      </c>
      <c r="J10" s="8">
        <v>92</v>
      </c>
      <c r="K10" s="8">
        <v>279</v>
      </c>
      <c r="L10" s="8">
        <v>70</v>
      </c>
      <c r="M10" s="8">
        <v>110</v>
      </c>
      <c r="N10" s="8">
        <v>93</v>
      </c>
      <c r="O10" s="8">
        <v>128</v>
      </c>
      <c r="P10" s="8">
        <v>221</v>
      </c>
      <c r="Q10" s="178" t="s">
        <v>188</v>
      </c>
      <c r="R10" s="151" t="s">
        <v>260</v>
      </c>
      <c r="S10" s="8">
        <v>56</v>
      </c>
      <c r="T10" s="8">
        <v>55</v>
      </c>
      <c r="U10" s="8">
        <v>59</v>
      </c>
      <c r="V10" s="8">
        <v>43</v>
      </c>
      <c r="W10" s="8">
        <v>141</v>
      </c>
      <c r="X10" s="8">
        <v>82</v>
      </c>
      <c r="Y10" s="8">
        <v>99</v>
      </c>
      <c r="Z10" s="8">
        <v>71</v>
      </c>
      <c r="AA10" s="8">
        <v>69</v>
      </c>
      <c r="AB10" s="8">
        <v>117</v>
      </c>
      <c r="AC10" s="8">
        <v>137</v>
      </c>
      <c r="AD10" s="8">
        <v>59</v>
      </c>
      <c r="AE10" s="8">
        <v>122</v>
      </c>
      <c r="AF10" s="8">
        <v>79</v>
      </c>
      <c r="AG10" s="8">
        <v>73</v>
      </c>
    </row>
    <row r="11" spans="1:33" s="6" customFormat="1" ht="30" customHeight="1">
      <c r="A11" s="4"/>
      <c r="B11" s="19" t="s">
        <v>118</v>
      </c>
      <c r="C11" s="10">
        <v>507</v>
      </c>
      <c r="D11" s="201">
        <v>601</v>
      </c>
      <c r="E11" s="27">
        <v>-94</v>
      </c>
      <c r="F11" s="9">
        <v>15</v>
      </c>
      <c r="G11" s="8">
        <v>4</v>
      </c>
      <c r="H11" s="8">
        <v>19</v>
      </c>
      <c r="I11" s="8">
        <v>7</v>
      </c>
      <c r="J11" s="8">
        <v>6</v>
      </c>
      <c r="K11" s="8">
        <v>13</v>
      </c>
      <c r="L11" s="8">
        <v>6</v>
      </c>
      <c r="M11" s="8">
        <v>66</v>
      </c>
      <c r="N11" s="8">
        <v>18</v>
      </c>
      <c r="O11" s="8">
        <v>20</v>
      </c>
      <c r="P11" s="8">
        <v>38</v>
      </c>
      <c r="Q11" s="4"/>
      <c r="R11" s="18" t="s">
        <v>118</v>
      </c>
      <c r="S11" s="8">
        <v>0</v>
      </c>
      <c r="T11" s="8">
        <v>20</v>
      </c>
      <c r="U11" s="8">
        <v>29</v>
      </c>
      <c r="V11" s="8">
        <v>13</v>
      </c>
      <c r="W11" s="8">
        <v>30</v>
      </c>
      <c r="X11" s="8">
        <v>29</v>
      </c>
      <c r="Y11" s="8">
        <v>16</v>
      </c>
      <c r="Z11" s="8">
        <v>3</v>
      </c>
      <c r="AA11" s="8">
        <v>8</v>
      </c>
      <c r="AB11" s="8">
        <v>44</v>
      </c>
      <c r="AC11" s="8">
        <v>75</v>
      </c>
      <c r="AD11" s="8">
        <v>9</v>
      </c>
      <c r="AE11" s="8">
        <v>43</v>
      </c>
      <c r="AF11" s="8">
        <v>35</v>
      </c>
      <c r="AG11" s="8">
        <v>11</v>
      </c>
    </row>
    <row r="12" spans="1:33" s="6" customFormat="1" ht="30" customHeight="1">
      <c r="A12" s="4"/>
      <c r="B12" s="19" t="s">
        <v>119</v>
      </c>
      <c r="C12" s="10">
        <v>233</v>
      </c>
      <c r="D12" s="201">
        <v>382</v>
      </c>
      <c r="E12" s="27">
        <v>-149</v>
      </c>
      <c r="F12" s="9">
        <v>0</v>
      </c>
      <c r="G12" s="8">
        <v>7</v>
      </c>
      <c r="H12" s="8">
        <v>7</v>
      </c>
      <c r="I12" s="8">
        <v>28</v>
      </c>
      <c r="J12" s="8">
        <v>17</v>
      </c>
      <c r="K12" s="8">
        <v>45</v>
      </c>
      <c r="L12" s="8">
        <v>1</v>
      </c>
      <c r="M12" s="8">
        <v>0</v>
      </c>
      <c r="N12" s="8">
        <v>7</v>
      </c>
      <c r="O12" s="8">
        <v>27</v>
      </c>
      <c r="P12" s="8">
        <v>34</v>
      </c>
      <c r="Q12" s="4"/>
      <c r="R12" s="18" t="s">
        <v>119</v>
      </c>
      <c r="S12" s="8">
        <v>1</v>
      </c>
      <c r="T12" s="8">
        <v>0</v>
      </c>
      <c r="U12" s="8">
        <v>8</v>
      </c>
      <c r="V12" s="8">
        <v>0</v>
      </c>
      <c r="W12" s="8">
        <v>18</v>
      </c>
      <c r="X12" s="8">
        <v>9</v>
      </c>
      <c r="Y12" s="8">
        <v>11</v>
      </c>
      <c r="Z12" s="8">
        <v>8</v>
      </c>
      <c r="AA12" s="8">
        <v>22</v>
      </c>
      <c r="AB12" s="8">
        <v>4</v>
      </c>
      <c r="AC12" s="8">
        <v>33</v>
      </c>
      <c r="AD12" s="8">
        <v>2</v>
      </c>
      <c r="AE12" s="8">
        <v>18</v>
      </c>
      <c r="AF12" s="8">
        <v>3</v>
      </c>
      <c r="AG12" s="8">
        <v>9</v>
      </c>
    </row>
    <row r="13" spans="1:33" s="6" customFormat="1" ht="30" customHeight="1">
      <c r="A13" s="4"/>
      <c r="B13" s="19" t="s">
        <v>120</v>
      </c>
      <c r="C13" s="10">
        <v>215</v>
      </c>
      <c r="D13" s="201">
        <v>293</v>
      </c>
      <c r="E13" s="27">
        <v>-78</v>
      </c>
      <c r="F13" s="9">
        <v>14</v>
      </c>
      <c r="G13" s="8">
        <v>13</v>
      </c>
      <c r="H13" s="8">
        <v>27</v>
      </c>
      <c r="I13" s="8">
        <v>10</v>
      </c>
      <c r="J13" s="8">
        <v>2</v>
      </c>
      <c r="K13" s="8">
        <v>12</v>
      </c>
      <c r="L13" s="8">
        <v>6</v>
      </c>
      <c r="M13" s="8">
        <v>10</v>
      </c>
      <c r="N13" s="8">
        <v>6</v>
      </c>
      <c r="O13" s="8">
        <v>17</v>
      </c>
      <c r="P13" s="8">
        <v>23</v>
      </c>
      <c r="Q13" s="4"/>
      <c r="R13" s="18" t="s">
        <v>120</v>
      </c>
      <c r="S13" s="8">
        <v>6</v>
      </c>
      <c r="T13" s="8">
        <v>10</v>
      </c>
      <c r="U13" s="8">
        <v>4</v>
      </c>
      <c r="V13" s="8">
        <v>5</v>
      </c>
      <c r="W13" s="8">
        <v>15</v>
      </c>
      <c r="X13" s="8">
        <v>10</v>
      </c>
      <c r="Y13" s="8">
        <v>12</v>
      </c>
      <c r="Z13" s="8">
        <v>15</v>
      </c>
      <c r="AA13" s="8">
        <v>5</v>
      </c>
      <c r="AB13" s="8">
        <v>6</v>
      </c>
      <c r="AC13" s="8">
        <v>12</v>
      </c>
      <c r="AD13" s="8">
        <v>12</v>
      </c>
      <c r="AE13" s="8">
        <v>9</v>
      </c>
      <c r="AF13" s="8">
        <v>9</v>
      </c>
      <c r="AG13" s="8">
        <v>7</v>
      </c>
    </row>
    <row r="14" spans="1:33" s="6" customFormat="1" ht="30" customHeight="1">
      <c r="A14" s="4"/>
      <c r="B14" s="19" t="s">
        <v>121</v>
      </c>
      <c r="C14" s="10">
        <v>4</v>
      </c>
      <c r="D14" s="201">
        <v>6</v>
      </c>
      <c r="E14" s="27">
        <v>-2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1</v>
      </c>
      <c r="O14" s="8">
        <v>0</v>
      </c>
      <c r="P14" s="8">
        <v>1</v>
      </c>
      <c r="Q14" s="4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257</v>
      </c>
      <c r="C15" s="10">
        <v>496</v>
      </c>
      <c r="D15" s="201">
        <v>509</v>
      </c>
      <c r="E15" s="27">
        <v>-13</v>
      </c>
      <c r="F15" s="9">
        <v>15</v>
      </c>
      <c r="G15" s="8">
        <v>10</v>
      </c>
      <c r="H15" s="8">
        <v>25</v>
      </c>
      <c r="I15" s="8">
        <v>98</v>
      </c>
      <c r="J15" s="8">
        <v>45</v>
      </c>
      <c r="K15" s="8">
        <v>143</v>
      </c>
      <c r="L15" s="8">
        <v>14</v>
      </c>
      <c r="M15" s="8">
        <v>19</v>
      </c>
      <c r="N15" s="8">
        <v>17</v>
      </c>
      <c r="O15" s="8">
        <v>29</v>
      </c>
      <c r="P15" s="8">
        <v>46</v>
      </c>
      <c r="Q15" s="4"/>
      <c r="R15" s="18" t="s">
        <v>257</v>
      </c>
      <c r="S15" s="8">
        <v>28</v>
      </c>
      <c r="T15" s="8">
        <v>16</v>
      </c>
      <c r="U15" s="8">
        <v>11</v>
      </c>
      <c r="V15" s="8">
        <v>2</v>
      </c>
      <c r="W15" s="8">
        <v>41</v>
      </c>
      <c r="X15" s="8">
        <v>8</v>
      </c>
      <c r="Y15" s="8">
        <v>13</v>
      </c>
      <c r="Z15" s="8">
        <v>27</v>
      </c>
      <c r="AA15" s="8">
        <v>0</v>
      </c>
      <c r="AB15" s="8">
        <v>29</v>
      </c>
      <c r="AC15" s="8">
        <v>10</v>
      </c>
      <c r="AD15" s="8">
        <v>9</v>
      </c>
      <c r="AE15" s="8">
        <v>30</v>
      </c>
      <c r="AF15" s="8">
        <v>13</v>
      </c>
      <c r="AG15" s="8">
        <v>12</v>
      </c>
    </row>
    <row r="16" spans="1:33" s="6" customFormat="1" ht="37.5">
      <c r="A16" s="4"/>
      <c r="B16" s="19" t="s">
        <v>258</v>
      </c>
      <c r="C16" s="10">
        <v>243</v>
      </c>
      <c r="D16" s="201">
        <v>255</v>
      </c>
      <c r="E16" s="27">
        <v>-12</v>
      </c>
      <c r="F16" s="9">
        <v>0</v>
      </c>
      <c r="G16" s="8">
        <v>0</v>
      </c>
      <c r="H16" s="8">
        <v>0</v>
      </c>
      <c r="I16" s="8">
        <v>1</v>
      </c>
      <c r="J16" s="8">
        <v>4</v>
      </c>
      <c r="K16" s="8">
        <v>5</v>
      </c>
      <c r="L16" s="8">
        <v>6</v>
      </c>
      <c r="M16" s="8">
        <v>1</v>
      </c>
      <c r="N16" s="8">
        <v>39</v>
      </c>
      <c r="O16" s="8">
        <v>28</v>
      </c>
      <c r="P16" s="8">
        <v>67</v>
      </c>
      <c r="Q16" s="4"/>
      <c r="R16" s="18" t="s">
        <v>258</v>
      </c>
      <c r="S16" s="8">
        <v>7</v>
      </c>
      <c r="T16" s="8">
        <v>1</v>
      </c>
      <c r="U16" s="8">
        <v>0</v>
      </c>
      <c r="V16" s="8">
        <v>18</v>
      </c>
      <c r="W16" s="8">
        <v>13</v>
      </c>
      <c r="X16" s="8">
        <v>2</v>
      </c>
      <c r="Y16" s="8">
        <v>38</v>
      </c>
      <c r="Z16" s="8">
        <v>3</v>
      </c>
      <c r="AA16" s="8">
        <v>26</v>
      </c>
      <c r="AB16" s="8">
        <v>6</v>
      </c>
      <c r="AC16" s="8">
        <v>7</v>
      </c>
      <c r="AD16" s="8">
        <v>12</v>
      </c>
      <c r="AE16" s="8">
        <v>6</v>
      </c>
      <c r="AF16" s="8">
        <v>8</v>
      </c>
      <c r="AG16" s="8">
        <v>17</v>
      </c>
    </row>
    <row r="17" spans="1:33" s="6" customFormat="1" ht="30" customHeight="1">
      <c r="A17" s="4"/>
      <c r="B17" s="19" t="s">
        <v>122</v>
      </c>
      <c r="C17" s="10">
        <v>2</v>
      </c>
      <c r="D17" s="201">
        <v>8</v>
      </c>
      <c r="E17" s="27">
        <v>-6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</row>
    <row r="18" spans="1:33" s="6" customFormat="1" ht="30" customHeight="1">
      <c r="A18" s="4"/>
      <c r="B18" s="19" t="s">
        <v>123</v>
      </c>
      <c r="C18" s="10">
        <v>0</v>
      </c>
      <c r="D18" s="201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10">
        <v>0</v>
      </c>
      <c r="D20" s="201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348</v>
      </c>
      <c r="D21" s="201">
        <v>907</v>
      </c>
      <c r="E21" s="27">
        <v>-559</v>
      </c>
      <c r="F21" s="9">
        <v>17</v>
      </c>
      <c r="G21" s="8">
        <v>7</v>
      </c>
      <c r="H21" s="8">
        <v>24</v>
      </c>
      <c r="I21" s="8">
        <v>43</v>
      </c>
      <c r="J21" s="8">
        <v>18</v>
      </c>
      <c r="K21" s="8">
        <v>61</v>
      </c>
      <c r="L21" s="8">
        <v>37</v>
      </c>
      <c r="M21" s="8">
        <v>14</v>
      </c>
      <c r="N21" s="8">
        <v>6</v>
      </c>
      <c r="O21" s="8">
        <v>7</v>
      </c>
      <c r="P21" s="8">
        <v>13</v>
      </c>
      <c r="Q21" s="5"/>
      <c r="R21" s="18" t="s">
        <v>125</v>
      </c>
      <c r="S21" s="8">
        <v>14</v>
      </c>
      <c r="T21" s="8">
        <v>8</v>
      </c>
      <c r="U21" s="8">
        <v>7</v>
      </c>
      <c r="V21" s="8">
        <v>5</v>
      </c>
      <c r="W21" s="8">
        <v>24</v>
      </c>
      <c r="X21" s="8">
        <v>24</v>
      </c>
      <c r="Y21" s="8">
        <v>9</v>
      </c>
      <c r="Z21" s="8">
        <v>15</v>
      </c>
      <c r="AA21" s="8">
        <v>8</v>
      </c>
      <c r="AB21" s="8">
        <v>28</v>
      </c>
      <c r="AC21" s="8">
        <v>0</v>
      </c>
      <c r="AD21" s="8">
        <v>15</v>
      </c>
      <c r="AE21" s="8">
        <v>16</v>
      </c>
      <c r="AF21" s="8">
        <v>11</v>
      </c>
      <c r="AG21" s="8">
        <v>15</v>
      </c>
    </row>
    <row r="22" spans="1:33" s="15" customFormat="1" ht="30" customHeight="1">
      <c r="A22" s="255" t="s">
        <v>17</v>
      </c>
      <c r="B22" s="38" t="s">
        <v>128</v>
      </c>
      <c r="C22" s="39">
        <v>573</v>
      </c>
      <c r="D22" s="200">
        <v>834</v>
      </c>
      <c r="E22" s="110">
        <v>-261</v>
      </c>
      <c r="F22" s="42">
        <v>5</v>
      </c>
      <c r="G22" s="40">
        <v>8</v>
      </c>
      <c r="H22" s="40">
        <v>13</v>
      </c>
      <c r="I22" s="40">
        <v>112</v>
      </c>
      <c r="J22" s="40">
        <v>78</v>
      </c>
      <c r="K22" s="40">
        <v>190</v>
      </c>
      <c r="L22" s="40">
        <v>28</v>
      </c>
      <c r="M22" s="40">
        <v>55</v>
      </c>
      <c r="N22" s="40">
        <v>29</v>
      </c>
      <c r="O22" s="40">
        <v>47</v>
      </c>
      <c r="P22" s="40">
        <v>76</v>
      </c>
      <c r="Q22" s="255" t="s">
        <v>17</v>
      </c>
      <c r="R22" s="38" t="s">
        <v>128</v>
      </c>
      <c r="S22" s="40">
        <v>9</v>
      </c>
      <c r="T22" s="40">
        <v>31</v>
      </c>
      <c r="U22" s="40">
        <v>29</v>
      </c>
      <c r="V22" s="40">
        <v>3</v>
      </c>
      <c r="W22" s="40">
        <v>39</v>
      </c>
      <c r="X22" s="40">
        <v>20</v>
      </c>
      <c r="Y22" s="40">
        <v>2</v>
      </c>
      <c r="Z22" s="40">
        <v>6</v>
      </c>
      <c r="AA22" s="40">
        <v>5</v>
      </c>
      <c r="AB22" s="40">
        <v>3</v>
      </c>
      <c r="AC22" s="40">
        <v>5</v>
      </c>
      <c r="AD22" s="40">
        <v>16</v>
      </c>
      <c r="AE22" s="40">
        <v>14</v>
      </c>
      <c r="AF22" s="40">
        <v>19</v>
      </c>
      <c r="AG22" s="40">
        <v>10</v>
      </c>
    </row>
    <row r="23" spans="1:33" s="6" customFormat="1" ht="30" customHeight="1">
      <c r="A23" s="256"/>
      <c r="B23" s="19" t="s">
        <v>129</v>
      </c>
      <c r="C23" s="10">
        <v>45</v>
      </c>
      <c r="D23" s="201">
        <v>69</v>
      </c>
      <c r="E23" s="27">
        <v>-24</v>
      </c>
      <c r="F23" s="9">
        <v>0</v>
      </c>
      <c r="G23" s="8">
        <v>0</v>
      </c>
      <c r="H23" s="8">
        <v>0</v>
      </c>
      <c r="I23" s="8">
        <v>12</v>
      </c>
      <c r="J23" s="8">
        <v>2</v>
      </c>
      <c r="K23" s="8">
        <v>14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56"/>
      <c r="R23" s="18" t="s">
        <v>129</v>
      </c>
      <c r="S23" s="8">
        <v>4</v>
      </c>
      <c r="T23" s="8">
        <v>17</v>
      </c>
      <c r="U23" s="8">
        <v>0</v>
      </c>
      <c r="V23" s="8">
        <v>0</v>
      </c>
      <c r="W23" s="8">
        <v>2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4</v>
      </c>
      <c r="AF23" s="8">
        <v>4</v>
      </c>
      <c r="AG23" s="8">
        <v>0</v>
      </c>
    </row>
    <row r="24" spans="1:33" s="15" customFormat="1" ht="30" customHeight="1">
      <c r="A24" s="255" t="s">
        <v>19</v>
      </c>
      <c r="B24" s="38" t="s">
        <v>130</v>
      </c>
      <c r="C24" s="39">
        <v>3683</v>
      </c>
      <c r="D24" s="200">
        <v>3302</v>
      </c>
      <c r="E24" s="110">
        <v>381</v>
      </c>
      <c r="F24" s="42">
        <v>221</v>
      </c>
      <c r="G24" s="40">
        <v>108</v>
      </c>
      <c r="H24" s="40">
        <v>329</v>
      </c>
      <c r="I24" s="40">
        <v>141</v>
      </c>
      <c r="J24" s="40">
        <v>82</v>
      </c>
      <c r="K24" s="40">
        <v>223</v>
      </c>
      <c r="L24" s="40">
        <v>116</v>
      </c>
      <c r="M24" s="40">
        <v>131</v>
      </c>
      <c r="N24" s="40">
        <v>243</v>
      </c>
      <c r="O24" s="40">
        <v>282</v>
      </c>
      <c r="P24" s="180">
        <v>525</v>
      </c>
      <c r="Q24" s="255" t="s">
        <v>19</v>
      </c>
      <c r="R24" s="38" t="s">
        <v>130</v>
      </c>
      <c r="S24" s="40">
        <v>151</v>
      </c>
      <c r="T24" s="40">
        <v>96</v>
      </c>
      <c r="U24" s="40">
        <v>121</v>
      </c>
      <c r="V24" s="40">
        <v>168</v>
      </c>
      <c r="W24" s="40">
        <v>433</v>
      </c>
      <c r="X24" s="40">
        <v>297</v>
      </c>
      <c r="Y24" s="40">
        <v>144</v>
      </c>
      <c r="Z24" s="40">
        <v>183</v>
      </c>
      <c r="AA24" s="40">
        <v>169</v>
      </c>
      <c r="AB24" s="40">
        <v>117</v>
      </c>
      <c r="AC24" s="40">
        <v>82</v>
      </c>
      <c r="AD24" s="40">
        <v>160</v>
      </c>
      <c r="AE24" s="40">
        <v>63</v>
      </c>
      <c r="AF24" s="40">
        <v>74</v>
      </c>
      <c r="AG24" s="40">
        <v>101</v>
      </c>
    </row>
    <row r="25" spans="1:33" s="6" customFormat="1" ht="30" customHeight="1">
      <c r="A25" s="256"/>
      <c r="B25" s="19" t="s">
        <v>131</v>
      </c>
      <c r="C25" s="10">
        <v>2</v>
      </c>
      <c r="D25" s="201">
        <v>7</v>
      </c>
      <c r="E25" s="27">
        <v>-5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56"/>
      <c r="R25" s="18" t="s">
        <v>131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1</v>
      </c>
      <c r="D26" s="200">
        <v>4</v>
      </c>
      <c r="E26" s="110">
        <v>-3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0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5" t="s">
        <v>24</v>
      </c>
      <c r="B27" s="38" t="s">
        <v>133</v>
      </c>
      <c r="C27" s="39">
        <v>52</v>
      </c>
      <c r="D27" s="200">
        <v>91</v>
      </c>
      <c r="E27" s="110">
        <v>-39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3</v>
      </c>
      <c r="M27" s="40">
        <v>1</v>
      </c>
      <c r="N27" s="40">
        <v>2</v>
      </c>
      <c r="O27" s="40">
        <v>9</v>
      </c>
      <c r="P27" s="40">
        <v>11</v>
      </c>
      <c r="Q27" s="255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5</v>
      </c>
      <c r="W27" s="40">
        <v>2</v>
      </c>
      <c r="X27" s="40">
        <v>9</v>
      </c>
      <c r="Y27" s="40">
        <v>1</v>
      </c>
      <c r="Z27" s="40">
        <v>0</v>
      </c>
      <c r="AA27" s="40">
        <v>3</v>
      </c>
      <c r="AB27" s="40">
        <v>7</v>
      </c>
      <c r="AC27" s="40">
        <v>2</v>
      </c>
      <c r="AD27" s="40">
        <v>3</v>
      </c>
      <c r="AE27" s="40">
        <v>1</v>
      </c>
      <c r="AF27" s="40">
        <v>3</v>
      </c>
      <c r="AG27" s="40">
        <v>1</v>
      </c>
    </row>
    <row r="28" spans="1:33" s="54" customFormat="1" ht="30" customHeight="1">
      <c r="A28" s="256"/>
      <c r="B28" s="19" t="s">
        <v>430</v>
      </c>
      <c r="C28" s="10">
        <v>1</v>
      </c>
      <c r="D28" s="201">
        <v>2</v>
      </c>
      <c r="E28" s="27">
        <v>-1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56"/>
      <c r="R28" s="53" t="s">
        <v>430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1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195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D30" s="177"/>
      <c r="Q30" s="46"/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AG42"/>
  <sheetViews>
    <sheetView zoomScale="80" zoomScaleNormal="80" workbookViewId="0">
      <selection activeCell="C29" sqref="C2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551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26. BILANS BEZROBOTNYCH POWYŻEJ 50 ROKU ŻYCIA W GRUDNIU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XII 2019</v>
      </c>
      <c r="D4" s="246" t="str">
        <f>'1-STRUKTURA-PODST'!D4:D5</f>
        <v>XI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15579</v>
      </c>
      <c r="D6" s="8">
        <v>15083</v>
      </c>
      <c r="E6" s="11">
        <v>496</v>
      </c>
      <c r="F6" s="9">
        <v>1434</v>
      </c>
      <c r="G6" s="8">
        <v>494</v>
      </c>
      <c r="H6" s="8">
        <v>1928</v>
      </c>
      <c r="I6" s="8">
        <v>870</v>
      </c>
      <c r="J6" s="8">
        <v>378</v>
      </c>
      <c r="K6" s="8">
        <v>1248</v>
      </c>
      <c r="L6" s="8">
        <v>902</v>
      </c>
      <c r="M6" s="8">
        <v>625</v>
      </c>
      <c r="N6" s="8">
        <v>1353</v>
      </c>
      <c r="O6" s="8">
        <v>1266</v>
      </c>
      <c r="P6" s="8">
        <v>2619</v>
      </c>
      <c r="Q6" s="48" t="s">
        <v>12</v>
      </c>
      <c r="R6" s="18" t="s">
        <v>81</v>
      </c>
      <c r="S6" s="8">
        <v>617</v>
      </c>
      <c r="T6" s="8">
        <v>450</v>
      </c>
      <c r="U6" s="8">
        <v>482</v>
      </c>
      <c r="V6" s="8">
        <v>410</v>
      </c>
      <c r="W6" s="8">
        <v>1502</v>
      </c>
      <c r="X6" s="8">
        <v>696</v>
      </c>
      <c r="Y6" s="8">
        <v>349</v>
      </c>
      <c r="Z6" s="8">
        <v>644</v>
      </c>
      <c r="AA6" s="8">
        <v>554</v>
      </c>
      <c r="AB6" s="8">
        <v>315</v>
      </c>
      <c r="AC6" s="8">
        <v>374</v>
      </c>
      <c r="AD6" s="8">
        <v>588</v>
      </c>
      <c r="AE6" s="8">
        <v>402</v>
      </c>
      <c r="AF6" s="8">
        <v>347</v>
      </c>
      <c r="AG6" s="8">
        <v>527</v>
      </c>
    </row>
    <row r="7" spans="1:33" s="15" customFormat="1" ht="30" customHeight="1">
      <c r="A7" s="255" t="s">
        <v>17</v>
      </c>
      <c r="B7" s="38" t="s">
        <v>82</v>
      </c>
      <c r="C7" s="39">
        <v>1877</v>
      </c>
      <c r="D7" s="40">
        <v>1723</v>
      </c>
      <c r="E7" s="41">
        <v>154</v>
      </c>
      <c r="F7" s="42">
        <v>147</v>
      </c>
      <c r="G7" s="40">
        <v>67</v>
      </c>
      <c r="H7" s="40">
        <v>214</v>
      </c>
      <c r="I7" s="40">
        <v>105</v>
      </c>
      <c r="J7" s="40">
        <v>51</v>
      </c>
      <c r="K7" s="40">
        <v>156</v>
      </c>
      <c r="L7" s="40">
        <v>164</v>
      </c>
      <c r="M7" s="40">
        <v>60</v>
      </c>
      <c r="N7" s="40">
        <v>83</v>
      </c>
      <c r="O7" s="40">
        <v>71</v>
      </c>
      <c r="P7" s="40">
        <v>154</v>
      </c>
      <c r="Q7" s="255" t="s">
        <v>17</v>
      </c>
      <c r="R7" s="38" t="s">
        <v>82</v>
      </c>
      <c r="S7" s="40">
        <v>56</v>
      </c>
      <c r="T7" s="40">
        <v>71</v>
      </c>
      <c r="U7" s="40">
        <v>38</v>
      </c>
      <c r="V7" s="40">
        <v>64</v>
      </c>
      <c r="W7" s="40">
        <v>213</v>
      </c>
      <c r="X7" s="40">
        <v>106</v>
      </c>
      <c r="Y7" s="40">
        <v>18</v>
      </c>
      <c r="Z7" s="40">
        <v>112</v>
      </c>
      <c r="AA7" s="40">
        <v>48</v>
      </c>
      <c r="AB7" s="40">
        <v>82</v>
      </c>
      <c r="AC7" s="40">
        <v>112</v>
      </c>
      <c r="AD7" s="40">
        <v>72</v>
      </c>
      <c r="AE7" s="40">
        <v>38</v>
      </c>
      <c r="AF7" s="40">
        <v>35</v>
      </c>
      <c r="AG7" s="40">
        <v>64</v>
      </c>
    </row>
    <row r="8" spans="1:33" s="6" customFormat="1" ht="30" customHeight="1">
      <c r="A8" s="257"/>
      <c r="B8" s="18" t="s">
        <v>83</v>
      </c>
      <c r="C8" s="10">
        <v>94</v>
      </c>
      <c r="D8" s="8">
        <v>94</v>
      </c>
      <c r="E8" s="27">
        <v>0</v>
      </c>
      <c r="F8" s="9">
        <v>12</v>
      </c>
      <c r="G8" s="8">
        <v>5</v>
      </c>
      <c r="H8" s="8">
        <v>17</v>
      </c>
      <c r="I8" s="8">
        <v>3</v>
      </c>
      <c r="J8" s="8">
        <v>2</v>
      </c>
      <c r="K8" s="8">
        <v>5</v>
      </c>
      <c r="L8" s="8">
        <v>12</v>
      </c>
      <c r="M8" s="8">
        <v>5</v>
      </c>
      <c r="N8" s="8">
        <v>5</v>
      </c>
      <c r="O8" s="8">
        <v>5</v>
      </c>
      <c r="P8" s="8">
        <v>10</v>
      </c>
      <c r="Q8" s="257"/>
      <c r="R8" s="18" t="s">
        <v>83</v>
      </c>
      <c r="S8" s="8">
        <v>5</v>
      </c>
      <c r="T8" s="8">
        <v>2</v>
      </c>
      <c r="U8" s="8">
        <v>1</v>
      </c>
      <c r="V8" s="8">
        <v>1</v>
      </c>
      <c r="W8" s="8">
        <v>15</v>
      </c>
      <c r="X8" s="8">
        <v>1</v>
      </c>
      <c r="Y8" s="8">
        <v>1</v>
      </c>
      <c r="Z8" s="8">
        <v>1</v>
      </c>
      <c r="AA8" s="8">
        <v>0</v>
      </c>
      <c r="AB8" s="8">
        <v>5</v>
      </c>
      <c r="AC8" s="8">
        <v>1</v>
      </c>
      <c r="AD8" s="8">
        <v>6</v>
      </c>
      <c r="AE8" s="8">
        <v>2</v>
      </c>
      <c r="AF8" s="8">
        <v>1</v>
      </c>
      <c r="AG8" s="8">
        <v>3</v>
      </c>
    </row>
    <row r="9" spans="1:33" s="152" customFormat="1" ht="30" customHeight="1">
      <c r="A9" s="257"/>
      <c r="B9" s="151" t="s">
        <v>84</v>
      </c>
      <c r="C9" s="10">
        <v>1783</v>
      </c>
      <c r="D9" s="8">
        <v>1629</v>
      </c>
      <c r="E9" s="27">
        <v>154</v>
      </c>
      <c r="F9" s="9">
        <v>135</v>
      </c>
      <c r="G9" s="8">
        <v>62</v>
      </c>
      <c r="H9" s="8">
        <v>197</v>
      </c>
      <c r="I9" s="8">
        <v>102</v>
      </c>
      <c r="J9" s="8">
        <v>49</v>
      </c>
      <c r="K9" s="8">
        <v>151</v>
      </c>
      <c r="L9" s="8">
        <v>152</v>
      </c>
      <c r="M9" s="8">
        <v>55</v>
      </c>
      <c r="N9" s="8">
        <v>78</v>
      </c>
      <c r="O9" s="8">
        <v>66</v>
      </c>
      <c r="P9" s="8">
        <v>144</v>
      </c>
      <c r="Q9" s="257"/>
      <c r="R9" s="151" t="s">
        <v>84</v>
      </c>
      <c r="S9" s="8">
        <v>51</v>
      </c>
      <c r="T9" s="8">
        <v>69</v>
      </c>
      <c r="U9" s="8">
        <v>37</v>
      </c>
      <c r="V9" s="8">
        <v>63</v>
      </c>
      <c r="W9" s="8">
        <v>198</v>
      </c>
      <c r="X9" s="8">
        <v>105</v>
      </c>
      <c r="Y9" s="8">
        <v>17</v>
      </c>
      <c r="Z9" s="8">
        <v>111</v>
      </c>
      <c r="AA9" s="8">
        <v>48</v>
      </c>
      <c r="AB9" s="8">
        <v>77</v>
      </c>
      <c r="AC9" s="8">
        <v>111</v>
      </c>
      <c r="AD9" s="8">
        <v>66</v>
      </c>
      <c r="AE9" s="8">
        <v>36</v>
      </c>
      <c r="AF9" s="8">
        <v>34</v>
      </c>
      <c r="AG9" s="8">
        <v>61</v>
      </c>
    </row>
    <row r="10" spans="1:33" s="152" customFormat="1" ht="30" customHeight="1">
      <c r="A10" s="257"/>
      <c r="B10" s="151" t="s">
        <v>85</v>
      </c>
      <c r="C10" s="153">
        <v>0</v>
      </c>
      <c r="D10" s="8">
        <v>2</v>
      </c>
      <c r="E10" s="27">
        <v>-2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57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57"/>
      <c r="B11" s="18" t="s">
        <v>86</v>
      </c>
      <c r="C11" s="10">
        <v>40</v>
      </c>
      <c r="D11" s="8">
        <v>39</v>
      </c>
      <c r="E11" s="11">
        <v>1</v>
      </c>
      <c r="F11" s="9">
        <v>0</v>
      </c>
      <c r="G11" s="8">
        <v>0</v>
      </c>
      <c r="H11" s="8">
        <v>0</v>
      </c>
      <c r="I11" s="8">
        <v>12</v>
      </c>
      <c r="J11" s="8">
        <v>15</v>
      </c>
      <c r="K11" s="8">
        <v>27</v>
      </c>
      <c r="L11" s="8">
        <v>0</v>
      </c>
      <c r="M11" s="8">
        <v>0</v>
      </c>
      <c r="N11" s="8">
        <v>0</v>
      </c>
      <c r="O11" s="8">
        <v>3</v>
      </c>
      <c r="P11" s="8">
        <v>3</v>
      </c>
      <c r="Q11" s="257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3</v>
      </c>
      <c r="X11" s="8">
        <v>1</v>
      </c>
      <c r="Y11" s="8">
        <v>0</v>
      </c>
      <c r="Z11" s="8">
        <v>1</v>
      </c>
      <c r="AA11" s="8">
        <v>2</v>
      </c>
      <c r="AB11" s="8">
        <v>1</v>
      </c>
      <c r="AC11" s="8">
        <v>1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57"/>
      <c r="B12" s="18" t="s">
        <v>87</v>
      </c>
      <c r="C12" s="10">
        <v>83</v>
      </c>
      <c r="D12" s="8">
        <v>77</v>
      </c>
      <c r="E12" s="11">
        <v>6</v>
      </c>
      <c r="F12" s="9">
        <v>2</v>
      </c>
      <c r="G12" s="8">
        <v>0</v>
      </c>
      <c r="H12" s="8">
        <v>2</v>
      </c>
      <c r="I12" s="8">
        <v>5</v>
      </c>
      <c r="J12" s="8">
        <v>3</v>
      </c>
      <c r="K12" s="8">
        <v>8</v>
      </c>
      <c r="L12" s="8">
        <v>1</v>
      </c>
      <c r="M12" s="8">
        <v>4</v>
      </c>
      <c r="N12" s="8">
        <v>0</v>
      </c>
      <c r="O12" s="8">
        <v>0</v>
      </c>
      <c r="P12" s="8">
        <v>0</v>
      </c>
      <c r="Q12" s="257"/>
      <c r="R12" s="18" t="s">
        <v>87</v>
      </c>
      <c r="S12" s="8">
        <v>8</v>
      </c>
      <c r="T12" s="8">
        <v>12</v>
      </c>
      <c r="U12" s="8">
        <v>1</v>
      </c>
      <c r="V12" s="8">
        <v>0</v>
      </c>
      <c r="W12" s="8">
        <v>6</v>
      </c>
      <c r="X12" s="8">
        <v>2</v>
      </c>
      <c r="Y12" s="8">
        <v>2</v>
      </c>
      <c r="Z12" s="8">
        <v>2</v>
      </c>
      <c r="AA12" s="8">
        <v>13</v>
      </c>
      <c r="AB12" s="8">
        <v>4</v>
      </c>
      <c r="AC12" s="8">
        <v>2</v>
      </c>
      <c r="AD12" s="8">
        <v>16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57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7</v>
      </c>
      <c r="D14" s="8">
        <v>20</v>
      </c>
      <c r="E14" s="11">
        <v>-13</v>
      </c>
      <c r="F14" s="9">
        <v>0</v>
      </c>
      <c r="G14" s="8">
        <v>0</v>
      </c>
      <c r="H14" s="8">
        <v>0</v>
      </c>
      <c r="I14" s="8">
        <v>5</v>
      </c>
      <c r="J14" s="8">
        <v>0</v>
      </c>
      <c r="K14" s="8">
        <v>5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257"/>
      <c r="R14" s="18" t="s">
        <v>89</v>
      </c>
      <c r="S14" s="8">
        <v>0</v>
      </c>
      <c r="T14" s="8">
        <v>1</v>
      </c>
      <c r="U14" s="8">
        <v>0</v>
      </c>
      <c r="V14" s="8">
        <v>1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56"/>
      <c r="B15" s="18" t="s">
        <v>90</v>
      </c>
      <c r="C15" s="10">
        <v>344</v>
      </c>
      <c r="D15" s="8">
        <v>128</v>
      </c>
      <c r="E15" s="11">
        <v>216</v>
      </c>
      <c r="F15" s="9">
        <v>0</v>
      </c>
      <c r="G15" s="8">
        <v>13</v>
      </c>
      <c r="H15" s="8">
        <v>13</v>
      </c>
      <c r="I15" s="8">
        <v>0</v>
      </c>
      <c r="J15" s="8">
        <v>0</v>
      </c>
      <c r="K15" s="8">
        <v>0</v>
      </c>
      <c r="L15" s="8">
        <v>82</v>
      </c>
      <c r="M15" s="8">
        <v>12</v>
      </c>
      <c r="N15" s="8">
        <v>0</v>
      </c>
      <c r="O15" s="8">
        <v>0</v>
      </c>
      <c r="P15" s="8">
        <v>0</v>
      </c>
      <c r="Q15" s="256"/>
      <c r="R15" s="18" t="s">
        <v>90</v>
      </c>
      <c r="S15" s="8">
        <v>5</v>
      </c>
      <c r="T15" s="8">
        <v>0</v>
      </c>
      <c r="U15" s="8">
        <v>1</v>
      </c>
      <c r="V15" s="8">
        <v>23</v>
      </c>
      <c r="W15" s="8">
        <v>16</v>
      </c>
      <c r="X15" s="8">
        <v>51</v>
      </c>
      <c r="Y15" s="8">
        <v>0</v>
      </c>
      <c r="Z15" s="8">
        <v>37</v>
      </c>
      <c r="AA15" s="8">
        <v>4</v>
      </c>
      <c r="AB15" s="8">
        <v>34</v>
      </c>
      <c r="AC15" s="8">
        <v>36</v>
      </c>
      <c r="AD15" s="8">
        <v>0</v>
      </c>
      <c r="AE15" s="8">
        <v>4</v>
      </c>
      <c r="AF15" s="8">
        <v>13</v>
      </c>
      <c r="AG15" s="8">
        <v>13</v>
      </c>
    </row>
    <row r="16" spans="1:33" s="15" customFormat="1" ht="30" customHeight="1">
      <c r="A16" s="30" t="s">
        <v>19</v>
      </c>
      <c r="B16" s="38" t="s">
        <v>91</v>
      </c>
      <c r="C16" s="39">
        <v>1152</v>
      </c>
      <c r="D16" s="40">
        <v>1227</v>
      </c>
      <c r="E16" s="41">
        <v>-75</v>
      </c>
      <c r="F16" s="42">
        <v>152</v>
      </c>
      <c r="G16" s="40">
        <v>69</v>
      </c>
      <c r="H16" s="40">
        <v>221</v>
      </c>
      <c r="I16" s="40">
        <v>95</v>
      </c>
      <c r="J16" s="40">
        <v>29</v>
      </c>
      <c r="K16" s="40">
        <v>124</v>
      </c>
      <c r="L16" s="40">
        <v>82</v>
      </c>
      <c r="M16" s="40">
        <v>47</v>
      </c>
      <c r="N16" s="40">
        <v>68</v>
      </c>
      <c r="O16" s="40">
        <v>42</v>
      </c>
      <c r="P16" s="40">
        <v>110</v>
      </c>
      <c r="Q16" s="30" t="s">
        <v>19</v>
      </c>
      <c r="R16" s="38" t="s">
        <v>91</v>
      </c>
      <c r="S16" s="40">
        <v>41</v>
      </c>
      <c r="T16" s="40">
        <v>38</v>
      </c>
      <c r="U16" s="40">
        <v>32</v>
      </c>
      <c r="V16" s="40">
        <v>25</v>
      </c>
      <c r="W16" s="40">
        <v>117</v>
      </c>
      <c r="X16" s="40">
        <v>64</v>
      </c>
      <c r="Y16" s="40">
        <v>18</v>
      </c>
      <c r="Z16" s="40">
        <v>39</v>
      </c>
      <c r="AA16" s="40">
        <v>19</v>
      </c>
      <c r="AB16" s="40">
        <v>30</v>
      </c>
      <c r="AC16" s="40">
        <v>32</v>
      </c>
      <c r="AD16" s="40">
        <v>39</v>
      </c>
      <c r="AE16" s="40">
        <v>22</v>
      </c>
      <c r="AF16" s="40">
        <v>17</v>
      </c>
      <c r="AG16" s="40">
        <v>35</v>
      </c>
    </row>
    <row r="17" spans="1:33" s="6" customFormat="1" ht="30" customHeight="1">
      <c r="A17" s="30" t="s">
        <v>103</v>
      </c>
      <c r="B17" s="18" t="s">
        <v>101</v>
      </c>
      <c r="C17" s="10">
        <v>446</v>
      </c>
      <c r="D17" s="8">
        <v>514</v>
      </c>
      <c r="E17" s="11">
        <v>-68</v>
      </c>
      <c r="F17" s="9">
        <v>56</v>
      </c>
      <c r="G17" s="8">
        <v>21</v>
      </c>
      <c r="H17" s="8">
        <v>77</v>
      </c>
      <c r="I17" s="8">
        <v>49</v>
      </c>
      <c r="J17" s="8">
        <v>13</v>
      </c>
      <c r="K17" s="8">
        <v>62</v>
      </c>
      <c r="L17" s="8">
        <v>28</v>
      </c>
      <c r="M17" s="8">
        <v>11</v>
      </c>
      <c r="N17" s="8">
        <v>29</v>
      </c>
      <c r="O17" s="8">
        <v>11</v>
      </c>
      <c r="P17" s="8">
        <v>40</v>
      </c>
      <c r="Q17" s="30" t="s">
        <v>103</v>
      </c>
      <c r="R17" s="18" t="s">
        <v>101</v>
      </c>
      <c r="S17" s="8">
        <v>14</v>
      </c>
      <c r="T17" s="8">
        <v>18</v>
      </c>
      <c r="U17" s="8">
        <v>19</v>
      </c>
      <c r="V17" s="8">
        <v>11</v>
      </c>
      <c r="W17" s="8">
        <v>41</v>
      </c>
      <c r="X17" s="8">
        <v>14</v>
      </c>
      <c r="Y17" s="8">
        <v>10</v>
      </c>
      <c r="Z17" s="8">
        <v>15</v>
      </c>
      <c r="AA17" s="8">
        <v>11</v>
      </c>
      <c r="AB17" s="8">
        <v>14</v>
      </c>
      <c r="AC17" s="8">
        <v>16</v>
      </c>
      <c r="AD17" s="8">
        <v>18</v>
      </c>
      <c r="AE17" s="8">
        <v>7</v>
      </c>
      <c r="AF17" s="8">
        <v>8</v>
      </c>
      <c r="AG17" s="8">
        <v>12</v>
      </c>
    </row>
    <row r="18" spans="1:33" s="6" customFormat="1" ht="30" customHeight="1">
      <c r="A18" s="30"/>
      <c r="B18" s="18" t="s">
        <v>114</v>
      </c>
      <c r="C18" s="10">
        <v>369</v>
      </c>
      <c r="D18" s="8">
        <v>448</v>
      </c>
      <c r="E18" s="11">
        <v>-79</v>
      </c>
      <c r="F18" s="9">
        <v>45</v>
      </c>
      <c r="G18" s="8">
        <v>19</v>
      </c>
      <c r="H18" s="8">
        <v>64</v>
      </c>
      <c r="I18" s="8">
        <v>28</v>
      </c>
      <c r="J18" s="8">
        <v>11</v>
      </c>
      <c r="K18" s="8">
        <v>39</v>
      </c>
      <c r="L18" s="8">
        <v>24</v>
      </c>
      <c r="M18" s="8">
        <v>9</v>
      </c>
      <c r="N18" s="8">
        <v>26</v>
      </c>
      <c r="O18" s="8">
        <v>10</v>
      </c>
      <c r="P18" s="8">
        <v>36</v>
      </c>
      <c r="Q18" s="30"/>
      <c r="R18" s="18" t="s">
        <v>114</v>
      </c>
      <c r="S18" s="8">
        <v>14</v>
      </c>
      <c r="T18" s="8">
        <v>17</v>
      </c>
      <c r="U18" s="8">
        <v>16</v>
      </c>
      <c r="V18" s="8">
        <v>10</v>
      </c>
      <c r="W18" s="8">
        <v>37</v>
      </c>
      <c r="X18" s="8">
        <v>10</v>
      </c>
      <c r="Y18" s="8">
        <v>9</v>
      </c>
      <c r="Z18" s="8">
        <v>12</v>
      </c>
      <c r="AA18" s="8">
        <v>11</v>
      </c>
      <c r="AB18" s="8">
        <v>14</v>
      </c>
      <c r="AC18" s="8">
        <v>5</v>
      </c>
      <c r="AD18" s="8">
        <v>18</v>
      </c>
      <c r="AE18" s="8">
        <v>5</v>
      </c>
      <c r="AF18" s="8">
        <v>7</v>
      </c>
      <c r="AG18" s="8">
        <v>12</v>
      </c>
    </row>
    <row r="19" spans="1:33" s="6" customFormat="1" ht="30" customHeight="1">
      <c r="A19" s="30"/>
      <c r="B19" s="18" t="s">
        <v>115</v>
      </c>
      <c r="C19" s="10">
        <v>77</v>
      </c>
      <c r="D19" s="8">
        <v>66</v>
      </c>
      <c r="E19" s="11">
        <v>11</v>
      </c>
      <c r="F19" s="9">
        <v>11</v>
      </c>
      <c r="G19" s="8">
        <v>2</v>
      </c>
      <c r="H19" s="8">
        <v>13</v>
      </c>
      <c r="I19" s="8">
        <v>21</v>
      </c>
      <c r="J19" s="8">
        <v>2</v>
      </c>
      <c r="K19" s="8">
        <v>23</v>
      </c>
      <c r="L19" s="8">
        <v>4</v>
      </c>
      <c r="M19" s="8">
        <v>2</v>
      </c>
      <c r="N19" s="8">
        <v>3</v>
      </c>
      <c r="O19" s="8">
        <v>1</v>
      </c>
      <c r="P19" s="8">
        <v>4</v>
      </c>
      <c r="Q19" s="30"/>
      <c r="R19" s="18" t="s">
        <v>115</v>
      </c>
      <c r="S19" s="8">
        <v>0</v>
      </c>
      <c r="T19" s="8">
        <v>1</v>
      </c>
      <c r="U19" s="8">
        <v>3</v>
      </c>
      <c r="V19" s="8">
        <v>1</v>
      </c>
      <c r="W19" s="8">
        <v>4</v>
      </c>
      <c r="X19" s="8">
        <v>4</v>
      </c>
      <c r="Y19" s="8">
        <v>1</v>
      </c>
      <c r="Z19" s="8">
        <v>3</v>
      </c>
      <c r="AA19" s="8">
        <v>0</v>
      </c>
      <c r="AB19" s="8">
        <v>0</v>
      </c>
      <c r="AC19" s="8">
        <v>11</v>
      </c>
      <c r="AD19" s="8">
        <v>0</v>
      </c>
      <c r="AE19" s="8">
        <v>2</v>
      </c>
      <c r="AF19" s="8">
        <v>1</v>
      </c>
      <c r="AG19" s="8">
        <v>0</v>
      </c>
    </row>
    <row r="20" spans="1:33" s="6" customFormat="1" ht="30" customHeight="1">
      <c r="A20" s="30" t="s">
        <v>104</v>
      </c>
      <c r="B20" s="18" t="s">
        <v>102</v>
      </c>
      <c r="C20" s="10">
        <v>41</v>
      </c>
      <c r="D20" s="8">
        <v>32</v>
      </c>
      <c r="E20" s="11">
        <v>9</v>
      </c>
      <c r="F20" s="9">
        <v>1</v>
      </c>
      <c r="G20" s="8">
        <v>2</v>
      </c>
      <c r="H20" s="8">
        <v>3</v>
      </c>
      <c r="I20" s="8">
        <v>7</v>
      </c>
      <c r="J20" s="8">
        <v>6</v>
      </c>
      <c r="K20" s="8">
        <v>13</v>
      </c>
      <c r="L20" s="8">
        <v>3</v>
      </c>
      <c r="M20" s="8">
        <v>4</v>
      </c>
      <c r="N20" s="8">
        <v>2</v>
      </c>
      <c r="O20" s="8">
        <v>0</v>
      </c>
      <c r="P20" s="8">
        <v>2</v>
      </c>
      <c r="Q20" s="30" t="s">
        <v>104</v>
      </c>
      <c r="R20" s="18" t="s">
        <v>102</v>
      </c>
      <c r="S20" s="8">
        <v>0</v>
      </c>
      <c r="T20" s="8">
        <v>0</v>
      </c>
      <c r="U20" s="8">
        <v>3</v>
      </c>
      <c r="V20" s="8">
        <v>1</v>
      </c>
      <c r="W20" s="8">
        <v>0</v>
      </c>
      <c r="X20" s="8">
        <v>9</v>
      </c>
      <c r="Y20" s="8">
        <v>0</v>
      </c>
      <c r="Z20" s="8">
        <v>1</v>
      </c>
      <c r="AA20" s="8">
        <v>0</v>
      </c>
      <c r="AB20" s="8">
        <v>0</v>
      </c>
      <c r="AC20" s="8">
        <v>0</v>
      </c>
      <c r="AD20" s="8">
        <v>0</v>
      </c>
      <c r="AE20" s="8">
        <v>2</v>
      </c>
      <c r="AF20" s="8">
        <v>0</v>
      </c>
      <c r="AG20" s="8">
        <v>0</v>
      </c>
    </row>
    <row r="21" spans="1:33" s="6" customFormat="1" ht="56.25">
      <c r="A21" s="30" t="s">
        <v>105</v>
      </c>
      <c r="B21" s="18" t="s">
        <v>428</v>
      </c>
      <c r="C21" s="10">
        <v>26</v>
      </c>
      <c r="D21" s="8">
        <v>30</v>
      </c>
      <c r="E21" s="11">
        <v>-4</v>
      </c>
      <c r="F21" s="9">
        <v>3</v>
      </c>
      <c r="G21" s="8">
        <v>2</v>
      </c>
      <c r="H21" s="8">
        <v>5</v>
      </c>
      <c r="I21" s="8">
        <v>1</v>
      </c>
      <c r="J21" s="8">
        <v>0</v>
      </c>
      <c r="K21" s="8">
        <v>1</v>
      </c>
      <c r="L21" s="8">
        <v>1</v>
      </c>
      <c r="M21" s="8">
        <v>2</v>
      </c>
      <c r="N21" s="8">
        <v>4</v>
      </c>
      <c r="O21" s="8">
        <v>5</v>
      </c>
      <c r="P21" s="8">
        <v>9</v>
      </c>
      <c r="Q21" s="30" t="s">
        <v>105</v>
      </c>
      <c r="R21" s="18" t="s">
        <v>428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4</v>
      </c>
      <c r="Y21" s="8">
        <v>1</v>
      </c>
      <c r="Z21" s="8">
        <v>0</v>
      </c>
      <c r="AA21" s="8">
        <v>0</v>
      </c>
      <c r="AB21" s="8">
        <v>2</v>
      </c>
      <c r="AC21" s="8">
        <v>0</v>
      </c>
      <c r="AD21" s="8">
        <v>1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232</v>
      </c>
      <c r="D23" s="8">
        <v>211</v>
      </c>
      <c r="E23" s="11">
        <v>21</v>
      </c>
      <c r="F23" s="9">
        <v>54</v>
      </c>
      <c r="G23" s="8">
        <v>20</v>
      </c>
      <c r="H23" s="8">
        <v>74</v>
      </c>
      <c r="I23" s="8">
        <v>14</v>
      </c>
      <c r="J23" s="8">
        <v>4</v>
      </c>
      <c r="K23" s="8">
        <v>18</v>
      </c>
      <c r="L23" s="8">
        <v>20</v>
      </c>
      <c r="M23" s="8">
        <v>10</v>
      </c>
      <c r="N23" s="8">
        <v>10</v>
      </c>
      <c r="O23" s="8">
        <v>6</v>
      </c>
      <c r="P23" s="8">
        <v>16</v>
      </c>
      <c r="Q23" s="30" t="s">
        <v>107</v>
      </c>
      <c r="R23" s="18" t="s">
        <v>93</v>
      </c>
      <c r="S23" s="8">
        <v>14</v>
      </c>
      <c r="T23" s="8">
        <v>6</v>
      </c>
      <c r="U23" s="8">
        <v>3</v>
      </c>
      <c r="V23" s="8">
        <v>5</v>
      </c>
      <c r="W23" s="8">
        <v>19</v>
      </c>
      <c r="X23" s="8">
        <v>13</v>
      </c>
      <c r="Y23" s="8">
        <v>1</v>
      </c>
      <c r="Z23" s="8">
        <v>5</v>
      </c>
      <c r="AA23" s="8">
        <v>1</v>
      </c>
      <c r="AB23" s="8">
        <v>5</v>
      </c>
      <c r="AC23" s="8">
        <v>4</v>
      </c>
      <c r="AD23" s="8">
        <v>5</v>
      </c>
      <c r="AE23" s="8">
        <v>4</v>
      </c>
      <c r="AF23" s="8">
        <v>2</v>
      </c>
      <c r="AG23" s="8">
        <v>7</v>
      </c>
    </row>
    <row r="24" spans="1:33" s="6" customFormat="1" ht="30" customHeight="1">
      <c r="A24" s="30" t="s">
        <v>108</v>
      </c>
      <c r="B24" s="18" t="s">
        <v>94</v>
      </c>
      <c r="C24" s="10">
        <v>68</v>
      </c>
      <c r="D24" s="8">
        <v>99</v>
      </c>
      <c r="E24" s="11">
        <v>-31</v>
      </c>
      <c r="F24" s="9">
        <v>8</v>
      </c>
      <c r="G24" s="8">
        <v>7</v>
      </c>
      <c r="H24" s="8">
        <v>15</v>
      </c>
      <c r="I24" s="8">
        <v>6</v>
      </c>
      <c r="J24" s="8">
        <v>1</v>
      </c>
      <c r="K24" s="8">
        <v>7</v>
      </c>
      <c r="L24" s="8">
        <v>3</v>
      </c>
      <c r="M24" s="8">
        <v>6</v>
      </c>
      <c r="N24" s="8">
        <v>2</v>
      </c>
      <c r="O24" s="8">
        <v>2</v>
      </c>
      <c r="P24" s="173">
        <v>4</v>
      </c>
      <c r="Q24" s="30" t="s">
        <v>108</v>
      </c>
      <c r="R24" s="18" t="s">
        <v>94</v>
      </c>
      <c r="S24" s="8">
        <v>4</v>
      </c>
      <c r="T24" s="8">
        <v>4</v>
      </c>
      <c r="U24" s="8">
        <v>1</v>
      </c>
      <c r="V24" s="8">
        <v>0</v>
      </c>
      <c r="W24" s="8">
        <v>9</v>
      </c>
      <c r="X24" s="8">
        <v>3</v>
      </c>
      <c r="Y24" s="8">
        <v>1</v>
      </c>
      <c r="Z24" s="8">
        <v>2</v>
      </c>
      <c r="AA24" s="8">
        <v>1</v>
      </c>
      <c r="AB24" s="8">
        <v>0</v>
      </c>
      <c r="AC24" s="8">
        <v>2</v>
      </c>
      <c r="AD24" s="8">
        <v>3</v>
      </c>
      <c r="AE24" s="8">
        <v>0</v>
      </c>
      <c r="AF24" s="8">
        <v>1</v>
      </c>
      <c r="AG24" s="8">
        <v>2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106</v>
      </c>
      <c r="D26" s="8">
        <v>114</v>
      </c>
      <c r="E26" s="11">
        <v>-8</v>
      </c>
      <c r="F26" s="9">
        <v>8</v>
      </c>
      <c r="G26" s="8">
        <v>7</v>
      </c>
      <c r="H26" s="8">
        <v>15</v>
      </c>
      <c r="I26" s="8">
        <v>8</v>
      </c>
      <c r="J26" s="8">
        <v>1</v>
      </c>
      <c r="K26" s="8">
        <v>9</v>
      </c>
      <c r="L26" s="8">
        <v>6</v>
      </c>
      <c r="M26" s="8">
        <v>3</v>
      </c>
      <c r="N26" s="8">
        <v>8</v>
      </c>
      <c r="O26" s="8">
        <v>4</v>
      </c>
      <c r="P26" s="8">
        <v>12</v>
      </c>
      <c r="Q26" s="30" t="s">
        <v>110</v>
      </c>
      <c r="R26" s="18" t="s">
        <v>96</v>
      </c>
      <c r="S26" s="8">
        <v>4</v>
      </c>
      <c r="T26" s="8">
        <v>3</v>
      </c>
      <c r="U26" s="8">
        <v>2</v>
      </c>
      <c r="V26" s="8">
        <v>4</v>
      </c>
      <c r="W26" s="8">
        <v>13</v>
      </c>
      <c r="X26" s="8">
        <v>4</v>
      </c>
      <c r="Y26" s="8">
        <v>3</v>
      </c>
      <c r="Z26" s="8">
        <v>7</v>
      </c>
      <c r="AA26" s="8">
        <v>1</v>
      </c>
      <c r="AB26" s="8">
        <v>5</v>
      </c>
      <c r="AC26" s="8">
        <v>1</v>
      </c>
      <c r="AD26" s="8">
        <v>1</v>
      </c>
      <c r="AE26" s="8">
        <v>3</v>
      </c>
      <c r="AF26" s="8">
        <v>4</v>
      </c>
      <c r="AG26" s="8">
        <v>6</v>
      </c>
    </row>
    <row r="27" spans="1:33" s="6" customFormat="1" ht="30" customHeight="1">
      <c r="A27" s="30" t="s">
        <v>111</v>
      </c>
      <c r="B27" s="18" t="s">
        <v>97</v>
      </c>
      <c r="C27" s="10">
        <v>11</v>
      </c>
      <c r="D27" s="8">
        <v>25</v>
      </c>
      <c r="E27" s="11">
        <v>-14</v>
      </c>
      <c r="F27" s="9">
        <v>1</v>
      </c>
      <c r="G27" s="8">
        <v>1</v>
      </c>
      <c r="H27" s="8">
        <v>2</v>
      </c>
      <c r="I27" s="8">
        <v>1</v>
      </c>
      <c r="J27" s="8">
        <v>0</v>
      </c>
      <c r="K27" s="8">
        <v>1</v>
      </c>
      <c r="L27" s="8">
        <v>1</v>
      </c>
      <c r="M27" s="8">
        <v>0</v>
      </c>
      <c r="N27" s="8">
        <v>1</v>
      </c>
      <c r="O27" s="8">
        <v>1</v>
      </c>
      <c r="P27" s="8">
        <v>2</v>
      </c>
      <c r="Q27" s="30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1</v>
      </c>
      <c r="Y27" s="8">
        <v>0</v>
      </c>
      <c r="Z27" s="8">
        <v>0</v>
      </c>
      <c r="AA27" s="8">
        <v>0</v>
      </c>
      <c r="AB27" s="8">
        <v>0</v>
      </c>
      <c r="AC27" s="8">
        <v>1</v>
      </c>
      <c r="AD27" s="8">
        <v>1</v>
      </c>
      <c r="AE27" s="8">
        <v>0</v>
      </c>
      <c r="AF27" s="8">
        <v>0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40</v>
      </c>
      <c r="D28" s="8">
        <v>33</v>
      </c>
      <c r="E28" s="11">
        <v>7</v>
      </c>
      <c r="F28" s="9">
        <v>4</v>
      </c>
      <c r="G28" s="8">
        <v>2</v>
      </c>
      <c r="H28" s="8">
        <v>6</v>
      </c>
      <c r="I28" s="8">
        <v>0</v>
      </c>
      <c r="J28" s="8">
        <v>0</v>
      </c>
      <c r="K28" s="8">
        <v>0</v>
      </c>
      <c r="L28" s="8">
        <v>6</v>
      </c>
      <c r="M28" s="8">
        <v>2</v>
      </c>
      <c r="N28" s="8">
        <v>2</v>
      </c>
      <c r="O28" s="8">
        <v>1</v>
      </c>
      <c r="P28" s="8">
        <v>3</v>
      </c>
      <c r="Q28" s="30" t="s">
        <v>112</v>
      </c>
      <c r="R28" s="18" t="s">
        <v>98</v>
      </c>
      <c r="S28" s="8">
        <v>1</v>
      </c>
      <c r="T28" s="8">
        <v>0</v>
      </c>
      <c r="U28" s="8">
        <v>1</v>
      </c>
      <c r="V28" s="8">
        <v>2</v>
      </c>
      <c r="W28" s="8">
        <v>8</v>
      </c>
      <c r="X28" s="8">
        <v>1</v>
      </c>
      <c r="Y28" s="8">
        <v>0</v>
      </c>
      <c r="Z28" s="8">
        <v>1</v>
      </c>
      <c r="AA28" s="8">
        <v>0</v>
      </c>
      <c r="AB28" s="8">
        <v>2</v>
      </c>
      <c r="AC28" s="8">
        <v>3</v>
      </c>
      <c r="AD28" s="8">
        <v>1</v>
      </c>
      <c r="AE28" s="8">
        <v>2</v>
      </c>
      <c r="AF28" s="8">
        <v>0</v>
      </c>
      <c r="AG28" s="8">
        <v>1</v>
      </c>
    </row>
    <row r="29" spans="1:33" s="6" customFormat="1" ht="30" customHeight="1">
      <c r="A29" s="31" t="s">
        <v>126</v>
      </c>
      <c r="B29" s="18" t="s">
        <v>99</v>
      </c>
      <c r="C29" s="10">
        <v>182</v>
      </c>
      <c r="D29" s="8">
        <v>169</v>
      </c>
      <c r="E29" s="11">
        <v>13</v>
      </c>
      <c r="F29" s="9">
        <v>17</v>
      </c>
      <c r="G29" s="8">
        <v>7</v>
      </c>
      <c r="H29" s="8">
        <v>24</v>
      </c>
      <c r="I29" s="8">
        <v>9</v>
      </c>
      <c r="J29" s="8">
        <v>4</v>
      </c>
      <c r="K29" s="8">
        <v>13</v>
      </c>
      <c r="L29" s="8">
        <v>14</v>
      </c>
      <c r="M29" s="8">
        <v>9</v>
      </c>
      <c r="N29" s="8">
        <v>10</v>
      </c>
      <c r="O29" s="8">
        <v>12</v>
      </c>
      <c r="P29" s="8">
        <v>22</v>
      </c>
      <c r="Q29" s="31" t="s">
        <v>126</v>
      </c>
      <c r="R29" s="18" t="s">
        <v>99</v>
      </c>
      <c r="S29" s="8">
        <v>4</v>
      </c>
      <c r="T29" s="8">
        <v>7</v>
      </c>
      <c r="U29" s="8">
        <v>3</v>
      </c>
      <c r="V29" s="8">
        <v>2</v>
      </c>
      <c r="W29" s="8">
        <v>27</v>
      </c>
      <c r="X29" s="8">
        <v>15</v>
      </c>
      <c r="Y29" s="8">
        <v>2</v>
      </c>
      <c r="Z29" s="8">
        <v>8</v>
      </c>
      <c r="AA29" s="8">
        <v>5</v>
      </c>
      <c r="AB29" s="8">
        <v>2</v>
      </c>
      <c r="AC29" s="8">
        <v>5</v>
      </c>
      <c r="AD29" s="8">
        <v>9</v>
      </c>
      <c r="AE29" s="8">
        <v>4</v>
      </c>
      <c r="AF29" s="8">
        <v>2</v>
      </c>
      <c r="AG29" s="8">
        <v>5</v>
      </c>
    </row>
    <row r="30" spans="1:33" s="45" customFormat="1" ht="30" customHeight="1">
      <c r="A30" s="273" t="s">
        <v>22</v>
      </c>
      <c r="B30" s="38" t="s">
        <v>100</v>
      </c>
      <c r="C30" s="39">
        <v>16304</v>
      </c>
      <c r="D30" s="40">
        <v>15579</v>
      </c>
      <c r="E30" s="41">
        <v>725</v>
      </c>
      <c r="F30" s="42">
        <v>1429</v>
      </c>
      <c r="G30" s="40">
        <v>492</v>
      </c>
      <c r="H30" s="40">
        <v>1921</v>
      </c>
      <c r="I30" s="40">
        <v>880</v>
      </c>
      <c r="J30" s="40">
        <v>400</v>
      </c>
      <c r="K30" s="40">
        <v>1280</v>
      </c>
      <c r="L30" s="40">
        <v>984</v>
      </c>
      <c r="M30" s="40">
        <v>638</v>
      </c>
      <c r="N30" s="40">
        <v>1368</v>
      </c>
      <c r="O30" s="40">
        <v>1295</v>
      </c>
      <c r="P30" s="40">
        <v>2663</v>
      </c>
      <c r="Q30" s="255" t="s">
        <v>22</v>
      </c>
      <c r="R30" s="43" t="s">
        <v>100</v>
      </c>
      <c r="S30" s="40">
        <v>632</v>
      </c>
      <c r="T30" s="40">
        <v>483</v>
      </c>
      <c r="U30" s="40">
        <v>488</v>
      </c>
      <c r="V30" s="40">
        <v>449</v>
      </c>
      <c r="W30" s="40">
        <v>1598</v>
      </c>
      <c r="X30" s="40">
        <v>738</v>
      </c>
      <c r="Y30" s="40">
        <v>349</v>
      </c>
      <c r="Z30" s="40">
        <v>717</v>
      </c>
      <c r="AA30" s="40">
        <v>583</v>
      </c>
      <c r="AB30" s="40">
        <v>367</v>
      </c>
      <c r="AC30" s="40">
        <v>454</v>
      </c>
      <c r="AD30" s="40">
        <v>621</v>
      </c>
      <c r="AE30" s="40">
        <v>418</v>
      </c>
      <c r="AF30" s="40">
        <v>365</v>
      </c>
      <c r="AG30" s="40">
        <v>556</v>
      </c>
    </row>
    <row r="31" spans="1:33" s="55" customFormat="1" ht="30" customHeight="1" thickBot="1">
      <c r="A31" s="274"/>
      <c r="B31" s="18" t="s">
        <v>113</v>
      </c>
      <c r="C31" s="12">
        <v>1215</v>
      </c>
      <c r="D31" s="13">
        <v>1214</v>
      </c>
      <c r="E31" s="14">
        <v>1</v>
      </c>
      <c r="F31" s="9">
        <v>183</v>
      </c>
      <c r="G31" s="8">
        <v>58</v>
      </c>
      <c r="H31" s="8">
        <v>241</v>
      </c>
      <c r="I31" s="8">
        <v>31</v>
      </c>
      <c r="J31" s="8">
        <v>16</v>
      </c>
      <c r="K31" s="8">
        <v>47</v>
      </c>
      <c r="L31" s="8">
        <v>104</v>
      </c>
      <c r="M31" s="8">
        <v>81</v>
      </c>
      <c r="N31" s="8">
        <v>95</v>
      </c>
      <c r="O31" s="8">
        <v>94</v>
      </c>
      <c r="P31" s="8">
        <v>189</v>
      </c>
      <c r="Q31" s="256"/>
      <c r="R31" s="53" t="s">
        <v>113</v>
      </c>
      <c r="S31" s="8">
        <v>40</v>
      </c>
      <c r="T31" s="8">
        <v>27</v>
      </c>
      <c r="U31" s="8">
        <v>31</v>
      </c>
      <c r="V31" s="8">
        <v>27</v>
      </c>
      <c r="W31" s="8">
        <v>100</v>
      </c>
      <c r="X31" s="8">
        <v>43</v>
      </c>
      <c r="Y31" s="8">
        <v>25</v>
      </c>
      <c r="Z31" s="8">
        <v>41</v>
      </c>
      <c r="AA31" s="8">
        <v>46</v>
      </c>
      <c r="AB31" s="8">
        <v>25</v>
      </c>
      <c r="AC31" s="8">
        <v>15</v>
      </c>
      <c r="AD31" s="8">
        <v>47</v>
      </c>
      <c r="AE31" s="8">
        <v>30</v>
      </c>
      <c r="AF31" s="8">
        <v>26</v>
      </c>
      <c r="AG31" s="8">
        <v>30</v>
      </c>
    </row>
    <row r="32" spans="1:33" s="179" customFormat="1" ht="21" customHeight="1">
      <c r="A32" s="47" t="s">
        <v>159</v>
      </c>
      <c r="B32" s="3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7" t="s">
        <v>159</v>
      </c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D36" s="160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  <row r="42" spans="1:17" s="25" customFormat="1" ht="18.75">
      <c r="A42" s="46"/>
      <c r="Q42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AG40"/>
  <sheetViews>
    <sheetView zoomScale="75" zoomScaleNormal="75" workbookViewId="0">
      <selection activeCell="D13" sqref="D1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550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27. PODJĘCIA PRACY I AKTYWIZACJA BEZROBOTNYCH POWYŻEJ 50 ROKU ŻYCIA W GRUDNIU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XII 2019</v>
      </c>
      <c r="D4" s="246" t="str">
        <f>'1-STRUKTURA-PODST'!D4:D5</f>
        <v>XI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116</v>
      </c>
      <c r="C6" s="39">
        <v>446</v>
      </c>
      <c r="D6" s="40">
        <v>514</v>
      </c>
      <c r="E6" s="41">
        <v>-68</v>
      </c>
      <c r="F6" s="42">
        <v>56</v>
      </c>
      <c r="G6" s="40">
        <v>21</v>
      </c>
      <c r="H6" s="40">
        <v>77</v>
      </c>
      <c r="I6" s="40">
        <v>49</v>
      </c>
      <c r="J6" s="40">
        <v>13</v>
      </c>
      <c r="K6" s="40">
        <v>62</v>
      </c>
      <c r="L6" s="40">
        <v>28</v>
      </c>
      <c r="M6" s="40">
        <v>11</v>
      </c>
      <c r="N6" s="40">
        <v>29</v>
      </c>
      <c r="O6" s="40">
        <v>11</v>
      </c>
      <c r="P6" s="40">
        <v>40</v>
      </c>
      <c r="Q6" s="3" t="s">
        <v>12</v>
      </c>
      <c r="R6" s="38" t="s">
        <v>116</v>
      </c>
      <c r="S6" s="40">
        <v>14</v>
      </c>
      <c r="T6" s="40">
        <v>18</v>
      </c>
      <c r="U6" s="40">
        <v>19</v>
      </c>
      <c r="V6" s="40">
        <v>11</v>
      </c>
      <c r="W6" s="40">
        <v>41</v>
      </c>
      <c r="X6" s="40">
        <v>14</v>
      </c>
      <c r="Y6" s="40">
        <v>10</v>
      </c>
      <c r="Z6" s="40">
        <v>15</v>
      </c>
      <c r="AA6" s="40">
        <v>11</v>
      </c>
      <c r="AB6" s="40">
        <v>14</v>
      </c>
      <c r="AC6" s="40">
        <v>16</v>
      </c>
      <c r="AD6" s="40">
        <v>18</v>
      </c>
      <c r="AE6" s="40">
        <v>7</v>
      </c>
      <c r="AF6" s="40">
        <v>8</v>
      </c>
      <c r="AG6" s="40">
        <v>12</v>
      </c>
    </row>
    <row r="7" spans="1:33" s="6" customFormat="1" ht="30" customHeight="1">
      <c r="A7" s="4" t="s">
        <v>187</v>
      </c>
      <c r="B7" s="18" t="s">
        <v>261</v>
      </c>
      <c r="C7" s="10">
        <v>369</v>
      </c>
      <c r="D7" s="8">
        <v>448</v>
      </c>
      <c r="E7" s="11">
        <v>-79</v>
      </c>
      <c r="F7" s="9">
        <v>45</v>
      </c>
      <c r="G7" s="8">
        <v>19</v>
      </c>
      <c r="H7" s="8">
        <v>64</v>
      </c>
      <c r="I7" s="8">
        <v>28</v>
      </c>
      <c r="J7" s="8">
        <v>11</v>
      </c>
      <c r="K7" s="8">
        <v>39</v>
      </c>
      <c r="L7" s="8">
        <v>24</v>
      </c>
      <c r="M7" s="8">
        <v>9</v>
      </c>
      <c r="N7" s="8">
        <v>26</v>
      </c>
      <c r="O7" s="8">
        <v>10</v>
      </c>
      <c r="P7" s="8">
        <v>36</v>
      </c>
      <c r="Q7" s="4" t="s">
        <v>187</v>
      </c>
      <c r="R7" s="18" t="s">
        <v>261</v>
      </c>
      <c r="S7" s="8">
        <v>14</v>
      </c>
      <c r="T7" s="8">
        <v>17</v>
      </c>
      <c r="U7" s="8">
        <v>16</v>
      </c>
      <c r="V7" s="8">
        <v>10</v>
      </c>
      <c r="W7" s="8">
        <v>37</v>
      </c>
      <c r="X7" s="8">
        <v>10</v>
      </c>
      <c r="Y7" s="8">
        <v>9</v>
      </c>
      <c r="Z7" s="8">
        <v>12</v>
      </c>
      <c r="AA7" s="8">
        <v>11</v>
      </c>
      <c r="AB7" s="8">
        <v>14</v>
      </c>
      <c r="AC7" s="8">
        <v>5</v>
      </c>
      <c r="AD7" s="8">
        <v>18</v>
      </c>
      <c r="AE7" s="8">
        <v>5</v>
      </c>
      <c r="AF7" s="8">
        <v>7</v>
      </c>
      <c r="AG7" s="8">
        <v>12</v>
      </c>
    </row>
    <row r="8" spans="1:33" s="6" customFormat="1" ht="30" customHeight="1">
      <c r="A8" s="4"/>
      <c r="B8" s="19" t="s">
        <v>127</v>
      </c>
      <c r="C8" s="10">
        <v>13</v>
      </c>
      <c r="D8" s="164">
        <v>14</v>
      </c>
      <c r="E8" s="27">
        <v>-1</v>
      </c>
      <c r="F8" s="9">
        <v>3</v>
      </c>
      <c r="G8" s="8">
        <v>1</v>
      </c>
      <c r="H8" s="8">
        <v>4</v>
      </c>
      <c r="I8" s="8">
        <v>0</v>
      </c>
      <c r="J8" s="8">
        <v>0</v>
      </c>
      <c r="K8" s="8">
        <v>0</v>
      </c>
      <c r="L8" s="8">
        <v>2</v>
      </c>
      <c r="M8" s="8">
        <v>0</v>
      </c>
      <c r="N8" s="8">
        <v>1</v>
      </c>
      <c r="O8" s="8">
        <v>0</v>
      </c>
      <c r="P8" s="8">
        <v>1</v>
      </c>
      <c r="Q8" s="4"/>
      <c r="R8" s="18" t="s">
        <v>127</v>
      </c>
      <c r="S8" s="8">
        <v>1</v>
      </c>
      <c r="T8" s="8">
        <v>0</v>
      </c>
      <c r="U8" s="8">
        <v>0</v>
      </c>
      <c r="V8" s="8">
        <v>0</v>
      </c>
      <c r="W8" s="8">
        <v>1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1</v>
      </c>
      <c r="AD8" s="8">
        <v>2</v>
      </c>
      <c r="AE8" s="8">
        <v>0</v>
      </c>
      <c r="AF8" s="8">
        <v>1</v>
      </c>
      <c r="AG8" s="8">
        <v>0</v>
      </c>
    </row>
    <row r="9" spans="1:33" s="152" customFormat="1" ht="30" customHeight="1">
      <c r="A9" s="178"/>
      <c r="B9" s="150" t="s">
        <v>117</v>
      </c>
      <c r="C9" s="10">
        <v>7</v>
      </c>
      <c r="D9" s="8">
        <v>4</v>
      </c>
      <c r="E9" s="27">
        <v>3</v>
      </c>
      <c r="F9" s="9">
        <v>0</v>
      </c>
      <c r="G9" s="8">
        <v>0</v>
      </c>
      <c r="H9" s="8">
        <v>0</v>
      </c>
      <c r="I9" s="8">
        <v>5</v>
      </c>
      <c r="J9" s="8">
        <v>0</v>
      </c>
      <c r="K9" s="8">
        <v>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0</v>
      </c>
      <c r="U9" s="8">
        <v>0</v>
      </c>
      <c r="V9" s="8">
        <v>2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77</v>
      </c>
      <c r="D10" s="8">
        <v>66</v>
      </c>
      <c r="E10" s="27">
        <v>11</v>
      </c>
      <c r="F10" s="9">
        <v>11</v>
      </c>
      <c r="G10" s="8">
        <v>2</v>
      </c>
      <c r="H10" s="8">
        <v>13</v>
      </c>
      <c r="I10" s="8">
        <v>21</v>
      </c>
      <c r="J10" s="8">
        <v>2</v>
      </c>
      <c r="K10" s="8">
        <v>23</v>
      </c>
      <c r="L10" s="8">
        <v>4</v>
      </c>
      <c r="M10" s="8">
        <v>2</v>
      </c>
      <c r="N10" s="8">
        <v>3</v>
      </c>
      <c r="O10" s="8">
        <v>1</v>
      </c>
      <c r="P10" s="8">
        <v>4</v>
      </c>
      <c r="Q10" s="178" t="s">
        <v>188</v>
      </c>
      <c r="R10" s="151" t="s">
        <v>260</v>
      </c>
      <c r="S10" s="8">
        <v>0</v>
      </c>
      <c r="T10" s="8">
        <v>1</v>
      </c>
      <c r="U10" s="8">
        <v>3</v>
      </c>
      <c r="V10" s="8">
        <v>1</v>
      </c>
      <c r="W10" s="8">
        <v>4</v>
      </c>
      <c r="X10" s="8">
        <v>4</v>
      </c>
      <c r="Y10" s="8">
        <v>1</v>
      </c>
      <c r="Z10" s="8">
        <v>3</v>
      </c>
      <c r="AA10" s="8">
        <v>0</v>
      </c>
      <c r="AB10" s="8">
        <v>0</v>
      </c>
      <c r="AC10" s="8">
        <v>11</v>
      </c>
      <c r="AD10" s="8">
        <v>0</v>
      </c>
      <c r="AE10" s="8">
        <v>2</v>
      </c>
      <c r="AF10" s="8">
        <v>1</v>
      </c>
      <c r="AG10" s="8">
        <v>0</v>
      </c>
    </row>
    <row r="11" spans="1:33" s="6" customFormat="1" ht="30" customHeight="1">
      <c r="A11" s="4"/>
      <c r="B11" s="19" t="s">
        <v>118</v>
      </c>
      <c r="C11" s="10">
        <v>9</v>
      </c>
      <c r="D11" s="8">
        <v>16</v>
      </c>
      <c r="E11" s="11">
        <v>-7</v>
      </c>
      <c r="F11" s="9">
        <v>1</v>
      </c>
      <c r="G11" s="8">
        <v>0</v>
      </c>
      <c r="H11" s="8">
        <v>1</v>
      </c>
      <c r="I11" s="8">
        <v>0</v>
      </c>
      <c r="J11" s="8">
        <v>0</v>
      </c>
      <c r="K11" s="8">
        <v>0</v>
      </c>
      <c r="L11" s="8">
        <v>0</v>
      </c>
      <c r="M11" s="8">
        <v>1</v>
      </c>
      <c r="N11" s="8">
        <v>1</v>
      </c>
      <c r="O11" s="8">
        <v>0</v>
      </c>
      <c r="P11" s="8">
        <v>1</v>
      </c>
      <c r="Q11" s="4"/>
      <c r="R11" s="18" t="s">
        <v>118</v>
      </c>
      <c r="S11" s="8">
        <v>0</v>
      </c>
      <c r="T11" s="8">
        <v>0</v>
      </c>
      <c r="U11" s="8">
        <v>1</v>
      </c>
      <c r="V11" s="8">
        <v>1</v>
      </c>
      <c r="W11" s="8">
        <v>0</v>
      </c>
      <c r="X11" s="8">
        <v>3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4"/>
      <c r="B12" s="19" t="s">
        <v>119</v>
      </c>
      <c r="C12" s="10">
        <v>21</v>
      </c>
      <c r="D12" s="8">
        <v>19</v>
      </c>
      <c r="E12" s="11">
        <v>2</v>
      </c>
      <c r="F12" s="9">
        <v>0</v>
      </c>
      <c r="G12" s="8">
        <v>0</v>
      </c>
      <c r="H12" s="8">
        <v>0</v>
      </c>
      <c r="I12" s="8">
        <v>6</v>
      </c>
      <c r="J12" s="8">
        <v>1</v>
      </c>
      <c r="K12" s="8">
        <v>7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4"/>
      <c r="R12" s="18" t="s">
        <v>119</v>
      </c>
      <c r="S12" s="8">
        <v>0</v>
      </c>
      <c r="T12" s="8">
        <v>0</v>
      </c>
      <c r="U12" s="8">
        <v>1</v>
      </c>
      <c r="V12" s="8">
        <v>0</v>
      </c>
      <c r="W12" s="8">
        <v>2</v>
      </c>
      <c r="X12" s="8">
        <v>0</v>
      </c>
      <c r="Y12" s="8">
        <v>0</v>
      </c>
      <c r="Z12" s="8">
        <v>1</v>
      </c>
      <c r="AA12" s="8">
        <v>0</v>
      </c>
      <c r="AB12" s="8">
        <v>0</v>
      </c>
      <c r="AC12" s="8">
        <v>10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4"/>
      <c r="B13" s="19" t="s">
        <v>120</v>
      </c>
      <c r="C13" s="10">
        <v>7</v>
      </c>
      <c r="D13" s="8">
        <v>4</v>
      </c>
      <c r="E13" s="11">
        <v>3</v>
      </c>
      <c r="F13" s="9">
        <v>1</v>
      </c>
      <c r="G13" s="8">
        <v>2</v>
      </c>
      <c r="H13" s="8">
        <v>3</v>
      </c>
      <c r="I13" s="8">
        <v>2</v>
      </c>
      <c r="J13" s="8">
        <v>0</v>
      </c>
      <c r="K13" s="8">
        <v>2</v>
      </c>
      <c r="L13" s="8">
        <v>1</v>
      </c>
      <c r="M13" s="8">
        <v>0</v>
      </c>
      <c r="N13" s="8">
        <v>0</v>
      </c>
      <c r="O13" s="8">
        <v>0</v>
      </c>
      <c r="P13" s="8">
        <v>0</v>
      </c>
      <c r="Q13" s="4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1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57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4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257</v>
      </c>
      <c r="C15" s="10">
        <v>30</v>
      </c>
      <c r="D15" s="8">
        <v>22</v>
      </c>
      <c r="E15" s="11">
        <v>8</v>
      </c>
      <c r="F15" s="9">
        <v>1</v>
      </c>
      <c r="G15" s="8">
        <v>0</v>
      </c>
      <c r="H15" s="8">
        <v>1</v>
      </c>
      <c r="I15" s="8">
        <v>13</v>
      </c>
      <c r="J15" s="8">
        <v>1</v>
      </c>
      <c r="K15" s="8">
        <v>14</v>
      </c>
      <c r="L15" s="8">
        <v>3</v>
      </c>
      <c r="M15" s="8">
        <v>1</v>
      </c>
      <c r="N15" s="8">
        <v>1</v>
      </c>
      <c r="O15" s="8">
        <v>1</v>
      </c>
      <c r="P15" s="8">
        <v>2</v>
      </c>
      <c r="Q15" s="4"/>
      <c r="R15" s="18" t="s">
        <v>257</v>
      </c>
      <c r="S15" s="8">
        <v>0</v>
      </c>
      <c r="T15" s="8">
        <v>1</v>
      </c>
      <c r="U15" s="8">
        <v>1</v>
      </c>
      <c r="V15" s="8">
        <v>0</v>
      </c>
      <c r="W15" s="8">
        <v>1</v>
      </c>
      <c r="X15" s="8">
        <v>1</v>
      </c>
      <c r="Y15" s="8">
        <v>1</v>
      </c>
      <c r="Z15" s="8">
        <v>1</v>
      </c>
      <c r="AA15" s="8">
        <v>0</v>
      </c>
      <c r="AB15" s="8">
        <v>0</v>
      </c>
      <c r="AC15" s="8">
        <v>1</v>
      </c>
      <c r="AD15" s="8">
        <v>0</v>
      </c>
      <c r="AE15" s="8">
        <v>1</v>
      </c>
      <c r="AF15" s="8">
        <v>1</v>
      </c>
      <c r="AG15" s="8">
        <v>0</v>
      </c>
    </row>
    <row r="16" spans="1:33" s="6" customFormat="1" ht="37.5">
      <c r="A16" s="4"/>
      <c r="B16" s="19" t="s">
        <v>258</v>
      </c>
      <c r="C16" s="58" t="s">
        <v>136</v>
      </c>
      <c r="D16" s="57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4"/>
      <c r="R16" s="18" t="s">
        <v>258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57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4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58" t="s">
        <v>136</v>
      </c>
      <c r="D20" s="57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4"/>
      <c r="R20" s="18" t="s">
        <v>259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494</v>
      </c>
      <c r="C21" s="10">
        <v>1</v>
      </c>
      <c r="D21" s="164">
        <v>2</v>
      </c>
      <c r="E21" s="27">
        <v>-1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4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9</v>
      </c>
      <c r="D22" s="8">
        <v>3</v>
      </c>
      <c r="E22" s="11">
        <v>6</v>
      </c>
      <c r="F22" s="9">
        <v>8</v>
      </c>
      <c r="G22" s="8">
        <v>0</v>
      </c>
      <c r="H22" s="8">
        <v>8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1</v>
      </c>
      <c r="O22" s="8">
        <v>0</v>
      </c>
      <c r="P22" s="8">
        <v>1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55" t="s">
        <v>17</v>
      </c>
      <c r="B23" s="38" t="s">
        <v>128</v>
      </c>
      <c r="C23" s="39">
        <v>6</v>
      </c>
      <c r="D23" s="40">
        <v>15</v>
      </c>
      <c r="E23" s="41">
        <v>-9</v>
      </c>
      <c r="F23" s="42">
        <v>0</v>
      </c>
      <c r="G23" s="40">
        <v>0</v>
      </c>
      <c r="H23" s="40">
        <v>0</v>
      </c>
      <c r="I23" s="40">
        <v>5</v>
      </c>
      <c r="J23" s="40">
        <v>0</v>
      </c>
      <c r="K23" s="40">
        <v>5</v>
      </c>
      <c r="L23" s="40">
        <v>1</v>
      </c>
      <c r="M23" s="40">
        <v>0</v>
      </c>
      <c r="N23" s="40">
        <v>0</v>
      </c>
      <c r="O23" s="40">
        <v>0</v>
      </c>
      <c r="P23" s="40">
        <v>0</v>
      </c>
      <c r="Q23" s="255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56"/>
      <c r="B24" s="19" t="s">
        <v>129</v>
      </c>
      <c r="C24" s="58" t="s">
        <v>136</v>
      </c>
      <c r="D24" s="57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56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55" t="s">
        <v>19</v>
      </c>
      <c r="B25" s="38" t="s">
        <v>130</v>
      </c>
      <c r="C25" s="39">
        <v>32</v>
      </c>
      <c r="D25" s="40">
        <v>7</v>
      </c>
      <c r="E25" s="41">
        <v>25</v>
      </c>
      <c r="F25" s="42">
        <v>1</v>
      </c>
      <c r="G25" s="40">
        <v>2</v>
      </c>
      <c r="H25" s="40">
        <v>3</v>
      </c>
      <c r="I25" s="40">
        <v>2</v>
      </c>
      <c r="J25" s="40">
        <v>6</v>
      </c>
      <c r="K25" s="40">
        <v>8</v>
      </c>
      <c r="L25" s="40">
        <v>2</v>
      </c>
      <c r="M25" s="40">
        <v>1</v>
      </c>
      <c r="N25" s="40">
        <v>2</v>
      </c>
      <c r="O25" s="40">
        <v>0</v>
      </c>
      <c r="P25" s="40">
        <v>2</v>
      </c>
      <c r="Q25" s="255" t="s">
        <v>19</v>
      </c>
      <c r="R25" s="38" t="s">
        <v>130</v>
      </c>
      <c r="S25" s="40">
        <v>0</v>
      </c>
      <c r="T25" s="40">
        <v>0</v>
      </c>
      <c r="U25" s="40">
        <v>3</v>
      </c>
      <c r="V25" s="40">
        <v>1</v>
      </c>
      <c r="W25" s="40">
        <v>0</v>
      </c>
      <c r="X25" s="40">
        <v>9</v>
      </c>
      <c r="Y25" s="40">
        <v>0</v>
      </c>
      <c r="Z25" s="40">
        <v>1</v>
      </c>
      <c r="AA25" s="40">
        <v>0</v>
      </c>
      <c r="AB25" s="40">
        <v>0</v>
      </c>
      <c r="AC25" s="40">
        <v>0</v>
      </c>
      <c r="AD25" s="40">
        <v>0</v>
      </c>
      <c r="AE25" s="40">
        <v>2</v>
      </c>
      <c r="AF25" s="40">
        <v>0</v>
      </c>
      <c r="AG25" s="40">
        <v>0</v>
      </c>
    </row>
    <row r="26" spans="1:33" s="6" customFormat="1" ht="30" customHeight="1">
      <c r="A26" s="256"/>
      <c r="B26" s="19" t="s">
        <v>131</v>
      </c>
      <c r="C26" s="58" t="s">
        <v>136</v>
      </c>
      <c r="D26" s="57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56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4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3</v>
      </c>
      <c r="D28" s="40">
        <v>10</v>
      </c>
      <c r="E28" s="41">
        <v>-7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3</v>
      </c>
      <c r="N28" s="40">
        <v>0</v>
      </c>
      <c r="O28" s="40">
        <v>0</v>
      </c>
      <c r="P28" s="40">
        <v>0</v>
      </c>
      <c r="Q28" s="255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54" customFormat="1" ht="30" customHeight="1">
      <c r="A29" s="256"/>
      <c r="B29" s="19" t="s">
        <v>430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AG41"/>
  <sheetViews>
    <sheetView zoomScale="80" zoomScaleNormal="80" workbookViewId="0">
      <selection activeCell="D28" sqref="D2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567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28. BILANS BEZROBOTNYCH POWYŻEJ 50 ROKU ŻYCIA W OKRESIE STYCZEŃ-GRUDZIEŃ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XII 2019</v>
      </c>
      <c r="D4" s="275" t="str">
        <f>'8-BILANS OGÓŁEM NARASTAJĄCO'!D4:D5</f>
        <v>I - XII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241</v>
      </c>
      <c r="C6" s="10">
        <v>18291</v>
      </c>
      <c r="D6" s="201">
        <v>20606</v>
      </c>
      <c r="E6" s="11">
        <v>-2315</v>
      </c>
      <c r="F6" s="9">
        <v>1748</v>
      </c>
      <c r="G6" s="8">
        <v>632</v>
      </c>
      <c r="H6" s="8">
        <v>2380</v>
      </c>
      <c r="I6" s="8">
        <v>1015</v>
      </c>
      <c r="J6" s="8">
        <v>479</v>
      </c>
      <c r="K6" s="8">
        <v>1494</v>
      </c>
      <c r="L6" s="8">
        <v>1166</v>
      </c>
      <c r="M6" s="8">
        <v>764</v>
      </c>
      <c r="N6" s="8">
        <v>1532</v>
      </c>
      <c r="O6" s="8">
        <v>1377</v>
      </c>
      <c r="P6" s="8">
        <v>2909</v>
      </c>
      <c r="Q6" s="48" t="s">
        <v>12</v>
      </c>
      <c r="R6" s="18" t="s">
        <v>241</v>
      </c>
      <c r="S6" s="8">
        <v>665</v>
      </c>
      <c r="T6" s="8">
        <v>509</v>
      </c>
      <c r="U6" s="8">
        <v>509</v>
      </c>
      <c r="V6" s="8">
        <v>439</v>
      </c>
      <c r="W6" s="8">
        <v>1851</v>
      </c>
      <c r="X6" s="8">
        <v>764</v>
      </c>
      <c r="Y6" s="8">
        <v>417</v>
      </c>
      <c r="Z6" s="8">
        <v>770</v>
      </c>
      <c r="AA6" s="8">
        <v>589</v>
      </c>
      <c r="AB6" s="8">
        <v>456</v>
      </c>
      <c r="AC6" s="8">
        <v>454</v>
      </c>
      <c r="AD6" s="8">
        <v>666</v>
      </c>
      <c r="AE6" s="8">
        <v>474</v>
      </c>
      <c r="AF6" s="8">
        <v>400</v>
      </c>
      <c r="AG6" s="8">
        <v>615</v>
      </c>
    </row>
    <row r="7" spans="1:33" s="15" customFormat="1" ht="30" customHeight="1">
      <c r="A7" s="255" t="s">
        <v>17</v>
      </c>
      <c r="B7" s="38" t="s">
        <v>240</v>
      </c>
      <c r="C7" s="39">
        <v>18372</v>
      </c>
      <c r="D7" s="200">
        <v>20503</v>
      </c>
      <c r="E7" s="41">
        <v>-2131</v>
      </c>
      <c r="F7" s="42">
        <v>1869</v>
      </c>
      <c r="G7" s="40">
        <v>651</v>
      </c>
      <c r="H7" s="40">
        <v>2520</v>
      </c>
      <c r="I7" s="40">
        <v>1259</v>
      </c>
      <c r="J7" s="40">
        <v>586</v>
      </c>
      <c r="K7" s="40">
        <v>1845</v>
      </c>
      <c r="L7" s="40">
        <v>1222</v>
      </c>
      <c r="M7" s="40">
        <v>730</v>
      </c>
      <c r="N7" s="40">
        <v>1081</v>
      </c>
      <c r="O7" s="40">
        <v>940</v>
      </c>
      <c r="P7" s="40">
        <v>2021</v>
      </c>
      <c r="Q7" s="255" t="s">
        <v>17</v>
      </c>
      <c r="R7" s="38" t="s">
        <v>240</v>
      </c>
      <c r="S7" s="40">
        <v>557</v>
      </c>
      <c r="T7" s="40">
        <v>581</v>
      </c>
      <c r="U7" s="40">
        <v>565</v>
      </c>
      <c r="V7" s="40">
        <v>477</v>
      </c>
      <c r="W7" s="40">
        <v>1928</v>
      </c>
      <c r="X7" s="40">
        <v>840</v>
      </c>
      <c r="Y7" s="40">
        <v>349</v>
      </c>
      <c r="Z7" s="40">
        <v>862</v>
      </c>
      <c r="AA7" s="40">
        <v>506</v>
      </c>
      <c r="AB7" s="40">
        <v>520</v>
      </c>
      <c r="AC7" s="40">
        <v>651</v>
      </c>
      <c r="AD7" s="40">
        <v>744</v>
      </c>
      <c r="AE7" s="40">
        <v>413</v>
      </c>
      <c r="AF7" s="40">
        <v>321</v>
      </c>
      <c r="AG7" s="40">
        <v>720</v>
      </c>
    </row>
    <row r="8" spans="1:33" s="6" customFormat="1" ht="30" customHeight="1">
      <c r="A8" s="257"/>
      <c r="B8" s="18" t="s">
        <v>83</v>
      </c>
      <c r="C8" s="10">
        <v>1277</v>
      </c>
      <c r="D8" s="201">
        <v>1254</v>
      </c>
      <c r="E8" s="27">
        <v>23</v>
      </c>
      <c r="F8" s="9">
        <v>233</v>
      </c>
      <c r="G8" s="8">
        <v>80</v>
      </c>
      <c r="H8" s="8">
        <v>313</v>
      </c>
      <c r="I8" s="8">
        <v>31</v>
      </c>
      <c r="J8" s="8">
        <v>19</v>
      </c>
      <c r="K8" s="8">
        <v>50</v>
      </c>
      <c r="L8" s="8">
        <v>157</v>
      </c>
      <c r="M8" s="8">
        <v>86</v>
      </c>
      <c r="N8" s="8">
        <v>67</v>
      </c>
      <c r="O8" s="8">
        <v>45</v>
      </c>
      <c r="P8" s="8">
        <v>112</v>
      </c>
      <c r="Q8" s="257"/>
      <c r="R8" s="18" t="s">
        <v>83</v>
      </c>
      <c r="S8" s="8">
        <v>36</v>
      </c>
      <c r="T8" s="8">
        <v>33</v>
      </c>
      <c r="U8" s="8">
        <v>32</v>
      </c>
      <c r="V8" s="8">
        <v>30</v>
      </c>
      <c r="W8" s="8">
        <v>128</v>
      </c>
      <c r="X8" s="8">
        <v>30</v>
      </c>
      <c r="Y8" s="8">
        <v>27</v>
      </c>
      <c r="Z8" s="8">
        <v>58</v>
      </c>
      <c r="AA8" s="8">
        <v>14</v>
      </c>
      <c r="AB8" s="8">
        <v>47</v>
      </c>
      <c r="AC8" s="8">
        <v>16</v>
      </c>
      <c r="AD8" s="8">
        <v>42</v>
      </c>
      <c r="AE8" s="8">
        <v>18</v>
      </c>
      <c r="AF8" s="8">
        <v>16</v>
      </c>
      <c r="AG8" s="8">
        <v>32</v>
      </c>
    </row>
    <row r="9" spans="1:33" s="152" customFormat="1" ht="30" customHeight="1">
      <c r="A9" s="257"/>
      <c r="B9" s="151" t="s">
        <v>84</v>
      </c>
      <c r="C9" s="10">
        <v>17095</v>
      </c>
      <c r="D9" s="201">
        <v>19249</v>
      </c>
      <c r="E9" s="27">
        <v>-2154</v>
      </c>
      <c r="F9" s="9">
        <v>1636</v>
      </c>
      <c r="G9" s="8">
        <v>571</v>
      </c>
      <c r="H9" s="8">
        <v>2207</v>
      </c>
      <c r="I9" s="8">
        <v>1228</v>
      </c>
      <c r="J9" s="8">
        <v>567</v>
      </c>
      <c r="K9" s="8">
        <v>1795</v>
      </c>
      <c r="L9" s="8">
        <v>1065</v>
      </c>
      <c r="M9" s="8">
        <v>644</v>
      </c>
      <c r="N9" s="8">
        <v>1014</v>
      </c>
      <c r="O9" s="8">
        <v>895</v>
      </c>
      <c r="P9" s="8">
        <v>1909</v>
      </c>
      <c r="Q9" s="257"/>
      <c r="R9" s="151" t="s">
        <v>84</v>
      </c>
      <c r="S9" s="8">
        <v>521</v>
      </c>
      <c r="T9" s="8">
        <v>548</v>
      </c>
      <c r="U9" s="8">
        <v>533</v>
      </c>
      <c r="V9" s="8">
        <v>447</v>
      </c>
      <c r="W9" s="8">
        <v>1800</v>
      </c>
      <c r="X9" s="8">
        <v>810</v>
      </c>
      <c r="Y9" s="8">
        <v>322</v>
      </c>
      <c r="Z9" s="8">
        <v>804</v>
      </c>
      <c r="AA9" s="8">
        <v>492</v>
      </c>
      <c r="AB9" s="8">
        <v>473</v>
      </c>
      <c r="AC9" s="8">
        <v>635</v>
      </c>
      <c r="AD9" s="8">
        <v>702</v>
      </c>
      <c r="AE9" s="8">
        <v>395</v>
      </c>
      <c r="AF9" s="8">
        <v>305</v>
      </c>
      <c r="AG9" s="8">
        <v>688</v>
      </c>
    </row>
    <row r="10" spans="1:33" s="152" customFormat="1" ht="30" customHeight="1">
      <c r="A10" s="257"/>
      <c r="B10" s="151" t="s">
        <v>85</v>
      </c>
      <c r="C10" s="153">
        <v>14</v>
      </c>
      <c r="D10" s="201">
        <v>15</v>
      </c>
      <c r="E10" s="27">
        <v>-1</v>
      </c>
      <c r="F10" s="9">
        <v>2</v>
      </c>
      <c r="G10" s="8">
        <v>0</v>
      </c>
      <c r="H10" s="8">
        <v>2</v>
      </c>
      <c r="I10" s="8">
        <v>0</v>
      </c>
      <c r="J10" s="8">
        <v>1</v>
      </c>
      <c r="K10" s="8">
        <v>1</v>
      </c>
      <c r="L10" s="8">
        <v>0</v>
      </c>
      <c r="M10" s="8">
        <v>2</v>
      </c>
      <c r="N10" s="8">
        <v>0</v>
      </c>
      <c r="O10" s="8">
        <v>1</v>
      </c>
      <c r="P10" s="8">
        <v>1</v>
      </c>
      <c r="Q10" s="257"/>
      <c r="R10" s="151" t="s">
        <v>85</v>
      </c>
      <c r="S10" s="8">
        <v>0</v>
      </c>
      <c r="T10" s="8">
        <v>0</v>
      </c>
      <c r="U10" s="8">
        <v>1</v>
      </c>
      <c r="V10" s="8">
        <v>2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2</v>
      </c>
      <c r="AC10" s="8">
        <v>1</v>
      </c>
      <c r="AD10" s="8">
        <v>0</v>
      </c>
      <c r="AE10" s="8">
        <v>0</v>
      </c>
      <c r="AF10" s="8">
        <v>1</v>
      </c>
      <c r="AG10" s="8">
        <v>1</v>
      </c>
    </row>
    <row r="11" spans="1:33" s="6" customFormat="1" ht="30" customHeight="1">
      <c r="A11" s="257"/>
      <c r="B11" s="18" t="s">
        <v>86</v>
      </c>
      <c r="C11" s="10">
        <v>300</v>
      </c>
      <c r="D11" s="201">
        <v>661</v>
      </c>
      <c r="E11" s="11">
        <v>-361</v>
      </c>
      <c r="F11" s="9">
        <v>2</v>
      </c>
      <c r="G11" s="8">
        <v>5</v>
      </c>
      <c r="H11" s="8">
        <v>7</v>
      </c>
      <c r="I11" s="8">
        <v>59</v>
      </c>
      <c r="J11" s="8">
        <v>33</v>
      </c>
      <c r="K11" s="8">
        <v>92</v>
      </c>
      <c r="L11" s="8">
        <v>3</v>
      </c>
      <c r="M11" s="8">
        <v>0</v>
      </c>
      <c r="N11" s="8">
        <v>7</v>
      </c>
      <c r="O11" s="8">
        <v>35</v>
      </c>
      <c r="P11" s="8">
        <v>42</v>
      </c>
      <c r="Q11" s="257"/>
      <c r="R11" s="18" t="s">
        <v>86</v>
      </c>
      <c r="S11" s="8">
        <v>3</v>
      </c>
      <c r="T11" s="8">
        <v>0</v>
      </c>
      <c r="U11" s="8">
        <v>18</v>
      </c>
      <c r="V11" s="8">
        <v>0</v>
      </c>
      <c r="W11" s="8">
        <v>28</v>
      </c>
      <c r="X11" s="8">
        <v>14</v>
      </c>
      <c r="Y11" s="8">
        <v>3</v>
      </c>
      <c r="Z11" s="8">
        <v>3</v>
      </c>
      <c r="AA11" s="8">
        <v>12</v>
      </c>
      <c r="AB11" s="8">
        <v>9</v>
      </c>
      <c r="AC11" s="8">
        <v>41</v>
      </c>
      <c r="AD11" s="8">
        <v>9</v>
      </c>
      <c r="AE11" s="8">
        <v>0</v>
      </c>
      <c r="AF11" s="8">
        <v>1</v>
      </c>
      <c r="AG11" s="8">
        <v>15</v>
      </c>
    </row>
    <row r="12" spans="1:33" s="6" customFormat="1" ht="30" customHeight="1">
      <c r="A12" s="257"/>
      <c r="B12" s="18" t="s">
        <v>87</v>
      </c>
      <c r="C12" s="10">
        <v>601</v>
      </c>
      <c r="D12" s="201">
        <v>786</v>
      </c>
      <c r="E12" s="11">
        <v>-185</v>
      </c>
      <c r="F12" s="9">
        <v>15</v>
      </c>
      <c r="G12" s="8">
        <v>6</v>
      </c>
      <c r="H12" s="8">
        <v>21</v>
      </c>
      <c r="I12" s="8">
        <v>42</v>
      </c>
      <c r="J12" s="8">
        <v>28</v>
      </c>
      <c r="K12" s="8">
        <v>70</v>
      </c>
      <c r="L12" s="8">
        <v>21</v>
      </c>
      <c r="M12" s="8">
        <v>39</v>
      </c>
      <c r="N12" s="8">
        <v>15</v>
      </c>
      <c r="O12" s="8">
        <v>5</v>
      </c>
      <c r="P12" s="8">
        <v>20</v>
      </c>
      <c r="Q12" s="257"/>
      <c r="R12" s="18" t="s">
        <v>87</v>
      </c>
      <c r="S12" s="8">
        <v>28</v>
      </c>
      <c r="T12" s="8">
        <v>25</v>
      </c>
      <c r="U12" s="8">
        <v>37</v>
      </c>
      <c r="V12" s="8">
        <v>10</v>
      </c>
      <c r="W12" s="8">
        <v>74</v>
      </c>
      <c r="X12" s="8">
        <v>54</v>
      </c>
      <c r="Y12" s="8">
        <v>14</v>
      </c>
      <c r="Z12" s="8">
        <v>22</v>
      </c>
      <c r="AA12" s="8">
        <v>54</v>
      </c>
      <c r="AB12" s="8">
        <v>18</v>
      </c>
      <c r="AC12" s="8">
        <v>25</v>
      </c>
      <c r="AD12" s="8">
        <v>45</v>
      </c>
      <c r="AE12" s="8">
        <v>5</v>
      </c>
      <c r="AF12" s="8">
        <v>0</v>
      </c>
      <c r="AG12" s="8">
        <v>19</v>
      </c>
    </row>
    <row r="13" spans="1:33" s="6" customFormat="1" ht="30" customHeight="1">
      <c r="A13" s="257"/>
      <c r="B13" s="18" t="s">
        <v>88</v>
      </c>
      <c r="C13" s="10">
        <v>0</v>
      </c>
      <c r="D13" s="201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447</v>
      </c>
      <c r="D14" s="201">
        <v>613</v>
      </c>
      <c r="E14" s="11">
        <v>-166</v>
      </c>
      <c r="F14" s="9">
        <v>30</v>
      </c>
      <c r="G14" s="8">
        <v>3</v>
      </c>
      <c r="H14" s="8">
        <v>33</v>
      </c>
      <c r="I14" s="8">
        <v>99</v>
      </c>
      <c r="J14" s="8">
        <v>50</v>
      </c>
      <c r="K14" s="8">
        <v>149</v>
      </c>
      <c r="L14" s="8">
        <v>16</v>
      </c>
      <c r="M14" s="8">
        <v>15</v>
      </c>
      <c r="N14" s="8">
        <v>58</v>
      </c>
      <c r="O14" s="8">
        <v>55</v>
      </c>
      <c r="P14" s="8">
        <v>113</v>
      </c>
      <c r="Q14" s="257"/>
      <c r="R14" s="18" t="s">
        <v>89</v>
      </c>
      <c r="S14" s="8">
        <v>1</v>
      </c>
      <c r="T14" s="8">
        <v>4</v>
      </c>
      <c r="U14" s="8">
        <v>10</v>
      </c>
      <c r="V14" s="8">
        <v>2</v>
      </c>
      <c r="W14" s="8">
        <v>82</v>
      </c>
      <c r="X14" s="8">
        <v>6</v>
      </c>
      <c r="Y14" s="8">
        <v>0</v>
      </c>
      <c r="Z14" s="8">
        <v>3</v>
      </c>
      <c r="AA14" s="8">
        <v>1</v>
      </c>
      <c r="AB14" s="8">
        <v>1</v>
      </c>
      <c r="AC14" s="8">
        <v>1</v>
      </c>
      <c r="AD14" s="8">
        <v>1</v>
      </c>
      <c r="AE14" s="8">
        <v>2</v>
      </c>
      <c r="AF14" s="8">
        <v>0</v>
      </c>
      <c r="AG14" s="8">
        <v>7</v>
      </c>
    </row>
    <row r="15" spans="1:33" s="6" customFormat="1" ht="30" customHeight="1">
      <c r="A15" s="256"/>
      <c r="B15" s="18" t="s">
        <v>90</v>
      </c>
      <c r="C15" s="10">
        <v>824</v>
      </c>
      <c r="D15" s="201">
        <v>1111</v>
      </c>
      <c r="E15" s="11">
        <v>-287</v>
      </c>
      <c r="F15" s="9">
        <v>0</v>
      </c>
      <c r="G15" s="8">
        <v>27</v>
      </c>
      <c r="H15" s="8">
        <v>27</v>
      </c>
      <c r="I15" s="8">
        <v>0</v>
      </c>
      <c r="J15" s="8">
        <v>6</v>
      </c>
      <c r="K15" s="8">
        <v>6</v>
      </c>
      <c r="L15" s="8">
        <v>101</v>
      </c>
      <c r="M15" s="8">
        <v>23</v>
      </c>
      <c r="N15" s="8">
        <v>25</v>
      </c>
      <c r="O15" s="8">
        <v>88</v>
      </c>
      <c r="P15" s="8">
        <v>113</v>
      </c>
      <c r="Q15" s="256"/>
      <c r="R15" s="18" t="s">
        <v>90</v>
      </c>
      <c r="S15" s="8">
        <v>29</v>
      </c>
      <c r="T15" s="8">
        <v>19</v>
      </c>
      <c r="U15" s="8">
        <v>4</v>
      </c>
      <c r="V15" s="8">
        <v>65</v>
      </c>
      <c r="W15" s="8">
        <v>31</v>
      </c>
      <c r="X15" s="8">
        <v>122</v>
      </c>
      <c r="Y15" s="8">
        <v>14</v>
      </c>
      <c r="Z15" s="8">
        <v>43</v>
      </c>
      <c r="AA15" s="8">
        <v>42</v>
      </c>
      <c r="AB15" s="8">
        <v>46</v>
      </c>
      <c r="AC15" s="8">
        <v>38</v>
      </c>
      <c r="AD15" s="8">
        <v>38</v>
      </c>
      <c r="AE15" s="8">
        <v>18</v>
      </c>
      <c r="AF15" s="8">
        <v>29</v>
      </c>
      <c r="AG15" s="8">
        <v>16</v>
      </c>
    </row>
    <row r="16" spans="1:33" s="15" customFormat="1" ht="30" customHeight="1">
      <c r="A16" s="30" t="s">
        <v>19</v>
      </c>
      <c r="B16" s="38" t="s">
        <v>242</v>
      </c>
      <c r="C16" s="39">
        <v>20359</v>
      </c>
      <c r="D16" s="200">
        <v>22818</v>
      </c>
      <c r="E16" s="41">
        <v>-2459</v>
      </c>
      <c r="F16" s="42">
        <v>2188</v>
      </c>
      <c r="G16" s="40">
        <v>791</v>
      </c>
      <c r="H16" s="40">
        <v>2979</v>
      </c>
      <c r="I16" s="40">
        <v>1394</v>
      </c>
      <c r="J16" s="40">
        <v>665</v>
      </c>
      <c r="K16" s="40">
        <v>2059</v>
      </c>
      <c r="L16" s="40">
        <v>1404</v>
      </c>
      <c r="M16" s="40">
        <v>856</v>
      </c>
      <c r="N16" s="40">
        <v>1245</v>
      </c>
      <c r="O16" s="40">
        <v>1022</v>
      </c>
      <c r="P16" s="40">
        <v>2267</v>
      </c>
      <c r="Q16" s="30" t="s">
        <v>19</v>
      </c>
      <c r="R16" s="38" t="s">
        <v>242</v>
      </c>
      <c r="S16" s="40">
        <v>590</v>
      </c>
      <c r="T16" s="40">
        <v>607</v>
      </c>
      <c r="U16" s="40">
        <v>586</v>
      </c>
      <c r="V16" s="40">
        <v>467</v>
      </c>
      <c r="W16" s="40">
        <v>2181</v>
      </c>
      <c r="X16" s="40">
        <v>866</v>
      </c>
      <c r="Y16" s="40">
        <v>417</v>
      </c>
      <c r="Z16" s="40">
        <v>915</v>
      </c>
      <c r="AA16" s="40">
        <v>512</v>
      </c>
      <c r="AB16" s="40">
        <v>609</v>
      </c>
      <c r="AC16" s="40">
        <v>651</v>
      </c>
      <c r="AD16" s="40">
        <v>789</v>
      </c>
      <c r="AE16" s="40">
        <v>469</v>
      </c>
      <c r="AF16" s="40">
        <v>356</v>
      </c>
      <c r="AG16" s="40">
        <v>779</v>
      </c>
    </row>
    <row r="17" spans="1:33" s="6" customFormat="1" ht="30" customHeight="1">
      <c r="A17" s="30" t="s">
        <v>103</v>
      </c>
      <c r="B17" s="18" t="s">
        <v>243</v>
      </c>
      <c r="C17" s="10">
        <v>8540</v>
      </c>
      <c r="D17" s="201">
        <v>10455</v>
      </c>
      <c r="E17" s="11">
        <v>-1915</v>
      </c>
      <c r="F17" s="9">
        <v>891</v>
      </c>
      <c r="G17" s="8">
        <v>260</v>
      </c>
      <c r="H17" s="8">
        <v>1151</v>
      </c>
      <c r="I17" s="8">
        <v>555</v>
      </c>
      <c r="J17" s="8">
        <v>325</v>
      </c>
      <c r="K17" s="8">
        <v>880</v>
      </c>
      <c r="L17" s="8">
        <v>547</v>
      </c>
      <c r="M17" s="8">
        <v>339</v>
      </c>
      <c r="N17" s="8">
        <v>524</v>
      </c>
      <c r="O17" s="8">
        <v>436</v>
      </c>
      <c r="P17" s="8">
        <v>960</v>
      </c>
      <c r="Q17" s="30" t="s">
        <v>103</v>
      </c>
      <c r="R17" s="18" t="s">
        <v>243</v>
      </c>
      <c r="S17" s="8">
        <v>247</v>
      </c>
      <c r="T17" s="8">
        <v>220</v>
      </c>
      <c r="U17" s="8">
        <v>288</v>
      </c>
      <c r="V17" s="8">
        <v>156</v>
      </c>
      <c r="W17" s="8">
        <v>910</v>
      </c>
      <c r="X17" s="8">
        <v>290</v>
      </c>
      <c r="Y17" s="8">
        <v>213</v>
      </c>
      <c r="Z17" s="8">
        <v>370</v>
      </c>
      <c r="AA17" s="8">
        <v>252</v>
      </c>
      <c r="AB17" s="8">
        <v>260</v>
      </c>
      <c r="AC17" s="8">
        <v>396</v>
      </c>
      <c r="AD17" s="8">
        <v>325</v>
      </c>
      <c r="AE17" s="8">
        <v>211</v>
      </c>
      <c r="AF17" s="8">
        <v>174</v>
      </c>
      <c r="AG17" s="8">
        <v>351</v>
      </c>
    </row>
    <row r="18" spans="1:33" s="6" customFormat="1" ht="30" customHeight="1">
      <c r="A18" s="30"/>
      <c r="B18" s="18" t="s">
        <v>114</v>
      </c>
      <c r="C18" s="10">
        <v>6608</v>
      </c>
      <c r="D18" s="201">
        <v>7617</v>
      </c>
      <c r="E18" s="11">
        <v>-1009</v>
      </c>
      <c r="F18" s="9">
        <v>805</v>
      </c>
      <c r="G18" s="8">
        <v>229</v>
      </c>
      <c r="H18" s="8">
        <v>1034</v>
      </c>
      <c r="I18" s="8">
        <v>400</v>
      </c>
      <c r="J18" s="8">
        <v>225</v>
      </c>
      <c r="K18" s="8">
        <v>625</v>
      </c>
      <c r="L18" s="8">
        <v>509</v>
      </c>
      <c r="M18" s="8">
        <v>265</v>
      </c>
      <c r="N18" s="8">
        <v>417</v>
      </c>
      <c r="O18" s="8">
        <v>272</v>
      </c>
      <c r="P18" s="8">
        <v>689</v>
      </c>
      <c r="Q18" s="30"/>
      <c r="R18" s="18" t="s">
        <v>114</v>
      </c>
      <c r="S18" s="8">
        <v>209</v>
      </c>
      <c r="T18" s="8">
        <v>208</v>
      </c>
      <c r="U18" s="8">
        <v>188</v>
      </c>
      <c r="V18" s="8">
        <v>133</v>
      </c>
      <c r="W18" s="8">
        <v>695</v>
      </c>
      <c r="X18" s="8">
        <v>198</v>
      </c>
      <c r="Y18" s="8">
        <v>173</v>
      </c>
      <c r="Z18" s="8">
        <v>295</v>
      </c>
      <c r="AA18" s="8">
        <v>156</v>
      </c>
      <c r="AB18" s="8">
        <v>170</v>
      </c>
      <c r="AC18" s="8">
        <v>246</v>
      </c>
      <c r="AD18" s="8">
        <v>275</v>
      </c>
      <c r="AE18" s="8">
        <v>151</v>
      </c>
      <c r="AF18" s="8">
        <v>116</v>
      </c>
      <c r="AG18" s="8">
        <v>273</v>
      </c>
    </row>
    <row r="19" spans="1:33" s="6" customFormat="1" ht="30" customHeight="1">
      <c r="A19" s="30"/>
      <c r="B19" s="18" t="s">
        <v>115</v>
      </c>
      <c r="C19" s="10">
        <v>1932</v>
      </c>
      <c r="D19" s="201">
        <v>2838</v>
      </c>
      <c r="E19" s="11">
        <v>-906</v>
      </c>
      <c r="F19" s="9">
        <v>86</v>
      </c>
      <c r="G19" s="8">
        <v>31</v>
      </c>
      <c r="H19" s="8">
        <v>117</v>
      </c>
      <c r="I19" s="8">
        <v>155</v>
      </c>
      <c r="J19" s="8">
        <v>100</v>
      </c>
      <c r="K19" s="8">
        <v>255</v>
      </c>
      <c r="L19" s="8">
        <v>38</v>
      </c>
      <c r="M19" s="8">
        <v>74</v>
      </c>
      <c r="N19" s="8">
        <v>107</v>
      </c>
      <c r="O19" s="8">
        <v>164</v>
      </c>
      <c r="P19" s="8">
        <v>271</v>
      </c>
      <c r="Q19" s="30"/>
      <c r="R19" s="18" t="s">
        <v>115</v>
      </c>
      <c r="S19" s="8">
        <v>38</v>
      </c>
      <c r="T19" s="8">
        <v>12</v>
      </c>
      <c r="U19" s="8">
        <v>100</v>
      </c>
      <c r="V19" s="8">
        <v>23</v>
      </c>
      <c r="W19" s="8">
        <v>215</v>
      </c>
      <c r="X19" s="8">
        <v>92</v>
      </c>
      <c r="Y19" s="8">
        <v>40</v>
      </c>
      <c r="Z19" s="8">
        <v>75</v>
      </c>
      <c r="AA19" s="8">
        <v>96</v>
      </c>
      <c r="AB19" s="8">
        <v>90</v>
      </c>
      <c r="AC19" s="8">
        <v>150</v>
      </c>
      <c r="AD19" s="8">
        <v>50</v>
      </c>
      <c r="AE19" s="8">
        <v>60</v>
      </c>
      <c r="AF19" s="8">
        <v>58</v>
      </c>
      <c r="AG19" s="8">
        <v>78</v>
      </c>
    </row>
    <row r="20" spans="1:33" s="6" customFormat="1" ht="30" customHeight="1">
      <c r="A20" s="30" t="s">
        <v>104</v>
      </c>
      <c r="B20" s="18" t="s">
        <v>102</v>
      </c>
      <c r="C20" s="10">
        <v>2070</v>
      </c>
      <c r="D20" s="201">
        <v>2446</v>
      </c>
      <c r="E20" s="11">
        <v>-376</v>
      </c>
      <c r="F20" s="9">
        <v>61</v>
      </c>
      <c r="G20" s="8">
        <v>50</v>
      </c>
      <c r="H20" s="8">
        <v>111</v>
      </c>
      <c r="I20" s="8">
        <v>149</v>
      </c>
      <c r="J20" s="8">
        <v>93</v>
      </c>
      <c r="K20" s="8">
        <v>242</v>
      </c>
      <c r="L20" s="8">
        <v>171</v>
      </c>
      <c r="M20" s="8">
        <v>73</v>
      </c>
      <c r="N20" s="8">
        <v>114</v>
      </c>
      <c r="O20" s="8">
        <v>165</v>
      </c>
      <c r="P20" s="8">
        <v>279</v>
      </c>
      <c r="Q20" s="30" t="s">
        <v>104</v>
      </c>
      <c r="R20" s="18" t="s">
        <v>102</v>
      </c>
      <c r="S20" s="8">
        <v>65</v>
      </c>
      <c r="T20" s="8">
        <v>55</v>
      </c>
      <c r="U20" s="8">
        <v>59</v>
      </c>
      <c r="V20" s="8">
        <v>78</v>
      </c>
      <c r="W20" s="8">
        <v>200</v>
      </c>
      <c r="X20" s="8">
        <v>164</v>
      </c>
      <c r="Y20" s="8">
        <v>23</v>
      </c>
      <c r="Z20" s="8">
        <v>87</v>
      </c>
      <c r="AA20" s="8">
        <v>84</v>
      </c>
      <c r="AB20" s="8">
        <v>85</v>
      </c>
      <c r="AC20" s="8">
        <v>79</v>
      </c>
      <c r="AD20" s="8">
        <v>96</v>
      </c>
      <c r="AE20" s="8">
        <v>31</v>
      </c>
      <c r="AF20" s="8">
        <v>30</v>
      </c>
      <c r="AG20" s="8">
        <v>58</v>
      </c>
    </row>
    <row r="21" spans="1:33" s="6" customFormat="1" ht="56.25">
      <c r="A21" s="30" t="s">
        <v>105</v>
      </c>
      <c r="B21" s="18" t="s">
        <v>428</v>
      </c>
      <c r="C21" s="10">
        <v>526</v>
      </c>
      <c r="D21" s="201">
        <v>619</v>
      </c>
      <c r="E21" s="11">
        <v>-93</v>
      </c>
      <c r="F21" s="9">
        <v>61</v>
      </c>
      <c r="G21" s="8">
        <v>13</v>
      </c>
      <c r="H21" s="8">
        <v>74</v>
      </c>
      <c r="I21" s="8">
        <v>62</v>
      </c>
      <c r="J21" s="8">
        <v>6</v>
      </c>
      <c r="K21" s="8">
        <v>68</v>
      </c>
      <c r="L21" s="8">
        <v>5</v>
      </c>
      <c r="M21" s="8">
        <v>38</v>
      </c>
      <c r="N21" s="8">
        <v>90</v>
      </c>
      <c r="O21" s="8">
        <v>39</v>
      </c>
      <c r="P21" s="8">
        <v>129</v>
      </c>
      <c r="Q21" s="30" t="s">
        <v>105</v>
      </c>
      <c r="R21" s="18" t="s">
        <v>428</v>
      </c>
      <c r="S21" s="8">
        <v>18</v>
      </c>
      <c r="T21" s="8">
        <v>17</v>
      </c>
      <c r="U21" s="8">
        <v>14</v>
      </c>
      <c r="V21" s="8">
        <v>21</v>
      </c>
      <c r="W21" s="8">
        <v>10</v>
      </c>
      <c r="X21" s="8">
        <v>37</v>
      </c>
      <c r="Y21" s="8">
        <v>9</v>
      </c>
      <c r="Z21" s="8">
        <v>6</v>
      </c>
      <c r="AA21" s="8">
        <v>3</v>
      </c>
      <c r="AB21" s="8">
        <v>21</v>
      </c>
      <c r="AC21" s="8">
        <v>2</v>
      </c>
      <c r="AD21" s="8">
        <v>36</v>
      </c>
      <c r="AE21" s="8">
        <v>6</v>
      </c>
      <c r="AF21" s="8">
        <v>3</v>
      </c>
      <c r="AG21" s="8">
        <v>9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1">
        <v>3</v>
      </c>
      <c r="E22" s="27">
        <v>-2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3211</v>
      </c>
      <c r="D23" s="201">
        <v>3447</v>
      </c>
      <c r="E23" s="11">
        <v>-236</v>
      </c>
      <c r="F23" s="9">
        <v>536</v>
      </c>
      <c r="G23" s="8">
        <v>211</v>
      </c>
      <c r="H23" s="8">
        <v>747</v>
      </c>
      <c r="I23" s="8">
        <v>178</v>
      </c>
      <c r="J23" s="8">
        <v>76</v>
      </c>
      <c r="K23" s="8">
        <v>254</v>
      </c>
      <c r="L23" s="8">
        <v>240</v>
      </c>
      <c r="M23" s="8">
        <v>137</v>
      </c>
      <c r="N23" s="8">
        <v>144</v>
      </c>
      <c r="O23" s="8">
        <v>91</v>
      </c>
      <c r="P23" s="8">
        <v>235</v>
      </c>
      <c r="Q23" s="30" t="s">
        <v>107</v>
      </c>
      <c r="R23" s="18" t="s">
        <v>93</v>
      </c>
      <c r="S23" s="8">
        <v>93</v>
      </c>
      <c r="T23" s="8">
        <v>119</v>
      </c>
      <c r="U23" s="8">
        <v>73</v>
      </c>
      <c r="V23" s="8">
        <v>63</v>
      </c>
      <c r="W23" s="8">
        <v>462</v>
      </c>
      <c r="X23" s="8">
        <v>109</v>
      </c>
      <c r="Y23" s="8">
        <v>43</v>
      </c>
      <c r="Z23" s="8">
        <v>117</v>
      </c>
      <c r="AA23" s="8">
        <v>20</v>
      </c>
      <c r="AB23" s="8">
        <v>51</v>
      </c>
      <c r="AC23" s="8">
        <v>45</v>
      </c>
      <c r="AD23" s="8">
        <v>131</v>
      </c>
      <c r="AE23" s="8">
        <v>56</v>
      </c>
      <c r="AF23" s="8">
        <v>47</v>
      </c>
      <c r="AG23" s="8">
        <v>169</v>
      </c>
    </row>
    <row r="24" spans="1:33" s="6" customFormat="1" ht="30" customHeight="1">
      <c r="A24" s="30" t="s">
        <v>108</v>
      </c>
      <c r="B24" s="18" t="s">
        <v>94</v>
      </c>
      <c r="C24" s="10">
        <v>1338</v>
      </c>
      <c r="D24" s="201">
        <v>1252</v>
      </c>
      <c r="E24" s="11">
        <v>86</v>
      </c>
      <c r="F24" s="9">
        <v>166</v>
      </c>
      <c r="G24" s="8">
        <v>74</v>
      </c>
      <c r="H24" s="8">
        <v>240</v>
      </c>
      <c r="I24" s="8">
        <v>97</v>
      </c>
      <c r="J24" s="8">
        <v>39</v>
      </c>
      <c r="K24" s="8">
        <v>136</v>
      </c>
      <c r="L24" s="8">
        <v>69</v>
      </c>
      <c r="M24" s="8">
        <v>76</v>
      </c>
      <c r="N24" s="8">
        <v>72</v>
      </c>
      <c r="O24" s="8">
        <v>37</v>
      </c>
      <c r="P24" s="173">
        <v>109</v>
      </c>
      <c r="Q24" s="30" t="s">
        <v>108</v>
      </c>
      <c r="R24" s="18" t="s">
        <v>94</v>
      </c>
      <c r="S24" s="8">
        <v>48</v>
      </c>
      <c r="T24" s="8">
        <v>46</v>
      </c>
      <c r="U24" s="8">
        <v>41</v>
      </c>
      <c r="V24" s="8">
        <v>37</v>
      </c>
      <c r="W24" s="8">
        <v>135</v>
      </c>
      <c r="X24" s="8">
        <v>79</v>
      </c>
      <c r="Y24" s="8">
        <v>24</v>
      </c>
      <c r="Z24" s="8">
        <v>71</v>
      </c>
      <c r="AA24" s="8">
        <v>17</v>
      </c>
      <c r="AB24" s="8">
        <v>51</v>
      </c>
      <c r="AC24" s="8">
        <v>18</v>
      </c>
      <c r="AD24" s="8">
        <v>34</v>
      </c>
      <c r="AE24" s="8">
        <v>55</v>
      </c>
      <c r="AF24" s="8">
        <v>23</v>
      </c>
      <c r="AG24" s="8">
        <v>29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201">
        <v>0</v>
      </c>
      <c r="E25" s="11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1454</v>
      </c>
      <c r="D26" s="201">
        <v>1442</v>
      </c>
      <c r="E26" s="11">
        <v>12</v>
      </c>
      <c r="F26" s="9">
        <v>142</v>
      </c>
      <c r="G26" s="8">
        <v>56</v>
      </c>
      <c r="H26" s="8">
        <v>198</v>
      </c>
      <c r="I26" s="8">
        <v>96</v>
      </c>
      <c r="J26" s="8">
        <v>35</v>
      </c>
      <c r="K26" s="8">
        <v>131</v>
      </c>
      <c r="L26" s="8">
        <v>109</v>
      </c>
      <c r="M26" s="8">
        <v>49</v>
      </c>
      <c r="N26" s="8">
        <v>121</v>
      </c>
      <c r="O26" s="8">
        <v>96</v>
      </c>
      <c r="P26" s="8">
        <v>217</v>
      </c>
      <c r="Q26" s="30" t="s">
        <v>110</v>
      </c>
      <c r="R26" s="18" t="s">
        <v>96</v>
      </c>
      <c r="S26" s="8">
        <v>54</v>
      </c>
      <c r="T26" s="8">
        <v>38</v>
      </c>
      <c r="U26" s="8">
        <v>40</v>
      </c>
      <c r="V26" s="8">
        <v>35</v>
      </c>
      <c r="W26" s="8">
        <v>132</v>
      </c>
      <c r="X26" s="8">
        <v>61</v>
      </c>
      <c r="Y26" s="8">
        <v>42</v>
      </c>
      <c r="Z26" s="8">
        <v>62</v>
      </c>
      <c r="AA26" s="8">
        <v>39</v>
      </c>
      <c r="AB26" s="8">
        <v>48</v>
      </c>
      <c r="AC26" s="8">
        <v>29</v>
      </c>
      <c r="AD26" s="8">
        <v>45</v>
      </c>
      <c r="AE26" s="8">
        <v>30</v>
      </c>
      <c r="AF26" s="8">
        <v>31</v>
      </c>
      <c r="AG26" s="8">
        <v>64</v>
      </c>
    </row>
    <row r="27" spans="1:33" s="6" customFormat="1" ht="30" customHeight="1">
      <c r="A27" s="30" t="s">
        <v>111</v>
      </c>
      <c r="B27" s="18" t="s">
        <v>97</v>
      </c>
      <c r="C27" s="10">
        <v>292</v>
      </c>
      <c r="D27" s="201">
        <v>374</v>
      </c>
      <c r="E27" s="11">
        <v>-82</v>
      </c>
      <c r="F27" s="9">
        <v>29</v>
      </c>
      <c r="G27" s="8">
        <v>9</v>
      </c>
      <c r="H27" s="8">
        <v>38</v>
      </c>
      <c r="I27" s="8">
        <v>13</v>
      </c>
      <c r="J27" s="8">
        <v>4</v>
      </c>
      <c r="K27" s="8">
        <v>17</v>
      </c>
      <c r="L27" s="8">
        <v>13</v>
      </c>
      <c r="M27" s="8">
        <v>18</v>
      </c>
      <c r="N27" s="8">
        <v>20</v>
      </c>
      <c r="O27" s="8">
        <v>19</v>
      </c>
      <c r="P27" s="8">
        <v>39</v>
      </c>
      <c r="Q27" s="30" t="s">
        <v>111</v>
      </c>
      <c r="R27" s="18" t="s">
        <v>97</v>
      </c>
      <c r="S27" s="8">
        <v>4</v>
      </c>
      <c r="T27" s="8">
        <v>11</v>
      </c>
      <c r="U27" s="8">
        <v>6</v>
      </c>
      <c r="V27" s="8">
        <v>4</v>
      </c>
      <c r="W27" s="8">
        <v>49</v>
      </c>
      <c r="X27" s="8">
        <v>4</v>
      </c>
      <c r="Y27" s="8">
        <v>4</v>
      </c>
      <c r="Z27" s="8">
        <v>9</v>
      </c>
      <c r="AA27" s="8">
        <v>12</v>
      </c>
      <c r="AB27" s="8">
        <v>6</v>
      </c>
      <c r="AC27" s="8">
        <v>5</v>
      </c>
      <c r="AD27" s="8">
        <v>19</v>
      </c>
      <c r="AE27" s="8">
        <v>8</v>
      </c>
      <c r="AF27" s="8">
        <v>4</v>
      </c>
      <c r="AG27" s="8">
        <v>22</v>
      </c>
    </row>
    <row r="28" spans="1:33" s="6" customFormat="1" ht="30" customHeight="1">
      <c r="A28" s="30" t="s">
        <v>112</v>
      </c>
      <c r="B28" s="18" t="s">
        <v>98</v>
      </c>
      <c r="C28" s="10">
        <v>699</v>
      </c>
      <c r="D28" s="201">
        <v>756</v>
      </c>
      <c r="E28" s="11">
        <v>-57</v>
      </c>
      <c r="F28" s="9">
        <v>110</v>
      </c>
      <c r="G28" s="8">
        <v>40</v>
      </c>
      <c r="H28" s="8">
        <v>150</v>
      </c>
      <c r="I28" s="8">
        <v>7</v>
      </c>
      <c r="J28" s="8">
        <v>1</v>
      </c>
      <c r="K28" s="8">
        <v>8</v>
      </c>
      <c r="L28" s="8">
        <v>81</v>
      </c>
      <c r="M28" s="8">
        <v>42</v>
      </c>
      <c r="N28" s="8">
        <v>18</v>
      </c>
      <c r="O28" s="8">
        <v>24</v>
      </c>
      <c r="P28" s="8">
        <v>42</v>
      </c>
      <c r="Q28" s="30" t="s">
        <v>112</v>
      </c>
      <c r="R28" s="18" t="s">
        <v>98</v>
      </c>
      <c r="S28" s="8">
        <v>18</v>
      </c>
      <c r="T28" s="8">
        <v>15</v>
      </c>
      <c r="U28" s="8">
        <v>16</v>
      </c>
      <c r="V28" s="8">
        <v>35</v>
      </c>
      <c r="W28" s="8">
        <v>64</v>
      </c>
      <c r="X28" s="8">
        <v>7</v>
      </c>
      <c r="Y28" s="8">
        <v>20</v>
      </c>
      <c r="Z28" s="8">
        <v>40</v>
      </c>
      <c r="AA28" s="8">
        <v>3</v>
      </c>
      <c r="AB28" s="8">
        <v>43</v>
      </c>
      <c r="AC28" s="8">
        <v>31</v>
      </c>
      <c r="AD28" s="8">
        <v>25</v>
      </c>
      <c r="AE28" s="8">
        <v>21</v>
      </c>
      <c r="AF28" s="8">
        <v>9</v>
      </c>
      <c r="AG28" s="8">
        <v>29</v>
      </c>
    </row>
    <row r="29" spans="1:33" s="6" customFormat="1" ht="30" customHeight="1">
      <c r="A29" s="31" t="s">
        <v>126</v>
      </c>
      <c r="B29" s="18" t="s">
        <v>99</v>
      </c>
      <c r="C29" s="10">
        <v>2227</v>
      </c>
      <c r="D29" s="201">
        <v>2024</v>
      </c>
      <c r="E29" s="11">
        <v>203</v>
      </c>
      <c r="F29" s="9">
        <v>192</v>
      </c>
      <c r="G29" s="8">
        <v>78</v>
      </c>
      <c r="H29" s="8">
        <v>270</v>
      </c>
      <c r="I29" s="8">
        <v>237</v>
      </c>
      <c r="J29" s="8">
        <v>86</v>
      </c>
      <c r="K29" s="8">
        <v>323</v>
      </c>
      <c r="L29" s="8">
        <v>169</v>
      </c>
      <c r="M29" s="8">
        <v>84</v>
      </c>
      <c r="N29" s="8">
        <v>142</v>
      </c>
      <c r="O29" s="8">
        <v>114</v>
      </c>
      <c r="P29" s="8">
        <v>256</v>
      </c>
      <c r="Q29" s="31" t="s">
        <v>126</v>
      </c>
      <c r="R29" s="18" t="s">
        <v>99</v>
      </c>
      <c r="S29" s="8">
        <v>43</v>
      </c>
      <c r="T29" s="8">
        <v>86</v>
      </c>
      <c r="U29" s="8">
        <v>49</v>
      </c>
      <c r="V29" s="8">
        <v>38</v>
      </c>
      <c r="W29" s="8">
        <v>219</v>
      </c>
      <c r="X29" s="8">
        <v>114</v>
      </c>
      <c r="Y29" s="8">
        <v>39</v>
      </c>
      <c r="Z29" s="8">
        <v>153</v>
      </c>
      <c r="AA29" s="8">
        <v>82</v>
      </c>
      <c r="AB29" s="8">
        <v>44</v>
      </c>
      <c r="AC29" s="8">
        <v>46</v>
      </c>
      <c r="AD29" s="8">
        <v>78</v>
      </c>
      <c r="AE29" s="8">
        <v>51</v>
      </c>
      <c r="AF29" s="8">
        <v>35</v>
      </c>
      <c r="AG29" s="8">
        <v>48</v>
      </c>
    </row>
    <row r="30" spans="1:33" s="45" customFormat="1" ht="30" customHeight="1">
      <c r="A30" s="273" t="s">
        <v>22</v>
      </c>
      <c r="B30" s="38" t="s">
        <v>100</v>
      </c>
      <c r="C30" s="39">
        <v>16304</v>
      </c>
      <c r="D30" s="200">
        <v>18291</v>
      </c>
      <c r="E30" s="41">
        <v>-1987</v>
      </c>
      <c r="F30" s="42">
        <v>1429</v>
      </c>
      <c r="G30" s="40">
        <v>492</v>
      </c>
      <c r="H30" s="40">
        <v>1921</v>
      </c>
      <c r="I30" s="40">
        <v>880</v>
      </c>
      <c r="J30" s="40">
        <v>400</v>
      </c>
      <c r="K30" s="40">
        <v>1280</v>
      </c>
      <c r="L30" s="40">
        <v>984</v>
      </c>
      <c r="M30" s="40">
        <v>638</v>
      </c>
      <c r="N30" s="40">
        <v>1368</v>
      </c>
      <c r="O30" s="40">
        <v>1295</v>
      </c>
      <c r="P30" s="40">
        <v>2663</v>
      </c>
      <c r="Q30" s="255" t="s">
        <v>22</v>
      </c>
      <c r="R30" s="43" t="s">
        <v>100</v>
      </c>
      <c r="S30" s="40">
        <v>632</v>
      </c>
      <c r="T30" s="40">
        <v>483</v>
      </c>
      <c r="U30" s="40">
        <v>488</v>
      </c>
      <c r="V30" s="40">
        <v>449</v>
      </c>
      <c r="W30" s="40">
        <v>1598</v>
      </c>
      <c r="X30" s="40">
        <v>738</v>
      </c>
      <c r="Y30" s="40">
        <v>349</v>
      </c>
      <c r="Z30" s="40">
        <v>717</v>
      </c>
      <c r="AA30" s="40">
        <v>583</v>
      </c>
      <c r="AB30" s="40">
        <v>367</v>
      </c>
      <c r="AC30" s="40">
        <v>454</v>
      </c>
      <c r="AD30" s="40">
        <v>621</v>
      </c>
      <c r="AE30" s="40">
        <v>418</v>
      </c>
      <c r="AF30" s="40">
        <v>365</v>
      </c>
      <c r="AG30" s="40">
        <v>556</v>
      </c>
    </row>
    <row r="31" spans="1:33" s="55" customFormat="1" ht="30" customHeight="1" thickBot="1">
      <c r="A31" s="274"/>
      <c r="B31" s="18" t="s">
        <v>113</v>
      </c>
      <c r="C31" s="12">
        <v>1215</v>
      </c>
      <c r="D31" s="203">
        <v>1474</v>
      </c>
      <c r="E31" s="14">
        <v>-259</v>
      </c>
      <c r="F31" s="9">
        <v>183</v>
      </c>
      <c r="G31" s="8">
        <v>58</v>
      </c>
      <c r="H31" s="8">
        <v>241</v>
      </c>
      <c r="I31" s="8">
        <v>31</v>
      </c>
      <c r="J31" s="8">
        <v>16</v>
      </c>
      <c r="K31" s="8">
        <v>47</v>
      </c>
      <c r="L31" s="8">
        <v>104</v>
      </c>
      <c r="M31" s="8">
        <v>81</v>
      </c>
      <c r="N31" s="8">
        <v>95</v>
      </c>
      <c r="O31" s="8">
        <v>94</v>
      </c>
      <c r="P31" s="8">
        <v>189</v>
      </c>
      <c r="Q31" s="256"/>
      <c r="R31" s="53" t="s">
        <v>113</v>
      </c>
      <c r="S31" s="8">
        <v>40</v>
      </c>
      <c r="T31" s="8">
        <v>27</v>
      </c>
      <c r="U31" s="8">
        <v>31</v>
      </c>
      <c r="V31" s="8">
        <v>27</v>
      </c>
      <c r="W31" s="8">
        <v>100</v>
      </c>
      <c r="X31" s="8">
        <v>43</v>
      </c>
      <c r="Y31" s="8">
        <v>25</v>
      </c>
      <c r="Z31" s="8">
        <v>41</v>
      </c>
      <c r="AA31" s="8">
        <v>46</v>
      </c>
      <c r="AB31" s="8">
        <v>25</v>
      </c>
      <c r="AC31" s="8">
        <v>15</v>
      </c>
      <c r="AD31" s="8">
        <v>47</v>
      </c>
      <c r="AE31" s="8">
        <v>30</v>
      </c>
      <c r="AF31" s="8">
        <v>26</v>
      </c>
      <c r="AG31" s="8">
        <v>30</v>
      </c>
    </row>
    <row r="32" spans="1:33" s="25" customFormat="1" ht="18.75">
      <c r="A32" s="47" t="s">
        <v>160</v>
      </c>
      <c r="D32" s="177"/>
      <c r="Q32" s="47" t="s">
        <v>160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  <row r="41" spans="1:17" s="25" customFormat="1" ht="18.75">
      <c r="A41" s="46"/>
      <c r="D41" s="177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/>
  <dimension ref="A1:AG40"/>
  <sheetViews>
    <sheetView zoomScale="75" zoomScaleNormal="75" workbookViewId="0">
      <selection activeCell="D7" sqref="D7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566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29. PODJĘCIA PRACY I AKTYWIZACJA BEZROBOTNYCH POWYŻEJ 50 ROKU ŻYCIA W OKRESIE STYCZEŃ-GRUDZIEŃ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XII 2019</v>
      </c>
      <c r="D4" s="275" t="str">
        <f>'8-BILANS OGÓŁEM NARASTAJĄCO'!D4:D5</f>
        <v>I - XII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244</v>
      </c>
      <c r="C6" s="39">
        <v>8540</v>
      </c>
      <c r="D6" s="180">
        <v>10455</v>
      </c>
      <c r="E6" s="41">
        <v>-1915</v>
      </c>
      <c r="F6" s="42">
        <v>891</v>
      </c>
      <c r="G6" s="40">
        <v>260</v>
      </c>
      <c r="H6" s="40">
        <v>1151</v>
      </c>
      <c r="I6" s="40">
        <v>555</v>
      </c>
      <c r="J6" s="40">
        <v>325</v>
      </c>
      <c r="K6" s="40">
        <v>880</v>
      </c>
      <c r="L6" s="40">
        <v>547</v>
      </c>
      <c r="M6" s="40">
        <v>339</v>
      </c>
      <c r="N6" s="40">
        <v>524</v>
      </c>
      <c r="O6" s="40">
        <v>436</v>
      </c>
      <c r="P6" s="40">
        <v>960</v>
      </c>
      <c r="Q6" s="106" t="s">
        <v>12</v>
      </c>
      <c r="R6" s="38" t="s">
        <v>244</v>
      </c>
      <c r="S6" s="40">
        <v>247</v>
      </c>
      <c r="T6" s="40">
        <v>220</v>
      </c>
      <c r="U6" s="40">
        <v>288</v>
      </c>
      <c r="V6" s="40">
        <v>156</v>
      </c>
      <c r="W6" s="40">
        <v>910</v>
      </c>
      <c r="X6" s="40">
        <v>290</v>
      </c>
      <c r="Y6" s="40">
        <v>213</v>
      </c>
      <c r="Z6" s="40">
        <v>370</v>
      </c>
      <c r="AA6" s="40">
        <v>252</v>
      </c>
      <c r="AB6" s="40">
        <v>260</v>
      </c>
      <c r="AC6" s="40">
        <v>396</v>
      </c>
      <c r="AD6" s="40">
        <v>325</v>
      </c>
      <c r="AE6" s="40">
        <v>211</v>
      </c>
      <c r="AF6" s="40">
        <v>174</v>
      </c>
      <c r="AG6" s="40">
        <v>351</v>
      </c>
    </row>
    <row r="7" spans="1:33" s="6" customFormat="1" ht="30" customHeight="1">
      <c r="A7" s="4" t="s">
        <v>187</v>
      </c>
      <c r="B7" s="18" t="s">
        <v>261</v>
      </c>
      <c r="C7" s="10">
        <v>6608</v>
      </c>
      <c r="D7" s="173">
        <v>7617</v>
      </c>
      <c r="E7" s="11">
        <v>-1009</v>
      </c>
      <c r="F7" s="9">
        <v>805</v>
      </c>
      <c r="G7" s="8">
        <v>229</v>
      </c>
      <c r="H7" s="8">
        <v>1034</v>
      </c>
      <c r="I7" s="8">
        <v>400</v>
      </c>
      <c r="J7" s="8">
        <v>225</v>
      </c>
      <c r="K7" s="8">
        <v>625</v>
      </c>
      <c r="L7" s="8">
        <v>509</v>
      </c>
      <c r="M7" s="8">
        <v>265</v>
      </c>
      <c r="N7" s="8">
        <v>417</v>
      </c>
      <c r="O7" s="8">
        <v>272</v>
      </c>
      <c r="P7" s="8">
        <v>689</v>
      </c>
      <c r="Q7" s="111" t="s">
        <v>187</v>
      </c>
      <c r="R7" s="18" t="s">
        <v>261</v>
      </c>
      <c r="S7" s="8">
        <v>209</v>
      </c>
      <c r="T7" s="8">
        <v>208</v>
      </c>
      <c r="U7" s="8">
        <v>188</v>
      </c>
      <c r="V7" s="8">
        <v>133</v>
      </c>
      <c r="W7" s="8">
        <v>695</v>
      </c>
      <c r="X7" s="8">
        <v>198</v>
      </c>
      <c r="Y7" s="8">
        <v>173</v>
      </c>
      <c r="Z7" s="8">
        <v>295</v>
      </c>
      <c r="AA7" s="8">
        <v>156</v>
      </c>
      <c r="AB7" s="8">
        <v>170</v>
      </c>
      <c r="AC7" s="8">
        <v>246</v>
      </c>
      <c r="AD7" s="8">
        <v>275</v>
      </c>
      <c r="AE7" s="8">
        <v>151</v>
      </c>
      <c r="AF7" s="8">
        <v>116</v>
      </c>
      <c r="AG7" s="8">
        <v>273</v>
      </c>
    </row>
    <row r="8" spans="1:33" s="6" customFormat="1" ht="30" customHeight="1">
      <c r="A8" s="4"/>
      <c r="B8" s="19" t="s">
        <v>127</v>
      </c>
      <c r="C8" s="10">
        <v>229</v>
      </c>
      <c r="D8" s="201">
        <v>347</v>
      </c>
      <c r="E8" s="27">
        <v>-118</v>
      </c>
      <c r="F8" s="9">
        <v>31</v>
      </c>
      <c r="G8" s="8">
        <v>6</v>
      </c>
      <c r="H8" s="8">
        <v>37</v>
      </c>
      <c r="I8" s="8">
        <v>4</v>
      </c>
      <c r="J8" s="8">
        <v>1</v>
      </c>
      <c r="K8" s="8">
        <v>5</v>
      </c>
      <c r="L8" s="8">
        <v>26</v>
      </c>
      <c r="M8" s="8">
        <v>14</v>
      </c>
      <c r="N8" s="8">
        <v>12</v>
      </c>
      <c r="O8" s="8">
        <v>14</v>
      </c>
      <c r="P8" s="8">
        <v>26</v>
      </c>
      <c r="Q8" s="111"/>
      <c r="R8" s="18" t="s">
        <v>127</v>
      </c>
      <c r="S8" s="8">
        <v>10</v>
      </c>
      <c r="T8" s="8">
        <v>6</v>
      </c>
      <c r="U8" s="8">
        <v>5</v>
      </c>
      <c r="V8" s="8">
        <v>8</v>
      </c>
      <c r="W8" s="8">
        <v>30</v>
      </c>
      <c r="X8" s="8">
        <v>11</v>
      </c>
      <c r="Y8" s="8">
        <v>3</v>
      </c>
      <c r="Z8" s="8">
        <v>13</v>
      </c>
      <c r="AA8" s="8">
        <v>8</v>
      </c>
      <c r="AB8" s="8">
        <v>0</v>
      </c>
      <c r="AC8" s="8">
        <v>5</v>
      </c>
      <c r="AD8" s="8">
        <v>12</v>
      </c>
      <c r="AE8" s="8">
        <v>3</v>
      </c>
      <c r="AF8" s="8">
        <v>3</v>
      </c>
      <c r="AG8" s="8">
        <v>4</v>
      </c>
    </row>
    <row r="9" spans="1:33" s="152" customFormat="1" ht="30" customHeight="1">
      <c r="A9" s="178"/>
      <c r="B9" s="150" t="s">
        <v>117</v>
      </c>
      <c r="C9" s="10">
        <v>161</v>
      </c>
      <c r="D9" s="173">
        <v>184</v>
      </c>
      <c r="E9" s="27">
        <v>-23</v>
      </c>
      <c r="F9" s="9">
        <v>0</v>
      </c>
      <c r="G9" s="8">
        <v>0</v>
      </c>
      <c r="H9" s="8">
        <v>0</v>
      </c>
      <c r="I9" s="8">
        <v>92</v>
      </c>
      <c r="J9" s="8">
        <v>44</v>
      </c>
      <c r="K9" s="8">
        <v>136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84"/>
      <c r="R9" s="151" t="s">
        <v>117</v>
      </c>
      <c r="S9" s="8">
        <v>0</v>
      </c>
      <c r="T9" s="8">
        <v>15</v>
      </c>
      <c r="U9" s="8">
        <v>0</v>
      </c>
      <c r="V9" s="8">
        <v>6</v>
      </c>
      <c r="W9" s="8">
        <v>0</v>
      </c>
      <c r="X9" s="8">
        <v>0</v>
      </c>
      <c r="Y9" s="8">
        <v>4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1932</v>
      </c>
      <c r="D10" s="173">
        <v>2838</v>
      </c>
      <c r="E10" s="27">
        <v>-906</v>
      </c>
      <c r="F10" s="9">
        <v>86</v>
      </c>
      <c r="G10" s="8">
        <v>31</v>
      </c>
      <c r="H10" s="8">
        <v>117</v>
      </c>
      <c r="I10" s="8">
        <v>155</v>
      </c>
      <c r="J10" s="8">
        <v>100</v>
      </c>
      <c r="K10" s="8">
        <v>255</v>
      </c>
      <c r="L10" s="8">
        <v>38</v>
      </c>
      <c r="M10" s="8">
        <v>74</v>
      </c>
      <c r="N10" s="8">
        <v>107</v>
      </c>
      <c r="O10" s="8">
        <v>164</v>
      </c>
      <c r="P10" s="8">
        <v>271</v>
      </c>
      <c r="Q10" s="184" t="s">
        <v>188</v>
      </c>
      <c r="R10" s="151" t="s">
        <v>260</v>
      </c>
      <c r="S10" s="8">
        <v>38</v>
      </c>
      <c r="T10" s="8">
        <v>12</v>
      </c>
      <c r="U10" s="8">
        <v>100</v>
      </c>
      <c r="V10" s="8">
        <v>23</v>
      </c>
      <c r="W10" s="8">
        <v>215</v>
      </c>
      <c r="X10" s="8">
        <v>92</v>
      </c>
      <c r="Y10" s="8">
        <v>40</v>
      </c>
      <c r="Z10" s="8">
        <v>75</v>
      </c>
      <c r="AA10" s="8">
        <v>96</v>
      </c>
      <c r="AB10" s="8">
        <v>90</v>
      </c>
      <c r="AC10" s="8">
        <v>150</v>
      </c>
      <c r="AD10" s="8">
        <v>50</v>
      </c>
      <c r="AE10" s="8">
        <v>60</v>
      </c>
      <c r="AF10" s="8">
        <v>58</v>
      </c>
      <c r="AG10" s="8">
        <v>78</v>
      </c>
    </row>
    <row r="11" spans="1:33" s="6" customFormat="1" ht="30" customHeight="1">
      <c r="A11" s="4"/>
      <c r="B11" s="19" t="s">
        <v>118</v>
      </c>
      <c r="C11" s="10">
        <v>388</v>
      </c>
      <c r="D11" s="173">
        <v>482</v>
      </c>
      <c r="E11" s="11">
        <v>-94</v>
      </c>
      <c r="F11" s="9">
        <v>9</v>
      </c>
      <c r="G11" s="8">
        <v>3</v>
      </c>
      <c r="H11" s="8">
        <v>12</v>
      </c>
      <c r="I11" s="8">
        <v>5</v>
      </c>
      <c r="J11" s="8">
        <v>3</v>
      </c>
      <c r="K11" s="8">
        <v>8</v>
      </c>
      <c r="L11" s="8">
        <v>6</v>
      </c>
      <c r="M11" s="8">
        <v>41</v>
      </c>
      <c r="N11" s="8">
        <v>15</v>
      </c>
      <c r="O11" s="8">
        <v>2</v>
      </c>
      <c r="P11" s="8">
        <v>17</v>
      </c>
      <c r="Q11" s="111"/>
      <c r="R11" s="18" t="s">
        <v>118</v>
      </c>
      <c r="S11" s="8">
        <v>2</v>
      </c>
      <c r="T11" s="8">
        <v>2</v>
      </c>
      <c r="U11" s="8">
        <v>36</v>
      </c>
      <c r="V11" s="8">
        <v>17</v>
      </c>
      <c r="W11" s="8">
        <v>42</v>
      </c>
      <c r="X11" s="8">
        <v>51</v>
      </c>
      <c r="Y11" s="8">
        <v>22</v>
      </c>
      <c r="Z11" s="8">
        <v>0</v>
      </c>
      <c r="AA11" s="8">
        <v>2</v>
      </c>
      <c r="AB11" s="8">
        <v>26</v>
      </c>
      <c r="AC11" s="8">
        <v>32</v>
      </c>
      <c r="AD11" s="8">
        <v>5</v>
      </c>
      <c r="AE11" s="8">
        <v>12</v>
      </c>
      <c r="AF11" s="8">
        <v>39</v>
      </c>
      <c r="AG11" s="8">
        <v>16</v>
      </c>
    </row>
    <row r="12" spans="1:33" s="6" customFormat="1" ht="30" customHeight="1">
      <c r="A12" s="4"/>
      <c r="B12" s="19" t="s">
        <v>119</v>
      </c>
      <c r="C12" s="10">
        <v>1058</v>
      </c>
      <c r="D12" s="173">
        <v>1681</v>
      </c>
      <c r="E12" s="11">
        <v>-623</v>
      </c>
      <c r="F12" s="9">
        <v>3</v>
      </c>
      <c r="G12" s="8">
        <v>14</v>
      </c>
      <c r="H12" s="8">
        <v>17</v>
      </c>
      <c r="I12" s="8">
        <v>82</v>
      </c>
      <c r="J12" s="8">
        <v>76</v>
      </c>
      <c r="K12" s="8">
        <v>158</v>
      </c>
      <c r="L12" s="8">
        <v>5</v>
      </c>
      <c r="M12" s="8">
        <v>0</v>
      </c>
      <c r="N12" s="8">
        <v>56</v>
      </c>
      <c r="O12" s="8">
        <v>138</v>
      </c>
      <c r="P12" s="8">
        <v>194</v>
      </c>
      <c r="Q12" s="111"/>
      <c r="R12" s="18" t="s">
        <v>119</v>
      </c>
      <c r="S12" s="8">
        <v>24</v>
      </c>
      <c r="T12" s="8">
        <v>0</v>
      </c>
      <c r="U12" s="8">
        <v>61</v>
      </c>
      <c r="V12" s="8">
        <v>0</v>
      </c>
      <c r="W12" s="8">
        <v>124</v>
      </c>
      <c r="X12" s="8">
        <v>34</v>
      </c>
      <c r="Y12" s="8">
        <v>12</v>
      </c>
      <c r="Z12" s="8">
        <v>46</v>
      </c>
      <c r="AA12" s="8">
        <v>91</v>
      </c>
      <c r="AB12" s="8">
        <v>56</v>
      </c>
      <c r="AC12" s="8">
        <v>110</v>
      </c>
      <c r="AD12" s="8">
        <v>39</v>
      </c>
      <c r="AE12" s="8">
        <v>21</v>
      </c>
      <c r="AF12" s="8">
        <v>11</v>
      </c>
      <c r="AG12" s="8">
        <v>55</v>
      </c>
    </row>
    <row r="13" spans="1:33" s="6" customFormat="1" ht="30" customHeight="1">
      <c r="A13" s="4"/>
      <c r="B13" s="19" t="s">
        <v>120</v>
      </c>
      <c r="C13" s="10">
        <v>102</v>
      </c>
      <c r="D13" s="173">
        <v>101</v>
      </c>
      <c r="E13" s="11">
        <v>1</v>
      </c>
      <c r="F13" s="9">
        <v>13</v>
      </c>
      <c r="G13" s="8">
        <v>10</v>
      </c>
      <c r="H13" s="8">
        <v>23</v>
      </c>
      <c r="I13" s="8">
        <v>5</v>
      </c>
      <c r="J13" s="8">
        <v>2</v>
      </c>
      <c r="K13" s="8">
        <v>7</v>
      </c>
      <c r="L13" s="8">
        <v>5</v>
      </c>
      <c r="M13" s="8">
        <v>5</v>
      </c>
      <c r="N13" s="8">
        <v>7</v>
      </c>
      <c r="O13" s="8">
        <v>8</v>
      </c>
      <c r="P13" s="8">
        <v>15</v>
      </c>
      <c r="Q13" s="111"/>
      <c r="R13" s="18" t="s">
        <v>120</v>
      </c>
      <c r="S13" s="8">
        <v>7</v>
      </c>
      <c r="T13" s="8">
        <v>3</v>
      </c>
      <c r="U13" s="8">
        <v>0</v>
      </c>
      <c r="V13" s="8">
        <v>4</v>
      </c>
      <c r="W13" s="8">
        <v>10</v>
      </c>
      <c r="X13" s="8">
        <v>2</v>
      </c>
      <c r="Y13" s="8">
        <v>3</v>
      </c>
      <c r="Z13" s="8">
        <v>6</v>
      </c>
      <c r="AA13" s="8">
        <v>0</v>
      </c>
      <c r="AB13" s="8">
        <v>2</v>
      </c>
      <c r="AC13" s="8">
        <v>3</v>
      </c>
      <c r="AD13" s="8">
        <v>1</v>
      </c>
      <c r="AE13" s="8">
        <v>2</v>
      </c>
      <c r="AF13" s="8">
        <v>1</v>
      </c>
      <c r="AG13" s="8">
        <v>3</v>
      </c>
    </row>
    <row r="14" spans="1:33" s="6" customFormat="1" ht="30" customHeight="1">
      <c r="A14" s="4"/>
      <c r="B14" s="19" t="s">
        <v>121</v>
      </c>
      <c r="C14" s="58" t="s">
        <v>136</v>
      </c>
      <c r="D14" s="181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111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257</v>
      </c>
      <c r="C15" s="10">
        <v>277</v>
      </c>
      <c r="D15" s="173">
        <v>444</v>
      </c>
      <c r="E15" s="11">
        <v>-167</v>
      </c>
      <c r="F15" s="9">
        <v>13</v>
      </c>
      <c r="G15" s="8">
        <v>3</v>
      </c>
      <c r="H15" s="8">
        <v>16</v>
      </c>
      <c r="I15" s="8">
        <v>63</v>
      </c>
      <c r="J15" s="8">
        <v>18</v>
      </c>
      <c r="K15" s="8">
        <v>81</v>
      </c>
      <c r="L15" s="8">
        <v>16</v>
      </c>
      <c r="M15" s="8">
        <v>12</v>
      </c>
      <c r="N15" s="8">
        <v>27</v>
      </c>
      <c r="O15" s="8">
        <v>16</v>
      </c>
      <c r="P15" s="8">
        <v>43</v>
      </c>
      <c r="Q15" s="111"/>
      <c r="R15" s="18" t="s">
        <v>257</v>
      </c>
      <c r="S15" s="8">
        <v>4</v>
      </c>
      <c r="T15" s="8">
        <v>5</v>
      </c>
      <c r="U15" s="8">
        <v>3</v>
      </c>
      <c r="V15" s="8">
        <v>2</v>
      </c>
      <c r="W15" s="8">
        <v>33</v>
      </c>
      <c r="X15" s="8">
        <v>5</v>
      </c>
      <c r="Y15" s="8">
        <v>3</v>
      </c>
      <c r="Z15" s="8">
        <v>11</v>
      </c>
      <c r="AA15" s="8">
        <v>3</v>
      </c>
      <c r="AB15" s="8">
        <v>6</v>
      </c>
      <c r="AC15" s="8">
        <v>5</v>
      </c>
      <c r="AD15" s="8">
        <v>5</v>
      </c>
      <c r="AE15" s="8">
        <v>16</v>
      </c>
      <c r="AF15" s="8">
        <v>4</v>
      </c>
      <c r="AG15" s="8">
        <v>4</v>
      </c>
    </row>
    <row r="16" spans="1:33" s="6" customFormat="1" ht="37.5" customHeight="1">
      <c r="A16" s="4"/>
      <c r="B16" s="19" t="s">
        <v>258</v>
      </c>
      <c r="C16" s="58" t="s">
        <v>136</v>
      </c>
      <c r="D16" s="181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111"/>
      <c r="R16" s="18" t="s">
        <v>258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181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111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201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11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11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58" t="s">
        <v>136</v>
      </c>
      <c r="D20" s="181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111"/>
      <c r="R20" s="18" t="s">
        <v>259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494</v>
      </c>
      <c r="C21" s="10">
        <v>44</v>
      </c>
      <c r="D21" s="201">
        <v>74</v>
      </c>
      <c r="E21" s="27">
        <v>-30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16</v>
      </c>
      <c r="N21" s="8">
        <v>0</v>
      </c>
      <c r="O21" s="8">
        <v>0</v>
      </c>
      <c r="P21" s="8">
        <v>0</v>
      </c>
      <c r="Q21" s="111"/>
      <c r="R21" s="18" t="s">
        <v>494</v>
      </c>
      <c r="S21" s="8">
        <v>1</v>
      </c>
      <c r="T21" s="8">
        <v>2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12</v>
      </c>
      <c r="AA21" s="8">
        <v>0</v>
      </c>
      <c r="AB21" s="8">
        <v>0</v>
      </c>
      <c r="AC21" s="8">
        <v>0</v>
      </c>
      <c r="AD21" s="8">
        <v>0</v>
      </c>
      <c r="AE21" s="8">
        <v>9</v>
      </c>
      <c r="AF21" s="8">
        <v>3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63</v>
      </c>
      <c r="D22" s="173">
        <v>56</v>
      </c>
      <c r="E22" s="11">
        <v>7</v>
      </c>
      <c r="F22" s="9">
        <v>48</v>
      </c>
      <c r="G22" s="8">
        <v>1</v>
      </c>
      <c r="H22" s="8">
        <v>49</v>
      </c>
      <c r="I22" s="8">
        <v>0</v>
      </c>
      <c r="J22" s="8">
        <v>0</v>
      </c>
      <c r="K22" s="8">
        <v>0</v>
      </c>
      <c r="L22" s="8">
        <v>6</v>
      </c>
      <c r="M22" s="8">
        <v>0</v>
      </c>
      <c r="N22" s="8">
        <v>2</v>
      </c>
      <c r="O22" s="8">
        <v>0</v>
      </c>
      <c r="P22" s="8">
        <v>2</v>
      </c>
      <c r="Q22" s="112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6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55" t="s">
        <v>17</v>
      </c>
      <c r="B23" s="38" t="s">
        <v>128</v>
      </c>
      <c r="C23" s="39">
        <v>445</v>
      </c>
      <c r="D23" s="180">
        <v>606</v>
      </c>
      <c r="E23" s="41">
        <v>-161</v>
      </c>
      <c r="F23" s="42">
        <v>28</v>
      </c>
      <c r="G23" s="40">
        <v>3</v>
      </c>
      <c r="H23" s="40">
        <v>31</v>
      </c>
      <c r="I23" s="40">
        <v>100</v>
      </c>
      <c r="J23" s="40">
        <v>50</v>
      </c>
      <c r="K23" s="40">
        <v>150</v>
      </c>
      <c r="L23" s="40">
        <v>17</v>
      </c>
      <c r="M23" s="40">
        <v>15</v>
      </c>
      <c r="N23" s="40">
        <v>57</v>
      </c>
      <c r="O23" s="40">
        <v>55</v>
      </c>
      <c r="P23" s="40">
        <v>112</v>
      </c>
      <c r="Q23" s="277" t="s">
        <v>17</v>
      </c>
      <c r="R23" s="38" t="s">
        <v>128</v>
      </c>
      <c r="S23" s="40">
        <v>1</v>
      </c>
      <c r="T23" s="40">
        <v>4</v>
      </c>
      <c r="U23" s="40">
        <v>10</v>
      </c>
      <c r="V23" s="40">
        <v>2</v>
      </c>
      <c r="W23" s="40">
        <v>81</v>
      </c>
      <c r="X23" s="40">
        <v>5</v>
      </c>
      <c r="Y23" s="40">
        <v>0</v>
      </c>
      <c r="Z23" s="40">
        <v>3</v>
      </c>
      <c r="AA23" s="40">
        <v>0</v>
      </c>
      <c r="AB23" s="40">
        <v>2</v>
      </c>
      <c r="AC23" s="40">
        <v>1</v>
      </c>
      <c r="AD23" s="40">
        <v>1</v>
      </c>
      <c r="AE23" s="40">
        <v>3</v>
      </c>
      <c r="AF23" s="40">
        <v>0</v>
      </c>
      <c r="AG23" s="40">
        <v>7</v>
      </c>
    </row>
    <row r="24" spans="1:33" s="6" customFormat="1" ht="30" customHeight="1">
      <c r="A24" s="256"/>
      <c r="B24" s="19" t="s">
        <v>129</v>
      </c>
      <c r="C24" s="58" t="s">
        <v>136</v>
      </c>
      <c r="D24" s="181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78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55" t="s">
        <v>19</v>
      </c>
      <c r="B25" s="38" t="s">
        <v>130</v>
      </c>
      <c r="C25" s="39">
        <v>723</v>
      </c>
      <c r="D25" s="180">
        <v>778</v>
      </c>
      <c r="E25" s="41">
        <v>-55</v>
      </c>
      <c r="F25" s="42">
        <v>33</v>
      </c>
      <c r="G25" s="40">
        <v>14</v>
      </c>
      <c r="H25" s="40">
        <v>47</v>
      </c>
      <c r="I25" s="40">
        <v>49</v>
      </c>
      <c r="J25" s="40">
        <v>37</v>
      </c>
      <c r="K25" s="40">
        <v>86</v>
      </c>
      <c r="L25" s="40">
        <v>30</v>
      </c>
      <c r="M25" s="40">
        <v>34</v>
      </c>
      <c r="N25" s="40">
        <v>35</v>
      </c>
      <c r="O25" s="40">
        <v>12</v>
      </c>
      <c r="P25" s="40">
        <v>47</v>
      </c>
      <c r="Q25" s="277" t="s">
        <v>19</v>
      </c>
      <c r="R25" s="38" t="s">
        <v>130</v>
      </c>
      <c r="S25" s="40">
        <v>31</v>
      </c>
      <c r="T25" s="40">
        <v>27</v>
      </c>
      <c r="U25" s="40">
        <v>45</v>
      </c>
      <c r="V25" s="40">
        <v>18</v>
      </c>
      <c r="W25" s="40">
        <v>83</v>
      </c>
      <c r="X25" s="40">
        <v>59</v>
      </c>
      <c r="Y25" s="40">
        <v>9</v>
      </c>
      <c r="Z25" s="40">
        <v>33</v>
      </c>
      <c r="AA25" s="40">
        <v>42</v>
      </c>
      <c r="AB25" s="40">
        <v>20</v>
      </c>
      <c r="AC25" s="40">
        <v>24</v>
      </c>
      <c r="AD25" s="40">
        <v>51</v>
      </c>
      <c r="AE25" s="40">
        <v>11</v>
      </c>
      <c r="AF25" s="40">
        <v>0</v>
      </c>
      <c r="AG25" s="40">
        <v>26</v>
      </c>
    </row>
    <row r="26" spans="1:33" s="6" customFormat="1" ht="30" customHeight="1">
      <c r="A26" s="256"/>
      <c r="B26" s="19" t="s">
        <v>131</v>
      </c>
      <c r="C26" s="58" t="s">
        <v>136</v>
      </c>
      <c r="D26" s="181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78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8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112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902</v>
      </c>
      <c r="D28" s="180">
        <v>1062</v>
      </c>
      <c r="E28" s="41">
        <v>-160</v>
      </c>
      <c r="F28" s="42">
        <v>0</v>
      </c>
      <c r="G28" s="40">
        <v>33</v>
      </c>
      <c r="H28" s="40">
        <v>33</v>
      </c>
      <c r="I28" s="40">
        <v>0</v>
      </c>
      <c r="J28" s="40">
        <v>6</v>
      </c>
      <c r="K28" s="40">
        <v>6</v>
      </c>
      <c r="L28" s="40">
        <v>124</v>
      </c>
      <c r="M28" s="40">
        <v>24</v>
      </c>
      <c r="N28" s="40">
        <v>22</v>
      </c>
      <c r="O28" s="40">
        <v>98</v>
      </c>
      <c r="P28" s="40">
        <v>120</v>
      </c>
      <c r="Q28" s="277" t="s">
        <v>24</v>
      </c>
      <c r="R28" s="38" t="s">
        <v>133</v>
      </c>
      <c r="S28" s="40">
        <v>33</v>
      </c>
      <c r="T28" s="40">
        <v>24</v>
      </c>
      <c r="U28" s="40">
        <v>4</v>
      </c>
      <c r="V28" s="40">
        <v>58</v>
      </c>
      <c r="W28" s="40">
        <v>36</v>
      </c>
      <c r="X28" s="40">
        <v>100</v>
      </c>
      <c r="Y28" s="40">
        <v>14</v>
      </c>
      <c r="Z28" s="40">
        <v>51</v>
      </c>
      <c r="AA28" s="40">
        <v>42</v>
      </c>
      <c r="AB28" s="40">
        <v>63</v>
      </c>
      <c r="AC28" s="40">
        <v>54</v>
      </c>
      <c r="AD28" s="40">
        <v>44</v>
      </c>
      <c r="AE28" s="40">
        <v>17</v>
      </c>
      <c r="AF28" s="40">
        <v>30</v>
      </c>
      <c r="AG28" s="40">
        <v>25</v>
      </c>
    </row>
    <row r="29" spans="1:33" s="54" customFormat="1" ht="30" customHeight="1">
      <c r="A29" s="256"/>
      <c r="B29" s="19" t="s">
        <v>430</v>
      </c>
      <c r="C29" s="10">
        <v>4</v>
      </c>
      <c r="D29" s="201">
        <v>32</v>
      </c>
      <c r="E29" s="27">
        <v>-28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78"/>
      <c r="R29" s="53" t="s">
        <v>430</v>
      </c>
      <c r="S29" s="8">
        <v>1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3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112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/>
  <dimension ref="A1:AG41"/>
  <sheetViews>
    <sheetView zoomScale="80" zoomScaleNormal="80" workbookViewId="0">
      <selection activeCell="D30" sqref="D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549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30. BILANS DŁUGOTRWALE BEZROBOTNYCH W GRUDNIU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XII 2019</v>
      </c>
      <c r="D4" s="246" t="str">
        <f>'1-STRUKTURA-PODST'!D4:D5</f>
        <v>XI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34925</v>
      </c>
      <c r="D6" s="8">
        <v>34643</v>
      </c>
      <c r="E6" s="11">
        <v>282</v>
      </c>
      <c r="F6" s="9">
        <v>2281</v>
      </c>
      <c r="G6" s="8">
        <v>825</v>
      </c>
      <c r="H6" s="8">
        <v>3106</v>
      </c>
      <c r="I6" s="8">
        <v>1509</v>
      </c>
      <c r="J6" s="8">
        <v>902</v>
      </c>
      <c r="K6" s="8">
        <v>2411</v>
      </c>
      <c r="L6" s="8">
        <v>1860</v>
      </c>
      <c r="M6" s="8">
        <v>1605</v>
      </c>
      <c r="N6" s="8">
        <v>2874</v>
      </c>
      <c r="O6" s="8">
        <v>3288</v>
      </c>
      <c r="P6" s="8">
        <v>6162</v>
      </c>
      <c r="Q6" s="48" t="s">
        <v>12</v>
      </c>
      <c r="R6" s="18" t="s">
        <v>81</v>
      </c>
      <c r="S6" s="8">
        <v>1315</v>
      </c>
      <c r="T6" s="8">
        <v>1036</v>
      </c>
      <c r="U6" s="8">
        <v>1154</v>
      </c>
      <c r="V6" s="8">
        <v>991</v>
      </c>
      <c r="W6" s="8">
        <v>3392</v>
      </c>
      <c r="X6" s="8">
        <v>2042</v>
      </c>
      <c r="Y6" s="8">
        <v>857</v>
      </c>
      <c r="Z6" s="8">
        <v>1518</v>
      </c>
      <c r="AA6" s="8">
        <v>1673</v>
      </c>
      <c r="AB6" s="8">
        <v>767</v>
      </c>
      <c r="AC6" s="8">
        <v>870</v>
      </c>
      <c r="AD6" s="8">
        <v>1184</v>
      </c>
      <c r="AE6" s="8">
        <v>938</v>
      </c>
      <c r="AF6" s="8">
        <v>879</v>
      </c>
      <c r="AG6" s="8">
        <v>1165</v>
      </c>
    </row>
    <row r="7" spans="1:33" s="15" customFormat="1" ht="30" customHeight="1">
      <c r="A7" s="30" t="s">
        <v>17</v>
      </c>
      <c r="B7" s="38" t="s">
        <v>82</v>
      </c>
      <c r="C7" s="39">
        <v>2784</v>
      </c>
      <c r="D7" s="40">
        <v>2613</v>
      </c>
      <c r="E7" s="41">
        <v>171</v>
      </c>
      <c r="F7" s="42">
        <v>151</v>
      </c>
      <c r="G7" s="40">
        <v>79</v>
      </c>
      <c r="H7" s="40">
        <v>230</v>
      </c>
      <c r="I7" s="40">
        <v>95</v>
      </c>
      <c r="J7" s="40">
        <v>76</v>
      </c>
      <c r="K7" s="40">
        <v>171</v>
      </c>
      <c r="L7" s="40">
        <v>254</v>
      </c>
      <c r="M7" s="40">
        <v>122</v>
      </c>
      <c r="N7" s="40">
        <v>110</v>
      </c>
      <c r="O7" s="40">
        <v>106</v>
      </c>
      <c r="P7" s="40">
        <v>216</v>
      </c>
      <c r="Q7" s="29" t="s">
        <v>17</v>
      </c>
      <c r="R7" s="38" t="s">
        <v>82</v>
      </c>
      <c r="S7" s="40">
        <v>101</v>
      </c>
      <c r="T7" s="40">
        <v>59</v>
      </c>
      <c r="U7" s="40">
        <v>60</v>
      </c>
      <c r="V7" s="40">
        <v>93</v>
      </c>
      <c r="W7" s="40">
        <v>306</v>
      </c>
      <c r="X7" s="40">
        <v>234</v>
      </c>
      <c r="Y7" s="40">
        <v>58</v>
      </c>
      <c r="Z7" s="40">
        <v>154</v>
      </c>
      <c r="AA7" s="40">
        <v>106</v>
      </c>
      <c r="AB7" s="40">
        <v>159</v>
      </c>
      <c r="AC7" s="40">
        <v>119</v>
      </c>
      <c r="AD7" s="40">
        <v>97</v>
      </c>
      <c r="AE7" s="40">
        <v>80</v>
      </c>
      <c r="AF7" s="40">
        <v>72</v>
      </c>
      <c r="AG7" s="40">
        <v>93</v>
      </c>
    </row>
    <row r="8" spans="1:33" s="6" customFormat="1" ht="30" customHeight="1">
      <c r="A8" s="30"/>
      <c r="B8" s="18" t="s">
        <v>83</v>
      </c>
      <c r="C8" s="58" t="s">
        <v>136</v>
      </c>
      <c r="D8" s="57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3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161"/>
      <c r="B9" s="151" t="s">
        <v>84</v>
      </c>
      <c r="C9" s="10">
        <v>2784</v>
      </c>
      <c r="D9" s="8">
        <v>2613</v>
      </c>
      <c r="E9" s="27">
        <v>171</v>
      </c>
      <c r="F9" s="9">
        <v>151</v>
      </c>
      <c r="G9" s="8">
        <v>79</v>
      </c>
      <c r="H9" s="8">
        <v>230</v>
      </c>
      <c r="I9" s="8">
        <v>95</v>
      </c>
      <c r="J9" s="8">
        <v>76</v>
      </c>
      <c r="K9" s="8">
        <v>171</v>
      </c>
      <c r="L9" s="8">
        <v>254</v>
      </c>
      <c r="M9" s="8">
        <v>122</v>
      </c>
      <c r="N9" s="8">
        <v>110</v>
      </c>
      <c r="O9" s="8">
        <v>106</v>
      </c>
      <c r="P9" s="8">
        <v>216</v>
      </c>
      <c r="Q9" s="161"/>
      <c r="R9" s="151" t="s">
        <v>84</v>
      </c>
      <c r="S9" s="8">
        <v>101</v>
      </c>
      <c r="T9" s="8">
        <v>59</v>
      </c>
      <c r="U9" s="8">
        <v>60</v>
      </c>
      <c r="V9" s="8">
        <v>93</v>
      </c>
      <c r="W9" s="8">
        <v>306</v>
      </c>
      <c r="X9" s="8">
        <v>234</v>
      </c>
      <c r="Y9" s="8">
        <v>58</v>
      </c>
      <c r="Z9" s="8">
        <v>154</v>
      </c>
      <c r="AA9" s="8">
        <v>106</v>
      </c>
      <c r="AB9" s="8">
        <v>159</v>
      </c>
      <c r="AC9" s="8">
        <v>119</v>
      </c>
      <c r="AD9" s="8">
        <v>97</v>
      </c>
      <c r="AE9" s="8">
        <v>80</v>
      </c>
      <c r="AF9" s="8">
        <v>72</v>
      </c>
      <c r="AG9" s="8">
        <v>93</v>
      </c>
    </row>
    <row r="10" spans="1:33" s="152" customFormat="1" ht="30" customHeight="1">
      <c r="A10" s="161"/>
      <c r="B10" s="151" t="s">
        <v>85</v>
      </c>
      <c r="C10" s="153">
        <v>3</v>
      </c>
      <c r="D10" s="8">
        <v>2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1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38</v>
      </c>
      <c r="D11" s="8">
        <v>16</v>
      </c>
      <c r="E11" s="11">
        <v>22</v>
      </c>
      <c r="F11" s="9">
        <v>0</v>
      </c>
      <c r="G11" s="8">
        <v>0</v>
      </c>
      <c r="H11" s="8">
        <v>0</v>
      </c>
      <c r="I11" s="8">
        <v>6</v>
      </c>
      <c r="J11" s="8">
        <v>12</v>
      </c>
      <c r="K11" s="8">
        <v>18</v>
      </c>
      <c r="L11" s="8">
        <v>0</v>
      </c>
      <c r="M11" s="8">
        <v>0</v>
      </c>
      <c r="N11" s="8">
        <v>1</v>
      </c>
      <c r="O11" s="8">
        <v>3</v>
      </c>
      <c r="P11" s="8">
        <v>4</v>
      </c>
      <c r="Q11" s="30"/>
      <c r="R11" s="18" t="s">
        <v>86</v>
      </c>
      <c r="S11" s="8">
        <v>0</v>
      </c>
      <c r="T11" s="8">
        <v>0</v>
      </c>
      <c r="U11" s="8">
        <v>2</v>
      </c>
      <c r="V11" s="8">
        <v>0</v>
      </c>
      <c r="W11" s="8">
        <v>5</v>
      </c>
      <c r="X11" s="8">
        <v>2</v>
      </c>
      <c r="Y11" s="8">
        <v>0</v>
      </c>
      <c r="Z11" s="8">
        <v>0</v>
      </c>
      <c r="AA11" s="8">
        <v>1</v>
      </c>
      <c r="AB11" s="8">
        <v>5</v>
      </c>
      <c r="AC11" s="8">
        <v>1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234</v>
      </c>
      <c r="D12" s="8">
        <v>168</v>
      </c>
      <c r="E12" s="11">
        <v>66</v>
      </c>
      <c r="F12" s="9">
        <v>6</v>
      </c>
      <c r="G12" s="8">
        <v>1</v>
      </c>
      <c r="H12" s="8">
        <v>7</v>
      </c>
      <c r="I12" s="8">
        <v>10</v>
      </c>
      <c r="J12" s="8">
        <v>3</v>
      </c>
      <c r="K12" s="8">
        <v>13</v>
      </c>
      <c r="L12" s="8">
        <v>11</v>
      </c>
      <c r="M12" s="8">
        <v>13</v>
      </c>
      <c r="N12" s="8">
        <v>10</v>
      </c>
      <c r="O12" s="8">
        <v>4</v>
      </c>
      <c r="P12" s="8">
        <v>14</v>
      </c>
      <c r="Q12" s="30"/>
      <c r="R12" s="18" t="s">
        <v>87</v>
      </c>
      <c r="S12" s="8">
        <v>23</v>
      </c>
      <c r="T12" s="8">
        <v>7</v>
      </c>
      <c r="U12" s="8">
        <v>3</v>
      </c>
      <c r="V12" s="8">
        <v>4</v>
      </c>
      <c r="W12" s="8">
        <v>24</v>
      </c>
      <c r="X12" s="8">
        <v>12</v>
      </c>
      <c r="Y12" s="8">
        <v>7</v>
      </c>
      <c r="Z12" s="8">
        <v>12</v>
      </c>
      <c r="AA12" s="8">
        <v>45</v>
      </c>
      <c r="AB12" s="8">
        <v>7</v>
      </c>
      <c r="AC12" s="8">
        <v>3</v>
      </c>
      <c r="AD12" s="8">
        <v>23</v>
      </c>
      <c r="AE12" s="8">
        <v>3</v>
      </c>
      <c r="AF12" s="8">
        <v>0</v>
      </c>
      <c r="AG12" s="8">
        <v>3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15</v>
      </c>
      <c r="D14" s="8">
        <v>49</v>
      </c>
      <c r="E14" s="11">
        <v>-34</v>
      </c>
      <c r="F14" s="9">
        <v>0</v>
      </c>
      <c r="G14" s="8">
        <v>0</v>
      </c>
      <c r="H14" s="8">
        <v>0</v>
      </c>
      <c r="I14" s="8">
        <v>2</v>
      </c>
      <c r="J14" s="8">
        <v>3</v>
      </c>
      <c r="K14" s="8">
        <v>5</v>
      </c>
      <c r="L14" s="8">
        <v>3</v>
      </c>
      <c r="M14" s="8">
        <v>0</v>
      </c>
      <c r="N14" s="8">
        <v>2</v>
      </c>
      <c r="O14" s="8">
        <v>1</v>
      </c>
      <c r="P14" s="8">
        <v>3</v>
      </c>
      <c r="Q14" s="3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2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671</v>
      </c>
      <c r="D15" s="8">
        <v>323</v>
      </c>
      <c r="E15" s="11">
        <v>348</v>
      </c>
      <c r="F15" s="9">
        <v>0</v>
      </c>
      <c r="G15" s="8">
        <v>18</v>
      </c>
      <c r="H15" s="8">
        <v>18</v>
      </c>
      <c r="I15" s="8">
        <v>0</v>
      </c>
      <c r="J15" s="8">
        <v>0</v>
      </c>
      <c r="K15" s="8">
        <v>0</v>
      </c>
      <c r="L15" s="8">
        <v>139</v>
      </c>
      <c r="M15" s="8">
        <v>16</v>
      </c>
      <c r="N15" s="8">
        <v>0</v>
      </c>
      <c r="O15" s="8">
        <v>0</v>
      </c>
      <c r="P15" s="8">
        <v>0</v>
      </c>
      <c r="Q15" s="31"/>
      <c r="R15" s="18" t="s">
        <v>90</v>
      </c>
      <c r="S15" s="8">
        <v>8</v>
      </c>
      <c r="T15" s="8">
        <v>3</v>
      </c>
      <c r="U15" s="8">
        <v>2</v>
      </c>
      <c r="V15" s="8">
        <v>42</v>
      </c>
      <c r="W15" s="8">
        <v>40</v>
      </c>
      <c r="X15" s="8">
        <v>110</v>
      </c>
      <c r="Y15" s="8">
        <v>0</v>
      </c>
      <c r="Z15" s="8">
        <v>58</v>
      </c>
      <c r="AA15" s="8">
        <v>12</v>
      </c>
      <c r="AB15" s="8">
        <v>90</v>
      </c>
      <c r="AC15" s="8">
        <v>68</v>
      </c>
      <c r="AD15" s="8">
        <v>0</v>
      </c>
      <c r="AE15" s="8">
        <v>7</v>
      </c>
      <c r="AF15" s="8">
        <v>33</v>
      </c>
      <c r="AG15" s="8">
        <v>25</v>
      </c>
    </row>
    <row r="16" spans="1:33" s="15" customFormat="1" ht="30" customHeight="1">
      <c r="A16" s="30" t="s">
        <v>19</v>
      </c>
      <c r="B16" s="38" t="s">
        <v>91</v>
      </c>
      <c r="C16" s="39">
        <v>2249</v>
      </c>
      <c r="D16" s="40">
        <v>2331</v>
      </c>
      <c r="E16" s="41">
        <v>-82</v>
      </c>
      <c r="F16" s="42">
        <v>257</v>
      </c>
      <c r="G16" s="40">
        <v>100</v>
      </c>
      <c r="H16" s="40">
        <v>357</v>
      </c>
      <c r="I16" s="40">
        <v>85</v>
      </c>
      <c r="J16" s="40">
        <v>51</v>
      </c>
      <c r="K16" s="40">
        <v>136</v>
      </c>
      <c r="L16" s="40">
        <v>163</v>
      </c>
      <c r="M16" s="40">
        <v>131</v>
      </c>
      <c r="N16" s="40">
        <v>149</v>
      </c>
      <c r="O16" s="40">
        <v>104</v>
      </c>
      <c r="P16" s="40">
        <v>253</v>
      </c>
      <c r="Q16" s="30" t="s">
        <v>19</v>
      </c>
      <c r="R16" s="38" t="s">
        <v>91</v>
      </c>
      <c r="S16" s="40">
        <v>85</v>
      </c>
      <c r="T16" s="40">
        <v>58</v>
      </c>
      <c r="U16" s="40">
        <v>63</v>
      </c>
      <c r="V16" s="40">
        <v>53</v>
      </c>
      <c r="W16" s="40">
        <v>253</v>
      </c>
      <c r="X16" s="40">
        <v>201</v>
      </c>
      <c r="Y16" s="40">
        <v>36</v>
      </c>
      <c r="Z16" s="40">
        <v>93</v>
      </c>
      <c r="AA16" s="40">
        <v>70</v>
      </c>
      <c r="AB16" s="40">
        <v>42</v>
      </c>
      <c r="AC16" s="40">
        <v>41</v>
      </c>
      <c r="AD16" s="40">
        <v>71</v>
      </c>
      <c r="AE16" s="40">
        <v>46</v>
      </c>
      <c r="AF16" s="40">
        <v>29</v>
      </c>
      <c r="AG16" s="40">
        <v>68</v>
      </c>
    </row>
    <row r="17" spans="1:33" s="6" customFormat="1" ht="30" customHeight="1">
      <c r="A17" s="30" t="s">
        <v>103</v>
      </c>
      <c r="B17" s="18" t="s">
        <v>101</v>
      </c>
      <c r="C17" s="10">
        <v>856</v>
      </c>
      <c r="D17" s="8">
        <v>923</v>
      </c>
      <c r="E17" s="11">
        <v>-67</v>
      </c>
      <c r="F17" s="9">
        <v>63</v>
      </c>
      <c r="G17" s="8">
        <v>31</v>
      </c>
      <c r="H17" s="8">
        <v>94</v>
      </c>
      <c r="I17" s="8">
        <v>40</v>
      </c>
      <c r="J17" s="8">
        <v>24</v>
      </c>
      <c r="K17" s="8">
        <v>64</v>
      </c>
      <c r="L17" s="8">
        <v>66</v>
      </c>
      <c r="M17" s="8">
        <v>47</v>
      </c>
      <c r="N17" s="8">
        <v>65</v>
      </c>
      <c r="O17" s="8">
        <v>34</v>
      </c>
      <c r="P17" s="8">
        <v>99</v>
      </c>
      <c r="Q17" s="30" t="s">
        <v>103</v>
      </c>
      <c r="R17" s="18" t="s">
        <v>101</v>
      </c>
      <c r="S17" s="8">
        <v>38</v>
      </c>
      <c r="T17" s="8">
        <v>22</v>
      </c>
      <c r="U17" s="8">
        <v>29</v>
      </c>
      <c r="V17" s="8">
        <v>24</v>
      </c>
      <c r="W17" s="8">
        <v>97</v>
      </c>
      <c r="X17" s="8">
        <v>47</v>
      </c>
      <c r="Y17" s="8">
        <v>19</v>
      </c>
      <c r="Z17" s="8">
        <v>32</v>
      </c>
      <c r="AA17" s="8">
        <v>47</v>
      </c>
      <c r="AB17" s="8">
        <v>17</v>
      </c>
      <c r="AC17" s="8">
        <v>23</v>
      </c>
      <c r="AD17" s="8">
        <v>35</v>
      </c>
      <c r="AE17" s="8">
        <v>18</v>
      </c>
      <c r="AF17" s="8">
        <v>14</v>
      </c>
      <c r="AG17" s="8">
        <v>24</v>
      </c>
    </row>
    <row r="18" spans="1:33" s="6" customFormat="1" ht="30" customHeight="1">
      <c r="A18" s="30"/>
      <c r="B18" s="18" t="s">
        <v>114</v>
      </c>
      <c r="C18" s="10">
        <v>772</v>
      </c>
      <c r="D18" s="8">
        <v>833</v>
      </c>
      <c r="E18" s="11">
        <v>-61</v>
      </c>
      <c r="F18" s="9">
        <v>54</v>
      </c>
      <c r="G18" s="8">
        <v>31</v>
      </c>
      <c r="H18" s="8">
        <v>85</v>
      </c>
      <c r="I18" s="8">
        <v>29</v>
      </c>
      <c r="J18" s="8">
        <v>20</v>
      </c>
      <c r="K18" s="8">
        <v>49</v>
      </c>
      <c r="L18" s="8">
        <v>58</v>
      </c>
      <c r="M18" s="8">
        <v>39</v>
      </c>
      <c r="N18" s="8">
        <v>60</v>
      </c>
      <c r="O18" s="8">
        <v>34</v>
      </c>
      <c r="P18" s="8">
        <v>94</v>
      </c>
      <c r="Q18" s="30"/>
      <c r="R18" s="18" t="s">
        <v>114</v>
      </c>
      <c r="S18" s="8">
        <v>36</v>
      </c>
      <c r="T18" s="8">
        <v>22</v>
      </c>
      <c r="U18" s="8">
        <v>25</v>
      </c>
      <c r="V18" s="8">
        <v>23</v>
      </c>
      <c r="W18" s="8">
        <v>86</v>
      </c>
      <c r="X18" s="8">
        <v>40</v>
      </c>
      <c r="Y18" s="8">
        <v>19</v>
      </c>
      <c r="Z18" s="8">
        <v>26</v>
      </c>
      <c r="AA18" s="8">
        <v>46</v>
      </c>
      <c r="AB18" s="8">
        <v>16</v>
      </c>
      <c r="AC18" s="8">
        <v>21</v>
      </c>
      <c r="AD18" s="8">
        <v>35</v>
      </c>
      <c r="AE18" s="8">
        <v>15</v>
      </c>
      <c r="AF18" s="8">
        <v>13</v>
      </c>
      <c r="AG18" s="8">
        <v>24</v>
      </c>
    </row>
    <row r="19" spans="1:33" s="6" customFormat="1" ht="30" customHeight="1">
      <c r="A19" s="30"/>
      <c r="B19" s="18" t="s">
        <v>115</v>
      </c>
      <c r="C19" s="10">
        <v>84</v>
      </c>
      <c r="D19" s="8">
        <v>90</v>
      </c>
      <c r="E19" s="11">
        <v>-6</v>
      </c>
      <c r="F19" s="9">
        <v>9</v>
      </c>
      <c r="G19" s="8">
        <v>0</v>
      </c>
      <c r="H19" s="8">
        <v>9</v>
      </c>
      <c r="I19" s="8">
        <v>11</v>
      </c>
      <c r="J19" s="8">
        <v>4</v>
      </c>
      <c r="K19" s="8">
        <v>15</v>
      </c>
      <c r="L19" s="8">
        <v>8</v>
      </c>
      <c r="M19" s="8">
        <v>8</v>
      </c>
      <c r="N19" s="8">
        <v>5</v>
      </c>
      <c r="O19" s="8">
        <v>0</v>
      </c>
      <c r="P19" s="8">
        <v>5</v>
      </c>
      <c r="Q19" s="30"/>
      <c r="R19" s="18" t="s">
        <v>115</v>
      </c>
      <c r="S19" s="8">
        <v>2</v>
      </c>
      <c r="T19" s="8">
        <v>0</v>
      </c>
      <c r="U19" s="8">
        <v>4</v>
      </c>
      <c r="V19" s="8">
        <v>1</v>
      </c>
      <c r="W19" s="8">
        <v>11</v>
      </c>
      <c r="X19" s="8">
        <v>7</v>
      </c>
      <c r="Y19" s="8">
        <v>0</v>
      </c>
      <c r="Z19" s="8">
        <v>6</v>
      </c>
      <c r="AA19" s="8">
        <v>1</v>
      </c>
      <c r="AB19" s="8">
        <v>1</v>
      </c>
      <c r="AC19" s="8">
        <v>2</v>
      </c>
      <c r="AD19" s="8">
        <v>0</v>
      </c>
      <c r="AE19" s="8">
        <v>3</v>
      </c>
      <c r="AF19" s="8">
        <v>1</v>
      </c>
      <c r="AG19" s="8">
        <v>0</v>
      </c>
    </row>
    <row r="20" spans="1:33" s="6" customFormat="1" ht="30" customHeight="1">
      <c r="A20" s="30" t="s">
        <v>104</v>
      </c>
      <c r="B20" s="18" t="s">
        <v>102</v>
      </c>
      <c r="C20" s="10">
        <v>103</v>
      </c>
      <c r="D20" s="8">
        <v>113</v>
      </c>
      <c r="E20" s="11">
        <v>-10</v>
      </c>
      <c r="F20" s="9">
        <v>13</v>
      </c>
      <c r="G20" s="8">
        <v>5</v>
      </c>
      <c r="H20" s="8">
        <v>18</v>
      </c>
      <c r="I20" s="8">
        <v>6</v>
      </c>
      <c r="J20" s="8">
        <v>5</v>
      </c>
      <c r="K20" s="8">
        <v>11</v>
      </c>
      <c r="L20" s="8">
        <v>0</v>
      </c>
      <c r="M20" s="8">
        <v>8</v>
      </c>
      <c r="N20" s="8">
        <v>6</v>
      </c>
      <c r="O20" s="8">
        <v>2</v>
      </c>
      <c r="P20" s="8">
        <v>8</v>
      </c>
      <c r="Q20" s="30" t="s">
        <v>104</v>
      </c>
      <c r="R20" s="18" t="s">
        <v>102</v>
      </c>
      <c r="S20" s="8">
        <v>0</v>
      </c>
      <c r="T20" s="8">
        <v>0</v>
      </c>
      <c r="U20" s="8">
        <v>8</v>
      </c>
      <c r="V20" s="8">
        <v>6</v>
      </c>
      <c r="W20" s="8">
        <v>1</v>
      </c>
      <c r="X20" s="8">
        <v>36</v>
      </c>
      <c r="Y20" s="8">
        <v>0</v>
      </c>
      <c r="Z20" s="8">
        <v>1</v>
      </c>
      <c r="AA20" s="8">
        <v>2</v>
      </c>
      <c r="AB20" s="8">
        <v>0</v>
      </c>
      <c r="AC20" s="8">
        <v>0</v>
      </c>
      <c r="AD20" s="8">
        <v>0</v>
      </c>
      <c r="AE20" s="8">
        <v>4</v>
      </c>
      <c r="AF20" s="8">
        <v>0</v>
      </c>
      <c r="AG20" s="8">
        <v>0</v>
      </c>
    </row>
    <row r="21" spans="1:33" s="6" customFormat="1" ht="56.25">
      <c r="A21" s="30" t="s">
        <v>105</v>
      </c>
      <c r="B21" s="18" t="s">
        <v>428</v>
      </c>
      <c r="C21" s="10">
        <v>141</v>
      </c>
      <c r="D21" s="8">
        <v>105</v>
      </c>
      <c r="E21" s="11">
        <v>36</v>
      </c>
      <c r="F21" s="9">
        <v>14</v>
      </c>
      <c r="G21" s="8">
        <v>4</v>
      </c>
      <c r="H21" s="8">
        <v>18</v>
      </c>
      <c r="I21" s="8">
        <v>0</v>
      </c>
      <c r="J21" s="8">
        <v>1</v>
      </c>
      <c r="K21" s="8">
        <v>1</v>
      </c>
      <c r="L21" s="8">
        <v>1</v>
      </c>
      <c r="M21" s="8">
        <v>20</v>
      </c>
      <c r="N21" s="8">
        <v>16</v>
      </c>
      <c r="O21" s="8">
        <v>18</v>
      </c>
      <c r="P21" s="8">
        <v>34</v>
      </c>
      <c r="Q21" s="30" t="s">
        <v>105</v>
      </c>
      <c r="R21" s="18" t="s">
        <v>428</v>
      </c>
      <c r="S21" s="8">
        <v>2</v>
      </c>
      <c r="T21" s="8">
        <v>2</v>
      </c>
      <c r="U21" s="8">
        <v>2</v>
      </c>
      <c r="V21" s="8">
        <v>0</v>
      </c>
      <c r="W21" s="8">
        <v>1</v>
      </c>
      <c r="X21" s="8">
        <v>52</v>
      </c>
      <c r="Y21" s="8">
        <v>3</v>
      </c>
      <c r="Z21" s="8">
        <v>0</v>
      </c>
      <c r="AA21" s="8">
        <v>0</v>
      </c>
      <c r="AB21" s="8">
        <v>1</v>
      </c>
      <c r="AC21" s="8">
        <v>0</v>
      </c>
      <c r="AD21" s="8">
        <v>3</v>
      </c>
      <c r="AE21" s="8">
        <v>0</v>
      </c>
      <c r="AF21" s="8">
        <v>0</v>
      </c>
      <c r="AG21" s="8">
        <v>1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569</v>
      </c>
      <c r="D23" s="8">
        <v>497</v>
      </c>
      <c r="E23" s="11">
        <v>72</v>
      </c>
      <c r="F23" s="9">
        <v>119</v>
      </c>
      <c r="G23" s="8">
        <v>34</v>
      </c>
      <c r="H23" s="8">
        <v>153</v>
      </c>
      <c r="I23" s="8">
        <v>14</v>
      </c>
      <c r="J23" s="8">
        <v>13</v>
      </c>
      <c r="K23" s="8">
        <v>27</v>
      </c>
      <c r="L23" s="8">
        <v>55</v>
      </c>
      <c r="M23" s="8">
        <v>20</v>
      </c>
      <c r="N23" s="8">
        <v>29</v>
      </c>
      <c r="O23" s="8">
        <v>22</v>
      </c>
      <c r="P23" s="8">
        <v>51</v>
      </c>
      <c r="Q23" s="30" t="s">
        <v>107</v>
      </c>
      <c r="R23" s="18" t="s">
        <v>93</v>
      </c>
      <c r="S23" s="8">
        <v>28</v>
      </c>
      <c r="T23" s="8">
        <v>18</v>
      </c>
      <c r="U23" s="8">
        <v>8</v>
      </c>
      <c r="V23" s="8">
        <v>12</v>
      </c>
      <c r="W23" s="8">
        <v>66</v>
      </c>
      <c r="X23" s="8">
        <v>32</v>
      </c>
      <c r="Y23" s="8">
        <v>5</v>
      </c>
      <c r="Z23" s="8">
        <v>20</v>
      </c>
      <c r="AA23" s="8">
        <v>8</v>
      </c>
      <c r="AB23" s="8">
        <v>9</v>
      </c>
      <c r="AC23" s="8">
        <v>7</v>
      </c>
      <c r="AD23" s="8">
        <v>13</v>
      </c>
      <c r="AE23" s="8">
        <v>8</v>
      </c>
      <c r="AF23" s="8">
        <v>7</v>
      </c>
      <c r="AG23" s="8">
        <v>22</v>
      </c>
    </row>
    <row r="24" spans="1:33" s="6" customFormat="1" ht="30" customHeight="1">
      <c r="A24" s="30" t="s">
        <v>108</v>
      </c>
      <c r="B24" s="18" t="s">
        <v>94</v>
      </c>
      <c r="C24" s="10">
        <v>217</v>
      </c>
      <c r="D24" s="8">
        <v>305</v>
      </c>
      <c r="E24" s="11">
        <v>-88</v>
      </c>
      <c r="F24" s="9">
        <v>24</v>
      </c>
      <c r="G24" s="8">
        <v>13</v>
      </c>
      <c r="H24" s="8">
        <v>37</v>
      </c>
      <c r="I24" s="8">
        <v>9</v>
      </c>
      <c r="J24" s="8">
        <v>4</v>
      </c>
      <c r="K24" s="8">
        <v>13</v>
      </c>
      <c r="L24" s="8">
        <v>14</v>
      </c>
      <c r="M24" s="8">
        <v>23</v>
      </c>
      <c r="N24" s="8">
        <v>3</v>
      </c>
      <c r="O24" s="8">
        <v>4</v>
      </c>
      <c r="P24" s="173">
        <v>7</v>
      </c>
      <c r="Q24" s="30" t="s">
        <v>108</v>
      </c>
      <c r="R24" s="18" t="s">
        <v>94</v>
      </c>
      <c r="S24" s="8">
        <v>5</v>
      </c>
      <c r="T24" s="8">
        <v>12</v>
      </c>
      <c r="U24" s="8">
        <v>7</v>
      </c>
      <c r="V24" s="8">
        <v>4</v>
      </c>
      <c r="W24" s="8">
        <v>33</v>
      </c>
      <c r="X24" s="8">
        <v>8</v>
      </c>
      <c r="Y24" s="8">
        <v>3</v>
      </c>
      <c r="Z24" s="8">
        <v>15</v>
      </c>
      <c r="AA24" s="8">
        <v>1</v>
      </c>
      <c r="AB24" s="8">
        <v>5</v>
      </c>
      <c r="AC24" s="8">
        <v>4</v>
      </c>
      <c r="AD24" s="8">
        <v>10</v>
      </c>
      <c r="AE24" s="8">
        <v>7</v>
      </c>
      <c r="AF24" s="8">
        <v>3</v>
      </c>
      <c r="AG24" s="8">
        <v>6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1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82</v>
      </c>
      <c r="D26" s="8">
        <v>81</v>
      </c>
      <c r="E26" s="11">
        <v>1</v>
      </c>
      <c r="F26" s="9">
        <v>6</v>
      </c>
      <c r="G26" s="8">
        <v>6</v>
      </c>
      <c r="H26" s="8">
        <v>12</v>
      </c>
      <c r="I26" s="8">
        <v>7</v>
      </c>
      <c r="J26" s="8">
        <v>0</v>
      </c>
      <c r="K26" s="8">
        <v>7</v>
      </c>
      <c r="L26" s="8">
        <v>6</v>
      </c>
      <c r="M26" s="8">
        <v>2</v>
      </c>
      <c r="N26" s="8">
        <v>7</v>
      </c>
      <c r="O26" s="8">
        <v>3</v>
      </c>
      <c r="P26" s="8">
        <v>10</v>
      </c>
      <c r="Q26" s="30" t="s">
        <v>110</v>
      </c>
      <c r="R26" s="18" t="s">
        <v>96</v>
      </c>
      <c r="S26" s="8">
        <v>4</v>
      </c>
      <c r="T26" s="8">
        <v>3</v>
      </c>
      <c r="U26" s="8">
        <v>2</v>
      </c>
      <c r="V26" s="8">
        <v>2</v>
      </c>
      <c r="W26" s="8">
        <v>7</v>
      </c>
      <c r="X26" s="8">
        <v>4</v>
      </c>
      <c r="Y26" s="8">
        <v>3</v>
      </c>
      <c r="Z26" s="8">
        <v>6</v>
      </c>
      <c r="AA26" s="8">
        <v>1</v>
      </c>
      <c r="AB26" s="8">
        <v>4</v>
      </c>
      <c r="AC26" s="8">
        <v>0</v>
      </c>
      <c r="AD26" s="8">
        <v>0</v>
      </c>
      <c r="AE26" s="8">
        <v>2</v>
      </c>
      <c r="AF26" s="8">
        <v>2</v>
      </c>
      <c r="AG26" s="8">
        <v>5</v>
      </c>
    </row>
    <row r="27" spans="1:33" s="6" customFormat="1" ht="30" customHeight="1">
      <c r="A27" s="30" t="s">
        <v>111</v>
      </c>
      <c r="B27" s="18" t="s">
        <v>97</v>
      </c>
      <c r="C27" s="10">
        <v>7</v>
      </c>
      <c r="D27" s="8">
        <v>20</v>
      </c>
      <c r="E27" s="11">
        <v>-13</v>
      </c>
      <c r="F27" s="9">
        <v>1</v>
      </c>
      <c r="G27" s="8">
        <v>1</v>
      </c>
      <c r="H27" s="8">
        <v>2</v>
      </c>
      <c r="I27" s="8">
        <v>1</v>
      </c>
      <c r="J27" s="8">
        <v>0</v>
      </c>
      <c r="K27" s="8">
        <v>1</v>
      </c>
      <c r="L27" s="8">
        <v>0</v>
      </c>
      <c r="M27" s="8">
        <v>1</v>
      </c>
      <c r="N27" s="8">
        <v>0</v>
      </c>
      <c r="O27" s="8">
        <v>0</v>
      </c>
      <c r="P27" s="8">
        <v>0</v>
      </c>
      <c r="Q27" s="30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1</v>
      </c>
      <c r="Y27" s="8">
        <v>0</v>
      </c>
      <c r="Z27" s="8">
        <v>0</v>
      </c>
      <c r="AA27" s="8">
        <v>0</v>
      </c>
      <c r="AB27" s="8">
        <v>0</v>
      </c>
      <c r="AC27" s="8">
        <v>1</v>
      </c>
      <c r="AD27" s="8">
        <v>0</v>
      </c>
      <c r="AE27" s="8">
        <v>1</v>
      </c>
      <c r="AF27" s="8">
        <v>0</v>
      </c>
      <c r="AG27" s="8">
        <v>0</v>
      </c>
    </row>
    <row r="28" spans="1:33" s="6" customFormat="1" ht="30" customHeight="1">
      <c r="A28" s="30" t="s">
        <v>112</v>
      </c>
      <c r="B28" s="18" t="s">
        <v>98</v>
      </c>
      <c r="C28" s="10">
        <v>0</v>
      </c>
      <c r="D28" s="8">
        <v>0</v>
      </c>
      <c r="E28" s="11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274</v>
      </c>
      <c r="D29" s="8">
        <v>286</v>
      </c>
      <c r="E29" s="11">
        <v>-12</v>
      </c>
      <c r="F29" s="9">
        <v>17</v>
      </c>
      <c r="G29" s="8">
        <v>6</v>
      </c>
      <c r="H29" s="8">
        <v>23</v>
      </c>
      <c r="I29" s="8">
        <v>8</v>
      </c>
      <c r="J29" s="8">
        <v>4</v>
      </c>
      <c r="K29" s="8">
        <v>12</v>
      </c>
      <c r="L29" s="8">
        <v>21</v>
      </c>
      <c r="M29" s="8">
        <v>10</v>
      </c>
      <c r="N29" s="8">
        <v>23</v>
      </c>
      <c r="O29" s="8">
        <v>21</v>
      </c>
      <c r="P29" s="8">
        <v>44</v>
      </c>
      <c r="Q29" s="31" t="s">
        <v>126</v>
      </c>
      <c r="R29" s="18" t="s">
        <v>99</v>
      </c>
      <c r="S29" s="8">
        <v>8</v>
      </c>
      <c r="T29" s="8">
        <v>1</v>
      </c>
      <c r="U29" s="8">
        <v>7</v>
      </c>
      <c r="V29" s="8">
        <v>5</v>
      </c>
      <c r="W29" s="8">
        <v>48</v>
      </c>
      <c r="X29" s="8">
        <v>21</v>
      </c>
      <c r="Y29" s="8">
        <v>3</v>
      </c>
      <c r="Z29" s="8">
        <v>19</v>
      </c>
      <c r="AA29" s="8">
        <v>11</v>
      </c>
      <c r="AB29" s="8">
        <v>6</v>
      </c>
      <c r="AC29" s="8">
        <v>6</v>
      </c>
      <c r="AD29" s="8">
        <v>10</v>
      </c>
      <c r="AE29" s="8">
        <v>6</v>
      </c>
      <c r="AF29" s="8">
        <v>3</v>
      </c>
      <c r="AG29" s="8">
        <v>10</v>
      </c>
    </row>
    <row r="30" spans="1:33" s="45" customFormat="1" ht="30" customHeight="1">
      <c r="A30" s="51" t="s">
        <v>22</v>
      </c>
      <c r="B30" s="38" t="s">
        <v>100</v>
      </c>
      <c r="C30" s="39">
        <v>35460</v>
      </c>
      <c r="D30" s="40">
        <v>34925</v>
      </c>
      <c r="E30" s="41">
        <v>535</v>
      </c>
      <c r="F30" s="42">
        <v>2175</v>
      </c>
      <c r="G30" s="40">
        <v>804</v>
      </c>
      <c r="H30" s="40">
        <v>2979</v>
      </c>
      <c r="I30" s="40">
        <v>1519</v>
      </c>
      <c r="J30" s="40">
        <v>927</v>
      </c>
      <c r="K30" s="40">
        <v>2446</v>
      </c>
      <c r="L30" s="40">
        <v>1951</v>
      </c>
      <c r="M30" s="40">
        <v>1596</v>
      </c>
      <c r="N30" s="40">
        <v>2835</v>
      </c>
      <c r="O30" s="40">
        <v>3290</v>
      </c>
      <c r="P30" s="40">
        <v>6125</v>
      </c>
      <c r="Q30" s="30" t="s">
        <v>22</v>
      </c>
      <c r="R30" s="43" t="s">
        <v>100</v>
      </c>
      <c r="S30" s="40">
        <v>1331</v>
      </c>
      <c r="T30" s="40">
        <v>1037</v>
      </c>
      <c r="U30" s="40">
        <v>1151</v>
      </c>
      <c r="V30" s="40">
        <v>1031</v>
      </c>
      <c r="W30" s="40">
        <v>3445</v>
      </c>
      <c r="X30" s="40">
        <v>2075</v>
      </c>
      <c r="Y30" s="40">
        <v>879</v>
      </c>
      <c r="Z30" s="40">
        <v>1579</v>
      </c>
      <c r="AA30" s="40">
        <v>1709</v>
      </c>
      <c r="AB30" s="40">
        <v>884</v>
      </c>
      <c r="AC30" s="40">
        <v>948</v>
      </c>
      <c r="AD30" s="40">
        <v>1210</v>
      </c>
      <c r="AE30" s="40">
        <v>972</v>
      </c>
      <c r="AF30" s="40">
        <v>922</v>
      </c>
      <c r="AG30" s="40">
        <v>1190</v>
      </c>
    </row>
    <row r="31" spans="1:33" s="49" customFormat="1" ht="30" customHeight="1" thickBot="1">
      <c r="A31" s="44"/>
      <c r="B31" s="38" t="s">
        <v>113</v>
      </c>
      <c r="C31" s="12">
        <v>3319</v>
      </c>
      <c r="D31" s="13">
        <v>3388</v>
      </c>
      <c r="E31" s="14">
        <v>-69</v>
      </c>
      <c r="F31" s="9">
        <v>231</v>
      </c>
      <c r="G31" s="8">
        <v>99</v>
      </c>
      <c r="H31" s="8">
        <v>330</v>
      </c>
      <c r="I31" s="8">
        <v>81</v>
      </c>
      <c r="J31" s="8">
        <v>66</v>
      </c>
      <c r="K31" s="8">
        <v>147</v>
      </c>
      <c r="L31" s="8">
        <v>210</v>
      </c>
      <c r="M31" s="8">
        <v>211</v>
      </c>
      <c r="N31" s="8">
        <v>167</v>
      </c>
      <c r="O31" s="8">
        <v>308</v>
      </c>
      <c r="P31" s="8">
        <v>475</v>
      </c>
      <c r="Q31" s="31"/>
      <c r="R31" s="43" t="s">
        <v>113</v>
      </c>
      <c r="S31" s="8">
        <v>98</v>
      </c>
      <c r="T31" s="8">
        <v>93</v>
      </c>
      <c r="U31" s="8">
        <v>121</v>
      </c>
      <c r="V31" s="8">
        <v>113</v>
      </c>
      <c r="W31" s="8">
        <v>310</v>
      </c>
      <c r="X31" s="8">
        <v>165</v>
      </c>
      <c r="Y31" s="8">
        <v>117</v>
      </c>
      <c r="Z31" s="8">
        <v>144</v>
      </c>
      <c r="AA31" s="8">
        <v>213</v>
      </c>
      <c r="AB31" s="8">
        <v>55</v>
      </c>
      <c r="AC31" s="8">
        <v>86</v>
      </c>
      <c r="AD31" s="8">
        <v>111</v>
      </c>
      <c r="AE31" s="8">
        <v>102</v>
      </c>
      <c r="AF31" s="8">
        <v>106</v>
      </c>
      <c r="AG31" s="8">
        <v>112</v>
      </c>
    </row>
    <row r="32" spans="1:33" s="25" customFormat="1" ht="18.75">
      <c r="A32" s="47" t="s">
        <v>161</v>
      </c>
      <c r="Q32" s="47" t="s">
        <v>161</v>
      </c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/>
  <dimension ref="A1:AG39"/>
  <sheetViews>
    <sheetView zoomScale="75" zoomScaleNormal="75" workbookViewId="0">
      <selection activeCell="E27" sqref="E2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548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31. PODJĘCIA PRACY I AKTYWIZACJA DŁUGOTRWALE BEZROBOTNYCH W GRUDNIU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XII 2019</v>
      </c>
      <c r="D4" s="246" t="str">
        <f>'1-STRUKTURA-PODST'!D4:D5</f>
        <v>XI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116</v>
      </c>
      <c r="C6" s="39">
        <v>856</v>
      </c>
      <c r="D6" s="193">
        <v>923</v>
      </c>
      <c r="E6" s="110">
        <v>-67</v>
      </c>
      <c r="F6" s="42">
        <v>63</v>
      </c>
      <c r="G6" s="40">
        <v>31</v>
      </c>
      <c r="H6" s="40">
        <v>94</v>
      </c>
      <c r="I6" s="40">
        <v>40</v>
      </c>
      <c r="J6" s="40">
        <v>24</v>
      </c>
      <c r="K6" s="40">
        <v>64</v>
      </c>
      <c r="L6" s="40">
        <v>66</v>
      </c>
      <c r="M6" s="40">
        <v>47</v>
      </c>
      <c r="N6" s="40">
        <v>65</v>
      </c>
      <c r="O6" s="40">
        <v>34</v>
      </c>
      <c r="P6" s="40">
        <v>99</v>
      </c>
      <c r="Q6" s="3" t="s">
        <v>12</v>
      </c>
      <c r="R6" s="38" t="s">
        <v>116</v>
      </c>
      <c r="S6" s="40">
        <v>38</v>
      </c>
      <c r="T6" s="40">
        <v>22</v>
      </c>
      <c r="U6" s="40">
        <v>29</v>
      </c>
      <c r="V6" s="40">
        <v>24</v>
      </c>
      <c r="W6" s="40">
        <v>97</v>
      </c>
      <c r="X6" s="40">
        <v>47</v>
      </c>
      <c r="Y6" s="40">
        <v>19</v>
      </c>
      <c r="Z6" s="40">
        <v>32</v>
      </c>
      <c r="AA6" s="40">
        <v>47</v>
      </c>
      <c r="AB6" s="40">
        <v>17</v>
      </c>
      <c r="AC6" s="40">
        <v>23</v>
      </c>
      <c r="AD6" s="40">
        <v>35</v>
      </c>
      <c r="AE6" s="40">
        <v>18</v>
      </c>
      <c r="AF6" s="40">
        <v>14</v>
      </c>
      <c r="AG6" s="40">
        <v>24</v>
      </c>
    </row>
    <row r="7" spans="1:33" s="6" customFormat="1" ht="30" customHeight="1">
      <c r="A7" s="4" t="s">
        <v>187</v>
      </c>
      <c r="B7" s="18" t="s">
        <v>261</v>
      </c>
      <c r="C7" s="10">
        <v>772</v>
      </c>
      <c r="D7" s="164">
        <v>833</v>
      </c>
      <c r="E7" s="27">
        <v>-61</v>
      </c>
      <c r="F7" s="9">
        <v>54</v>
      </c>
      <c r="G7" s="8">
        <v>31</v>
      </c>
      <c r="H7" s="8">
        <v>85</v>
      </c>
      <c r="I7" s="8">
        <v>29</v>
      </c>
      <c r="J7" s="8">
        <v>20</v>
      </c>
      <c r="K7" s="8">
        <v>49</v>
      </c>
      <c r="L7" s="8">
        <v>58</v>
      </c>
      <c r="M7" s="8">
        <v>39</v>
      </c>
      <c r="N7" s="8">
        <v>60</v>
      </c>
      <c r="O7" s="8">
        <v>34</v>
      </c>
      <c r="P7" s="8">
        <v>94</v>
      </c>
      <c r="Q7" s="4" t="s">
        <v>187</v>
      </c>
      <c r="R7" s="18" t="s">
        <v>261</v>
      </c>
      <c r="S7" s="8">
        <v>36</v>
      </c>
      <c r="T7" s="8">
        <v>22</v>
      </c>
      <c r="U7" s="8">
        <v>25</v>
      </c>
      <c r="V7" s="8">
        <v>23</v>
      </c>
      <c r="W7" s="8">
        <v>86</v>
      </c>
      <c r="X7" s="8">
        <v>40</v>
      </c>
      <c r="Y7" s="8">
        <v>19</v>
      </c>
      <c r="Z7" s="8">
        <v>26</v>
      </c>
      <c r="AA7" s="8">
        <v>46</v>
      </c>
      <c r="AB7" s="8">
        <v>16</v>
      </c>
      <c r="AC7" s="8">
        <v>21</v>
      </c>
      <c r="AD7" s="8">
        <v>35</v>
      </c>
      <c r="AE7" s="8">
        <v>15</v>
      </c>
      <c r="AF7" s="8">
        <v>13</v>
      </c>
      <c r="AG7" s="8">
        <v>24</v>
      </c>
    </row>
    <row r="8" spans="1:33" s="6" customFormat="1" ht="30" customHeight="1">
      <c r="A8" s="4"/>
      <c r="B8" s="19" t="s">
        <v>127</v>
      </c>
      <c r="C8" s="10">
        <v>23</v>
      </c>
      <c r="D8" s="164">
        <v>23</v>
      </c>
      <c r="E8" s="27">
        <v>0</v>
      </c>
      <c r="F8" s="9">
        <v>7</v>
      </c>
      <c r="G8" s="8">
        <v>0</v>
      </c>
      <c r="H8" s="8">
        <v>7</v>
      </c>
      <c r="I8" s="8">
        <v>0</v>
      </c>
      <c r="J8" s="8">
        <v>2</v>
      </c>
      <c r="K8" s="8">
        <v>2</v>
      </c>
      <c r="L8" s="8">
        <v>3</v>
      </c>
      <c r="M8" s="8">
        <v>2</v>
      </c>
      <c r="N8" s="8">
        <v>0</v>
      </c>
      <c r="O8" s="8">
        <v>1</v>
      </c>
      <c r="P8" s="8">
        <v>1</v>
      </c>
      <c r="Q8" s="4"/>
      <c r="R8" s="18" t="s">
        <v>127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1</v>
      </c>
      <c r="Y8" s="8">
        <v>0</v>
      </c>
      <c r="Z8" s="8">
        <v>1</v>
      </c>
      <c r="AA8" s="8">
        <v>0</v>
      </c>
      <c r="AB8" s="8">
        <v>0</v>
      </c>
      <c r="AC8" s="8">
        <v>1</v>
      </c>
      <c r="AD8" s="8">
        <v>1</v>
      </c>
      <c r="AE8" s="8">
        <v>1</v>
      </c>
      <c r="AF8" s="8">
        <v>2</v>
      </c>
      <c r="AG8" s="8">
        <v>1</v>
      </c>
    </row>
    <row r="9" spans="1:33" s="152" customFormat="1" ht="30" customHeight="1">
      <c r="A9" s="178"/>
      <c r="B9" s="150" t="s">
        <v>117</v>
      </c>
      <c r="C9" s="10">
        <v>10</v>
      </c>
      <c r="D9" s="164">
        <v>17</v>
      </c>
      <c r="E9" s="27">
        <v>-7</v>
      </c>
      <c r="F9" s="9">
        <v>0</v>
      </c>
      <c r="G9" s="8">
        <v>0</v>
      </c>
      <c r="H9" s="8">
        <v>0</v>
      </c>
      <c r="I9" s="8">
        <v>4</v>
      </c>
      <c r="J9" s="8">
        <v>4</v>
      </c>
      <c r="K9" s="8">
        <v>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0</v>
      </c>
      <c r="U9" s="8">
        <v>0</v>
      </c>
      <c r="V9" s="8">
        <v>2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84</v>
      </c>
      <c r="D10" s="164">
        <v>90</v>
      </c>
      <c r="E10" s="27">
        <v>-6</v>
      </c>
      <c r="F10" s="9">
        <v>9</v>
      </c>
      <c r="G10" s="8">
        <v>0</v>
      </c>
      <c r="H10" s="8">
        <v>9</v>
      </c>
      <c r="I10" s="8">
        <v>11</v>
      </c>
      <c r="J10" s="8">
        <v>4</v>
      </c>
      <c r="K10" s="8">
        <v>15</v>
      </c>
      <c r="L10" s="8">
        <v>8</v>
      </c>
      <c r="M10" s="8">
        <v>8</v>
      </c>
      <c r="N10" s="8">
        <v>5</v>
      </c>
      <c r="O10" s="8">
        <v>0</v>
      </c>
      <c r="P10" s="8">
        <v>5</v>
      </c>
      <c r="Q10" s="178" t="s">
        <v>188</v>
      </c>
      <c r="R10" s="151" t="s">
        <v>260</v>
      </c>
      <c r="S10" s="8">
        <v>2</v>
      </c>
      <c r="T10" s="8">
        <v>0</v>
      </c>
      <c r="U10" s="8">
        <v>4</v>
      </c>
      <c r="V10" s="8">
        <v>1</v>
      </c>
      <c r="W10" s="8">
        <v>11</v>
      </c>
      <c r="X10" s="8">
        <v>7</v>
      </c>
      <c r="Y10" s="8">
        <v>0</v>
      </c>
      <c r="Z10" s="8">
        <v>6</v>
      </c>
      <c r="AA10" s="8">
        <v>1</v>
      </c>
      <c r="AB10" s="8">
        <v>1</v>
      </c>
      <c r="AC10" s="8">
        <v>2</v>
      </c>
      <c r="AD10" s="8">
        <v>0</v>
      </c>
      <c r="AE10" s="8">
        <v>3</v>
      </c>
      <c r="AF10" s="8">
        <v>1</v>
      </c>
      <c r="AG10" s="8">
        <v>0</v>
      </c>
    </row>
    <row r="11" spans="1:33" s="6" customFormat="1" ht="30" customHeight="1">
      <c r="A11" s="4"/>
      <c r="B11" s="19" t="s">
        <v>118</v>
      </c>
      <c r="C11" s="10">
        <v>18</v>
      </c>
      <c r="D11" s="164">
        <v>15</v>
      </c>
      <c r="E11" s="27">
        <v>3</v>
      </c>
      <c r="F11" s="9">
        <v>2</v>
      </c>
      <c r="G11" s="8">
        <v>0</v>
      </c>
      <c r="H11" s="8">
        <v>2</v>
      </c>
      <c r="I11" s="8">
        <v>0</v>
      </c>
      <c r="J11" s="8">
        <v>0</v>
      </c>
      <c r="K11" s="8">
        <v>0</v>
      </c>
      <c r="L11" s="8">
        <v>0</v>
      </c>
      <c r="M11" s="8">
        <v>6</v>
      </c>
      <c r="N11" s="8">
        <v>2</v>
      </c>
      <c r="O11" s="8">
        <v>0</v>
      </c>
      <c r="P11" s="8">
        <v>2</v>
      </c>
      <c r="Q11" s="4"/>
      <c r="R11" s="18" t="s">
        <v>118</v>
      </c>
      <c r="S11" s="8">
        <v>0</v>
      </c>
      <c r="T11" s="8">
        <v>0</v>
      </c>
      <c r="U11" s="8">
        <v>2</v>
      </c>
      <c r="V11" s="8">
        <v>1</v>
      </c>
      <c r="W11" s="8">
        <v>0</v>
      </c>
      <c r="X11" s="8">
        <v>3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2</v>
      </c>
      <c r="AF11" s="8">
        <v>0</v>
      </c>
      <c r="AG11" s="8">
        <v>0</v>
      </c>
    </row>
    <row r="12" spans="1:33" s="6" customFormat="1" ht="30" customHeight="1">
      <c r="A12" s="4"/>
      <c r="B12" s="19" t="s">
        <v>119</v>
      </c>
      <c r="C12" s="10">
        <v>12</v>
      </c>
      <c r="D12" s="164">
        <v>22</v>
      </c>
      <c r="E12" s="27">
        <v>-10</v>
      </c>
      <c r="F12" s="9">
        <v>0</v>
      </c>
      <c r="G12" s="8">
        <v>0</v>
      </c>
      <c r="H12" s="8">
        <v>0</v>
      </c>
      <c r="I12" s="8">
        <v>4</v>
      </c>
      <c r="J12" s="8">
        <v>1</v>
      </c>
      <c r="K12" s="8">
        <v>5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4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4</v>
      </c>
      <c r="X12" s="8">
        <v>0</v>
      </c>
      <c r="Y12" s="8">
        <v>0</v>
      </c>
      <c r="Z12" s="8">
        <v>0</v>
      </c>
      <c r="AA12" s="8">
        <v>1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4"/>
      <c r="B13" s="19" t="s">
        <v>120</v>
      </c>
      <c r="C13" s="10">
        <v>18</v>
      </c>
      <c r="D13" s="164">
        <v>23</v>
      </c>
      <c r="E13" s="27">
        <v>-5</v>
      </c>
      <c r="F13" s="9">
        <v>2</v>
      </c>
      <c r="G13" s="8">
        <v>0</v>
      </c>
      <c r="H13" s="8">
        <v>2</v>
      </c>
      <c r="I13" s="8">
        <v>2</v>
      </c>
      <c r="J13" s="8">
        <v>0</v>
      </c>
      <c r="K13" s="8">
        <v>2</v>
      </c>
      <c r="L13" s="8">
        <v>6</v>
      </c>
      <c r="M13" s="8">
        <v>2</v>
      </c>
      <c r="N13" s="8">
        <v>0</v>
      </c>
      <c r="O13" s="8">
        <v>0</v>
      </c>
      <c r="P13" s="8">
        <v>0</v>
      </c>
      <c r="Q13" s="4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1</v>
      </c>
      <c r="X13" s="8">
        <v>0</v>
      </c>
      <c r="Y13" s="8">
        <v>0</v>
      </c>
      <c r="Z13" s="8">
        <v>5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257</v>
      </c>
      <c r="C15" s="10">
        <v>30</v>
      </c>
      <c r="D15" s="164">
        <v>24</v>
      </c>
      <c r="E15" s="27">
        <v>6</v>
      </c>
      <c r="F15" s="9">
        <v>0</v>
      </c>
      <c r="G15" s="8">
        <v>0</v>
      </c>
      <c r="H15" s="8">
        <v>0</v>
      </c>
      <c r="I15" s="8">
        <v>5</v>
      </c>
      <c r="J15" s="8">
        <v>3</v>
      </c>
      <c r="K15" s="8">
        <v>8</v>
      </c>
      <c r="L15" s="8">
        <v>2</v>
      </c>
      <c r="M15" s="8">
        <v>0</v>
      </c>
      <c r="N15" s="8">
        <v>3</v>
      </c>
      <c r="O15" s="8">
        <v>0</v>
      </c>
      <c r="P15" s="8">
        <v>3</v>
      </c>
      <c r="Q15" s="4"/>
      <c r="R15" s="18" t="s">
        <v>257</v>
      </c>
      <c r="S15" s="8">
        <v>2</v>
      </c>
      <c r="T15" s="8">
        <v>0</v>
      </c>
      <c r="U15" s="8">
        <v>2</v>
      </c>
      <c r="V15" s="8">
        <v>0</v>
      </c>
      <c r="W15" s="8">
        <v>5</v>
      </c>
      <c r="X15" s="8">
        <v>4</v>
      </c>
      <c r="Y15" s="8">
        <v>0</v>
      </c>
      <c r="Z15" s="8">
        <v>1</v>
      </c>
      <c r="AA15" s="8">
        <v>0</v>
      </c>
      <c r="AB15" s="8">
        <v>1</v>
      </c>
      <c r="AC15" s="8">
        <v>0</v>
      </c>
      <c r="AD15" s="8">
        <v>0</v>
      </c>
      <c r="AE15" s="8">
        <v>1</v>
      </c>
      <c r="AF15" s="8">
        <v>1</v>
      </c>
      <c r="AG15" s="8">
        <v>0</v>
      </c>
    </row>
    <row r="16" spans="1:33" s="6" customFormat="1" ht="37.5" customHeight="1">
      <c r="A16" s="4"/>
      <c r="B16" s="19" t="s">
        <v>258</v>
      </c>
      <c r="C16" s="10">
        <v>0</v>
      </c>
      <c r="D16" s="164">
        <v>1</v>
      </c>
      <c r="E16" s="27">
        <v>-1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4"/>
      <c r="R16" s="18" t="s">
        <v>258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494</v>
      </c>
      <c r="C21" s="10">
        <v>0</v>
      </c>
      <c r="D21" s="164">
        <v>0</v>
      </c>
      <c r="E21" s="27">
        <v>0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4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6</v>
      </c>
      <c r="D22" s="164">
        <v>5</v>
      </c>
      <c r="E22" s="27">
        <v>1</v>
      </c>
      <c r="F22" s="9">
        <v>5</v>
      </c>
      <c r="G22" s="8">
        <v>0</v>
      </c>
      <c r="H22" s="8">
        <v>5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55" t="s">
        <v>17</v>
      </c>
      <c r="B23" s="38" t="s">
        <v>128</v>
      </c>
      <c r="C23" s="39">
        <v>6</v>
      </c>
      <c r="D23" s="193">
        <v>26</v>
      </c>
      <c r="E23" s="110">
        <v>-20</v>
      </c>
      <c r="F23" s="42">
        <v>0</v>
      </c>
      <c r="G23" s="40">
        <v>0</v>
      </c>
      <c r="H23" s="40">
        <v>0</v>
      </c>
      <c r="I23" s="40">
        <v>2</v>
      </c>
      <c r="J23" s="40">
        <v>2</v>
      </c>
      <c r="K23" s="40">
        <v>4</v>
      </c>
      <c r="L23" s="40">
        <v>0</v>
      </c>
      <c r="M23" s="40">
        <v>0</v>
      </c>
      <c r="N23" s="40">
        <v>1</v>
      </c>
      <c r="O23" s="40">
        <v>0</v>
      </c>
      <c r="P23" s="40">
        <v>1</v>
      </c>
      <c r="Q23" s="255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1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56"/>
      <c r="B24" s="19" t="s">
        <v>129</v>
      </c>
      <c r="C24" s="10">
        <v>0</v>
      </c>
      <c r="D24" s="164">
        <v>0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6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5" t="s">
        <v>19</v>
      </c>
      <c r="B25" s="38" t="s">
        <v>130</v>
      </c>
      <c r="C25" s="39">
        <v>89</v>
      </c>
      <c r="D25" s="193">
        <v>64</v>
      </c>
      <c r="E25" s="110">
        <v>25</v>
      </c>
      <c r="F25" s="42">
        <v>13</v>
      </c>
      <c r="G25" s="40">
        <v>5</v>
      </c>
      <c r="H25" s="40">
        <v>18</v>
      </c>
      <c r="I25" s="40">
        <v>4</v>
      </c>
      <c r="J25" s="40">
        <v>3</v>
      </c>
      <c r="K25" s="40">
        <v>7</v>
      </c>
      <c r="L25" s="40">
        <v>0</v>
      </c>
      <c r="M25" s="40">
        <v>1</v>
      </c>
      <c r="N25" s="40">
        <v>5</v>
      </c>
      <c r="O25" s="40">
        <v>2</v>
      </c>
      <c r="P25" s="40">
        <v>7</v>
      </c>
      <c r="Q25" s="255" t="s">
        <v>19</v>
      </c>
      <c r="R25" s="38" t="s">
        <v>130</v>
      </c>
      <c r="S25" s="40">
        <v>0</v>
      </c>
      <c r="T25" s="40">
        <v>0</v>
      </c>
      <c r="U25" s="40">
        <v>8</v>
      </c>
      <c r="V25" s="40">
        <v>6</v>
      </c>
      <c r="W25" s="40">
        <v>0</v>
      </c>
      <c r="X25" s="40">
        <v>36</v>
      </c>
      <c r="Y25" s="40">
        <v>0</v>
      </c>
      <c r="Z25" s="40">
        <v>1</v>
      </c>
      <c r="AA25" s="40">
        <v>1</v>
      </c>
      <c r="AB25" s="40">
        <v>0</v>
      </c>
      <c r="AC25" s="40">
        <v>0</v>
      </c>
      <c r="AD25" s="40">
        <v>0</v>
      </c>
      <c r="AE25" s="40">
        <v>4</v>
      </c>
      <c r="AF25" s="40">
        <v>0</v>
      </c>
      <c r="AG25" s="40">
        <v>0</v>
      </c>
    </row>
    <row r="26" spans="1:33" s="6" customFormat="1" ht="30" customHeight="1">
      <c r="A26" s="256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6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3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8</v>
      </c>
      <c r="D28" s="193">
        <v>23</v>
      </c>
      <c r="E28" s="110">
        <v>-15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7</v>
      </c>
      <c r="N28" s="40">
        <v>0</v>
      </c>
      <c r="O28" s="40">
        <v>0</v>
      </c>
      <c r="P28" s="40">
        <v>0</v>
      </c>
      <c r="Q28" s="3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1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54" customFormat="1" ht="30" customHeight="1">
      <c r="A29" s="256"/>
      <c r="B29" s="19" t="s">
        <v>430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9">
    <mergeCell ref="Q1:X1"/>
    <mergeCell ref="A2:P2"/>
    <mergeCell ref="AG4:AG5"/>
    <mergeCell ref="Z4:Z5"/>
    <mergeCell ref="X4:X5"/>
    <mergeCell ref="AD4:AD5"/>
    <mergeCell ref="A1:H1"/>
    <mergeCell ref="C4:C5"/>
    <mergeCell ref="Q2:AG2"/>
    <mergeCell ref="B3:B5"/>
    <mergeCell ref="AF4:AF5"/>
    <mergeCell ref="S3:AG3"/>
    <mergeCell ref="AA4:AA5"/>
    <mergeCell ref="AB4:AB5"/>
    <mergeCell ref="Y4:Y5"/>
    <mergeCell ref="AE4:AE5"/>
    <mergeCell ref="R3:R5"/>
    <mergeCell ref="U4:U5"/>
    <mergeCell ref="AC4:AC5"/>
    <mergeCell ref="T4:T5"/>
    <mergeCell ref="W4:W5"/>
    <mergeCell ref="V4:V5"/>
    <mergeCell ref="S4:S5"/>
    <mergeCell ref="A28:A29"/>
    <mergeCell ref="Q25:Q26"/>
    <mergeCell ref="E4:E5"/>
    <mergeCell ref="M4:M5"/>
    <mergeCell ref="L4:L5"/>
    <mergeCell ref="Q23:Q24"/>
    <mergeCell ref="A25:A26"/>
    <mergeCell ref="A3:A5"/>
    <mergeCell ref="Q3:Q5"/>
    <mergeCell ref="C3:E3"/>
    <mergeCell ref="F3:P3"/>
    <mergeCell ref="N4:P4"/>
    <mergeCell ref="A23:A24"/>
    <mergeCell ref="D4:D5"/>
    <mergeCell ref="F4:H4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/>
  <dimension ref="A1:AG41"/>
  <sheetViews>
    <sheetView topLeftCell="A4" zoomScale="80" zoomScaleNormal="80" workbookViewId="0">
      <selection activeCell="B21" sqref="B21:B2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565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32. BILANS DŁUGOTRWALE BEZROBOTNYCH W OKRESIE STYCZEŃ-GRUDZIEŃ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XII 2019</v>
      </c>
      <c r="D4" s="246" t="str">
        <f>'8-BILANS OGÓŁEM NARASTAJĄCO'!D4:D5</f>
        <v>I - XII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7" t="s">
        <v>12</v>
      </c>
      <c r="B6" s="18" t="s">
        <v>241</v>
      </c>
      <c r="C6" s="10">
        <v>42021</v>
      </c>
      <c r="D6" s="173">
        <v>49071</v>
      </c>
      <c r="E6" s="11">
        <v>-7050</v>
      </c>
      <c r="F6" s="9">
        <v>2902</v>
      </c>
      <c r="G6" s="8">
        <v>1183</v>
      </c>
      <c r="H6" s="8">
        <v>4085</v>
      </c>
      <c r="I6" s="8">
        <v>1783</v>
      </c>
      <c r="J6" s="8">
        <v>1165</v>
      </c>
      <c r="K6" s="8">
        <v>2948</v>
      </c>
      <c r="L6" s="8">
        <v>2422</v>
      </c>
      <c r="M6" s="8">
        <v>2047</v>
      </c>
      <c r="N6" s="8">
        <v>3468</v>
      </c>
      <c r="O6" s="8">
        <v>3723</v>
      </c>
      <c r="P6" s="8">
        <v>7191</v>
      </c>
      <c r="Q6" s="7" t="s">
        <v>12</v>
      </c>
      <c r="R6" s="18" t="s">
        <v>241</v>
      </c>
      <c r="S6" s="8">
        <v>1431</v>
      </c>
      <c r="T6" s="8">
        <v>1189</v>
      </c>
      <c r="U6" s="8">
        <v>1292</v>
      </c>
      <c r="V6" s="8">
        <v>1099</v>
      </c>
      <c r="W6" s="8">
        <v>4277</v>
      </c>
      <c r="X6" s="8">
        <v>2410</v>
      </c>
      <c r="Y6" s="8">
        <v>997</v>
      </c>
      <c r="Z6" s="8">
        <v>1808</v>
      </c>
      <c r="AA6" s="8">
        <v>1737</v>
      </c>
      <c r="AB6" s="8">
        <v>1113</v>
      </c>
      <c r="AC6" s="8">
        <v>1014</v>
      </c>
      <c r="AD6" s="8">
        <v>1336</v>
      </c>
      <c r="AE6" s="8">
        <v>1186</v>
      </c>
      <c r="AF6" s="8">
        <v>1009</v>
      </c>
      <c r="AG6" s="8">
        <v>1430</v>
      </c>
    </row>
    <row r="7" spans="1:33" s="15" customFormat="1" ht="30" customHeight="1">
      <c r="A7" s="255" t="s">
        <v>17</v>
      </c>
      <c r="B7" s="38" t="s">
        <v>240</v>
      </c>
      <c r="C7" s="39">
        <v>29699</v>
      </c>
      <c r="D7" s="180">
        <v>35523</v>
      </c>
      <c r="E7" s="41">
        <v>-5824</v>
      </c>
      <c r="F7" s="42">
        <v>2031</v>
      </c>
      <c r="G7" s="40">
        <v>796</v>
      </c>
      <c r="H7" s="40">
        <v>2827</v>
      </c>
      <c r="I7" s="40">
        <v>1382</v>
      </c>
      <c r="J7" s="40">
        <v>913</v>
      </c>
      <c r="K7" s="40">
        <v>2295</v>
      </c>
      <c r="L7" s="40">
        <v>1721</v>
      </c>
      <c r="M7" s="40">
        <v>1597</v>
      </c>
      <c r="N7" s="40">
        <v>1935</v>
      </c>
      <c r="O7" s="40">
        <v>1911</v>
      </c>
      <c r="P7" s="40">
        <v>3846</v>
      </c>
      <c r="Q7" s="255" t="s">
        <v>17</v>
      </c>
      <c r="R7" s="38" t="s">
        <v>240</v>
      </c>
      <c r="S7" s="40">
        <v>1031</v>
      </c>
      <c r="T7" s="40">
        <v>779</v>
      </c>
      <c r="U7" s="40">
        <v>910</v>
      </c>
      <c r="V7" s="40">
        <v>816</v>
      </c>
      <c r="W7" s="40">
        <v>3409</v>
      </c>
      <c r="X7" s="40">
        <v>2000</v>
      </c>
      <c r="Y7" s="40">
        <v>747</v>
      </c>
      <c r="Z7" s="40">
        <v>1297</v>
      </c>
      <c r="AA7" s="40">
        <v>1123</v>
      </c>
      <c r="AB7" s="40">
        <v>922</v>
      </c>
      <c r="AC7" s="40">
        <v>830</v>
      </c>
      <c r="AD7" s="40">
        <v>1085</v>
      </c>
      <c r="AE7" s="40">
        <v>788</v>
      </c>
      <c r="AF7" s="40">
        <v>581</v>
      </c>
      <c r="AG7" s="40">
        <v>1095</v>
      </c>
    </row>
    <row r="8" spans="1:33" s="6" customFormat="1" ht="30" customHeight="1">
      <c r="A8" s="257"/>
      <c r="B8" s="18" t="s">
        <v>83</v>
      </c>
      <c r="C8" s="58" t="s">
        <v>136</v>
      </c>
      <c r="D8" s="181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257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257"/>
      <c r="B9" s="151" t="s">
        <v>84</v>
      </c>
      <c r="C9" s="10">
        <v>29699</v>
      </c>
      <c r="D9" s="173">
        <v>35523</v>
      </c>
      <c r="E9" s="27">
        <v>-5824</v>
      </c>
      <c r="F9" s="9">
        <v>2031</v>
      </c>
      <c r="G9" s="8">
        <v>796</v>
      </c>
      <c r="H9" s="8">
        <v>2827</v>
      </c>
      <c r="I9" s="8">
        <v>1382</v>
      </c>
      <c r="J9" s="8">
        <v>913</v>
      </c>
      <c r="K9" s="8">
        <v>2295</v>
      </c>
      <c r="L9" s="8">
        <v>1721</v>
      </c>
      <c r="M9" s="8">
        <v>1597</v>
      </c>
      <c r="N9" s="8">
        <v>1935</v>
      </c>
      <c r="O9" s="8">
        <v>1911</v>
      </c>
      <c r="P9" s="8">
        <v>3846</v>
      </c>
      <c r="Q9" s="257"/>
      <c r="R9" s="151" t="s">
        <v>84</v>
      </c>
      <c r="S9" s="8">
        <v>1031</v>
      </c>
      <c r="T9" s="8">
        <v>779</v>
      </c>
      <c r="U9" s="8">
        <v>910</v>
      </c>
      <c r="V9" s="8">
        <v>816</v>
      </c>
      <c r="W9" s="8">
        <v>3409</v>
      </c>
      <c r="X9" s="8">
        <v>2000</v>
      </c>
      <c r="Y9" s="8">
        <v>747</v>
      </c>
      <c r="Z9" s="8">
        <v>1297</v>
      </c>
      <c r="AA9" s="8">
        <v>1123</v>
      </c>
      <c r="AB9" s="8">
        <v>922</v>
      </c>
      <c r="AC9" s="8">
        <v>830</v>
      </c>
      <c r="AD9" s="8">
        <v>1085</v>
      </c>
      <c r="AE9" s="8">
        <v>788</v>
      </c>
      <c r="AF9" s="8">
        <v>581</v>
      </c>
      <c r="AG9" s="8">
        <v>1095</v>
      </c>
    </row>
    <row r="10" spans="1:33" s="152" customFormat="1" ht="30" customHeight="1">
      <c r="A10" s="257"/>
      <c r="B10" s="151" t="s">
        <v>85</v>
      </c>
      <c r="C10" s="153">
        <v>17</v>
      </c>
      <c r="D10" s="173">
        <v>28</v>
      </c>
      <c r="E10" s="27">
        <v>-11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2</v>
      </c>
      <c r="O10" s="8">
        <v>0</v>
      </c>
      <c r="P10" s="8">
        <v>2</v>
      </c>
      <c r="Q10" s="257"/>
      <c r="R10" s="151" t="s">
        <v>85</v>
      </c>
      <c r="S10" s="8">
        <v>0</v>
      </c>
      <c r="T10" s="8">
        <v>1</v>
      </c>
      <c r="U10" s="8">
        <v>0</v>
      </c>
      <c r="V10" s="8">
        <v>3</v>
      </c>
      <c r="W10" s="8">
        <v>0</v>
      </c>
      <c r="X10" s="8">
        <v>2</v>
      </c>
      <c r="Y10" s="8">
        <v>1</v>
      </c>
      <c r="Z10" s="8">
        <v>0</v>
      </c>
      <c r="AA10" s="8">
        <v>0</v>
      </c>
      <c r="AB10" s="8">
        <v>2</v>
      </c>
      <c r="AC10" s="8">
        <v>3</v>
      </c>
      <c r="AD10" s="8">
        <v>0</v>
      </c>
      <c r="AE10" s="8">
        <v>0</v>
      </c>
      <c r="AF10" s="8">
        <v>1</v>
      </c>
      <c r="AG10" s="8">
        <v>1</v>
      </c>
    </row>
    <row r="11" spans="1:33" s="6" customFormat="1" ht="30" customHeight="1">
      <c r="A11" s="257"/>
      <c r="B11" s="18" t="s">
        <v>86</v>
      </c>
      <c r="C11" s="10">
        <v>238</v>
      </c>
      <c r="D11" s="173">
        <v>606</v>
      </c>
      <c r="E11" s="11">
        <v>-368</v>
      </c>
      <c r="F11" s="9">
        <v>0</v>
      </c>
      <c r="G11" s="8">
        <v>2</v>
      </c>
      <c r="H11" s="8">
        <v>2</v>
      </c>
      <c r="I11" s="8">
        <v>43</v>
      </c>
      <c r="J11" s="8">
        <v>33</v>
      </c>
      <c r="K11" s="8">
        <v>76</v>
      </c>
      <c r="L11" s="8">
        <v>0</v>
      </c>
      <c r="M11" s="8">
        <v>0</v>
      </c>
      <c r="N11" s="8">
        <v>11</v>
      </c>
      <c r="O11" s="8">
        <v>36</v>
      </c>
      <c r="P11" s="8">
        <v>47</v>
      </c>
      <c r="Q11" s="257"/>
      <c r="R11" s="18" t="s">
        <v>86</v>
      </c>
      <c r="S11" s="8">
        <v>3</v>
      </c>
      <c r="T11" s="8">
        <v>0</v>
      </c>
      <c r="U11" s="8">
        <v>13</v>
      </c>
      <c r="V11" s="8">
        <v>0</v>
      </c>
      <c r="W11" s="8">
        <v>32</v>
      </c>
      <c r="X11" s="8">
        <v>4</v>
      </c>
      <c r="Y11" s="8">
        <v>1</v>
      </c>
      <c r="Z11" s="8">
        <v>4</v>
      </c>
      <c r="AA11" s="8">
        <v>8</v>
      </c>
      <c r="AB11" s="8">
        <v>14</v>
      </c>
      <c r="AC11" s="8">
        <v>15</v>
      </c>
      <c r="AD11" s="8">
        <v>4</v>
      </c>
      <c r="AE11" s="8">
        <v>1</v>
      </c>
      <c r="AF11" s="8">
        <v>1</v>
      </c>
      <c r="AG11" s="8">
        <v>13</v>
      </c>
    </row>
    <row r="12" spans="1:33" s="6" customFormat="1" ht="30" customHeight="1">
      <c r="A12" s="257"/>
      <c r="B12" s="18" t="s">
        <v>87</v>
      </c>
      <c r="C12" s="10">
        <v>1574</v>
      </c>
      <c r="D12" s="173">
        <v>2248</v>
      </c>
      <c r="E12" s="11">
        <v>-674</v>
      </c>
      <c r="F12" s="9">
        <v>37</v>
      </c>
      <c r="G12" s="8">
        <v>7</v>
      </c>
      <c r="H12" s="8">
        <v>44</v>
      </c>
      <c r="I12" s="8">
        <v>66</v>
      </c>
      <c r="J12" s="8">
        <v>44</v>
      </c>
      <c r="K12" s="8">
        <v>110</v>
      </c>
      <c r="L12" s="8">
        <v>70</v>
      </c>
      <c r="M12" s="8">
        <v>107</v>
      </c>
      <c r="N12" s="8">
        <v>78</v>
      </c>
      <c r="O12" s="8">
        <v>58</v>
      </c>
      <c r="P12" s="8">
        <v>136</v>
      </c>
      <c r="Q12" s="257"/>
      <c r="R12" s="18" t="s">
        <v>87</v>
      </c>
      <c r="S12" s="8">
        <v>58</v>
      </c>
      <c r="T12" s="8">
        <v>32</v>
      </c>
      <c r="U12" s="8">
        <v>71</v>
      </c>
      <c r="V12" s="8">
        <v>29</v>
      </c>
      <c r="W12" s="8">
        <v>164</v>
      </c>
      <c r="X12" s="8">
        <v>172</v>
      </c>
      <c r="Y12" s="8">
        <v>62</v>
      </c>
      <c r="Z12" s="8">
        <v>58</v>
      </c>
      <c r="AA12" s="8">
        <v>161</v>
      </c>
      <c r="AB12" s="8">
        <v>59</v>
      </c>
      <c r="AC12" s="8">
        <v>64</v>
      </c>
      <c r="AD12" s="8">
        <v>89</v>
      </c>
      <c r="AE12" s="8">
        <v>28</v>
      </c>
      <c r="AF12" s="8">
        <v>5</v>
      </c>
      <c r="AG12" s="8">
        <v>55</v>
      </c>
    </row>
    <row r="13" spans="1:33" s="6" customFormat="1" ht="30" customHeight="1">
      <c r="A13" s="257"/>
      <c r="B13" s="18" t="s">
        <v>88</v>
      </c>
      <c r="C13" s="10">
        <v>0</v>
      </c>
      <c r="D13" s="173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790</v>
      </c>
      <c r="D14" s="173">
        <v>1219</v>
      </c>
      <c r="E14" s="11">
        <v>-429</v>
      </c>
      <c r="F14" s="9">
        <v>24</v>
      </c>
      <c r="G14" s="8">
        <v>3</v>
      </c>
      <c r="H14" s="8">
        <v>27</v>
      </c>
      <c r="I14" s="8">
        <v>100</v>
      </c>
      <c r="J14" s="8">
        <v>75</v>
      </c>
      <c r="K14" s="8">
        <v>175</v>
      </c>
      <c r="L14" s="8">
        <v>33</v>
      </c>
      <c r="M14" s="8">
        <v>29</v>
      </c>
      <c r="N14" s="8">
        <v>114</v>
      </c>
      <c r="O14" s="8">
        <v>112</v>
      </c>
      <c r="P14" s="8">
        <v>226</v>
      </c>
      <c r="Q14" s="257"/>
      <c r="R14" s="18" t="s">
        <v>89</v>
      </c>
      <c r="S14" s="8">
        <v>9</v>
      </c>
      <c r="T14" s="8">
        <v>4</v>
      </c>
      <c r="U14" s="8">
        <v>28</v>
      </c>
      <c r="V14" s="8">
        <v>0</v>
      </c>
      <c r="W14" s="8">
        <v>156</v>
      </c>
      <c r="X14" s="8">
        <v>38</v>
      </c>
      <c r="Y14" s="8">
        <v>1</v>
      </c>
      <c r="Z14" s="8">
        <v>1</v>
      </c>
      <c r="AA14" s="8">
        <v>2</v>
      </c>
      <c r="AB14" s="8">
        <v>10</v>
      </c>
      <c r="AC14" s="8">
        <v>6</v>
      </c>
      <c r="AD14" s="8">
        <v>4</v>
      </c>
      <c r="AE14" s="8">
        <v>15</v>
      </c>
      <c r="AF14" s="8">
        <v>9</v>
      </c>
      <c r="AG14" s="8">
        <v>17</v>
      </c>
    </row>
    <row r="15" spans="1:33" s="6" customFormat="1" ht="30" customHeight="1">
      <c r="A15" s="256"/>
      <c r="B15" s="18" t="s">
        <v>90</v>
      </c>
      <c r="C15" s="10">
        <v>1827</v>
      </c>
      <c r="D15" s="173">
        <v>2598</v>
      </c>
      <c r="E15" s="11">
        <v>-771</v>
      </c>
      <c r="F15" s="9">
        <v>0</v>
      </c>
      <c r="G15" s="8">
        <v>45</v>
      </c>
      <c r="H15" s="8">
        <v>45</v>
      </c>
      <c r="I15" s="8">
        <v>0</v>
      </c>
      <c r="J15" s="8">
        <v>30</v>
      </c>
      <c r="K15" s="8">
        <v>30</v>
      </c>
      <c r="L15" s="8">
        <v>176</v>
      </c>
      <c r="M15" s="8">
        <v>44</v>
      </c>
      <c r="N15" s="8">
        <v>80</v>
      </c>
      <c r="O15" s="8">
        <v>195</v>
      </c>
      <c r="P15" s="8">
        <v>275</v>
      </c>
      <c r="Q15" s="256"/>
      <c r="R15" s="18" t="s">
        <v>90</v>
      </c>
      <c r="S15" s="8">
        <v>50</v>
      </c>
      <c r="T15" s="8">
        <v>36</v>
      </c>
      <c r="U15" s="8">
        <v>8</v>
      </c>
      <c r="V15" s="8">
        <v>152</v>
      </c>
      <c r="W15" s="8">
        <v>83</v>
      </c>
      <c r="X15" s="8">
        <v>317</v>
      </c>
      <c r="Y15" s="8">
        <v>25</v>
      </c>
      <c r="Z15" s="8">
        <v>65</v>
      </c>
      <c r="AA15" s="8">
        <v>92</v>
      </c>
      <c r="AB15" s="8">
        <v>122</v>
      </c>
      <c r="AC15" s="8">
        <v>73</v>
      </c>
      <c r="AD15" s="8">
        <v>82</v>
      </c>
      <c r="AE15" s="8">
        <v>43</v>
      </c>
      <c r="AF15" s="8">
        <v>78</v>
      </c>
      <c r="AG15" s="8">
        <v>31</v>
      </c>
    </row>
    <row r="16" spans="1:33" s="15" customFormat="1" ht="30" customHeight="1">
      <c r="A16" s="4" t="s">
        <v>19</v>
      </c>
      <c r="B16" s="38" t="s">
        <v>242</v>
      </c>
      <c r="C16" s="39">
        <v>36260</v>
      </c>
      <c r="D16" s="180">
        <v>42573</v>
      </c>
      <c r="E16" s="41">
        <v>-6313</v>
      </c>
      <c r="F16" s="42">
        <v>2758</v>
      </c>
      <c r="G16" s="40">
        <v>1175</v>
      </c>
      <c r="H16" s="40">
        <v>3933</v>
      </c>
      <c r="I16" s="40">
        <v>1646</v>
      </c>
      <c r="J16" s="40">
        <v>1151</v>
      </c>
      <c r="K16" s="40">
        <v>2797</v>
      </c>
      <c r="L16" s="40">
        <v>2192</v>
      </c>
      <c r="M16" s="40">
        <v>2048</v>
      </c>
      <c r="N16" s="40">
        <v>2568</v>
      </c>
      <c r="O16" s="40">
        <v>2344</v>
      </c>
      <c r="P16" s="40">
        <v>4912</v>
      </c>
      <c r="Q16" s="4" t="s">
        <v>19</v>
      </c>
      <c r="R16" s="38" t="s">
        <v>242</v>
      </c>
      <c r="S16" s="40">
        <v>1131</v>
      </c>
      <c r="T16" s="40">
        <v>931</v>
      </c>
      <c r="U16" s="40">
        <v>1051</v>
      </c>
      <c r="V16" s="40">
        <v>884</v>
      </c>
      <c r="W16" s="40">
        <v>4241</v>
      </c>
      <c r="X16" s="40">
        <v>2335</v>
      </c>
      <c r="Y16" s="40">
        <v>865</v>
      </c>
      <c r="Z16" s="40">
        <v>1526</v>
      </c>
      <c r="AA16" s="40">
        <v>1151</v>
      </c>
      <c r="AB16" s="40">
        <v>1151</v>
      </c>
      <c r="AC16" s="40">
        <v>896</v>
      </c>
      <c r="AD16" s="40">
        <v>1211</v>
      </c>
      <c r="AE16" s="40">
        <v>1002</v>
      </c>
      <c r="AF16" s="40">
        <v>668</v>
      </c>
      <c r="AG16" s="40">
        <v>1335</v>
      </c>
    </row>
    <row r="17" spans="1:33" s="6" customFormat="1" ht="30" customHeight="1">
      <c r="A17" s="4" t="s">
        <v>103</v>
      </c>
      <c r="B17" s="18" t="s">
        <v>246</v>
      </c>
      <c r="C17" s="10">
        <v>13176</v>
      </c>
      <c r="D17" s="173">
        <v>17477</v>
      </c>
      <c r="E17" s="11">
        <v>-4301</v>
      </c>
      <c r="F17" s="9">
        <v>901</v>
      </c>
      <c r="G17" s="8">
        <v>345</v>
      </c>
      <c r="H17" s="8">
        <v>1246</v>
      </c>
      <c r="I17" s="8">
        <v>597</v>
      </c>
      <c r="J17" s="8">
        <v>419</v>
      </c>
      <c r="K17" s="8">
        <v>1016</v>
      </c>
      <c r="L17" s="8">
        <v>834</v>
      </c>
      <c r="M17" s="8">
        <v>772</v>
      </c>
      <c r="N17" s="8">
        <v>891</v>
      </c>
      <c r="O17" s="8">
        <v>873</v>
      </c>
      <c r="P17" s="8">
        <v>1764</v>
      </c>
      <c r="Q17" s="4" t="s">
        <v>103</v>
      </c>
      <c r="R17" s="18" t="s">
        <v>246</v>
      </c>
      <c r="S17" s="8">
        <v>461</v>
      </c>
      <c r="T17" s="8">
        <v>283</v>
      </c>
      <c r="U17" s="8">
        <v>429</v>
      </c>
      <c r="V17" s="8">
        <v>289</v>
      </c>
      <c r="W17" s="8">
        <v>1634</v>
      </c>
      <c r="X17" s="8">
        <v>634</v>
      </c>
      <c r="Y17" s="8">
        <v>365</v>
      </c>
      <c r="Z17" s="8">
        <v>522</v>
      </c>
      <c r="AA17" s="8">
        <v>517</v>
      </c>
      <c r="AB17" s="8">
        <v>385</v>
      </c>
      <c r="AC17" s="8">
        <v>415</v>
      </c>
      <c r="AD17" s="8">
        <v>421</v>
      </c>
      <c r="AE17" s="8">
        <v>404</v>
      </c>
      <c r="AF17" s="8">
        <v>281</v>
      </c>
      <c r="AG17" s="8">
        <v>504</v>
      </c>
    </row>
    <row r="18" spans="1:33" s="6" customFormat="1" ht="30" customHeight="1">
      <c r="A18" s="4"/>
      <c r="B18" s="18" t="s">
        <v>114</v>
      </c>
      <c r="C18" s="10">
        <v>10903</v>
      </c>
      <c r="D18" s="173">
        <v>13772</v>
      </c>
      <c r="E18" s="11">
        <v>-2869</v>
      </c>
      <c r="F18" s="9">
        <v>829</v>
      </c>
      <c r="G18" s="8">
        <v>306</v>
      </c>
      <c r="H18" s="8">
        <v>1135</v>
      </c>
      <c r="I18" s="8">
        <v>461</v>
      </c>
      <c r="J18" s="8">
        <v>335</v>
      </c>
      <c r="K18" s="8">
        <v>796</v>
      </c>
      <c r="L18" s="8">
        <v>777</v>
      </c>
      <c r="M18" s="8">
        <v>674</v>
      </c>
      <c r="N18" s="8">
        <v>743</v>
      </c>
      <c r="O18" s="8">
        <v>644</v>
      </c>
      <c r="P18" s="8">
        <v>1387</v>
      </c>
      <c r="Q18" s="4"/>
      <c r="R18" s="18" t="s">
        <v>114</v>
      </c>
      <c r="S18" s="8">
        <v>398</v>
      </c>
      <c r="T18" s="8">
        <v>261</v>
      </c>
      <c r="U18" s="8">
        <v>342</v>
      </c>
      <c r="V18" s="8">
        <v>259</v>
      </c>
      <c r="W18" s="8">
        <v>1308</v>
      </c>
      <c r="X18" s="8">
        <v>508</v>
      </c>
      <c r="Y18" s="8">
        <v>314</v>
      </c>
      <c r="Z18" s="8">
        <v>451</v>
      </c>
      <c r="AA18" s="8">
        <v>418</v>
      </c>
      <c r="AB18" s="8">
        <v>253</v>
      </c>
      <c r="AC18" s="8">
        <v>296</v>
      </c>
      <c r="AD18" s="8">
        <v>394</v>
      </c>
      <c r="AE18" s="8">
        <v>313</v>
      </c>
      <c r="AF18" s="8">
        <v>204</v>
      </c>
      <c r="AG18" s="8">
        <v>415</v>
      </c>
    </row>
    <row r="19" spans="1:33" s="6" customFormat="1" ht="30" customHeight="1">
      <c r="A19" s="4"/>
      <c r="B19" s="18" t="s">
        <v>115</v>
      </c>
      <c r="C19" s="10">
        <v>2273</v>
      </c>
      <c r="D19" s="173">
        <v>3705</v>
      </c>
      <c r="E19" s="11">
        <v>-1432</v>
      </c>
      <c r="F19" s="9">
        <v>72</v>
      </c>
      <c r="G19" s="8">
        <v>39</v>
      </c>
      <c r="H19" s="8">
        <v>111</v>
      </c>
      <c r="I19" s="8">
        <v>136</v>
      </c>
      <c r="J19" s="8">
        <v>84</v>
      </c>
      <c r="K19" s="8">
        <v>220</v>
      </c>
      <c r="L19" s="8">
        <v>57</v>
      </c>
      <c r="M19" s="8">
        <v>98</v>
      </c>
      <c r="N19" s="8">
        <v>148</v>
      </c>
      <c r="O19" s="8">
        <v>229</v>
      </c>
      <c r="P19" s="8">
        <v>377</v>
      </c>
      <c r="Q19" s="4"/>
      <c r="R19" s="18" t="s">
        <v>115</v>
      </c>
      <c r="S19" s="8">
        <v>63</v>
      </c>
      <c r="T19" s="8">
        <v>22</v>
      </c>
      <c r="U19" s="8">
        <v>87</v>
      </c>
      <c r="V19" s="8">
        <v>30</v>
      </c>
      <c r="W19" s="8">
        <v>326</v>
      </c>
      <c r="X19" s="8">
        <v>126</v>
      </c>
      <c r="Y19" s="8">
        <v>51</v>
      </c>
      <c r="Z19" s="8">
        <v>71</v>
      </c>
      <c r="AA19" s="8">
        <v>99</v>
      </c>
      <c r="AB19" s="8">
        <v>132</v>
      </c>
      <c r="AC19" s="8">
        <v>119</v>
      </c>
      <c r="AD19" s="8">
        <v>27</v>
      </c>
      <c r="AE19" s="8">
        <v>91</v>
      </c>
      <c r="AF19" s="8">
        <v>77</v>
      </c>
      <c r="AG19" s="8">
        <v>89</v>
      </c>
    </row>
    <row r="20" spans="1:33" s="6" customFormat="1" ht="30" customHeight="1">
      <c r="A20" s="4" t="s">
        <v>104</v>
      </c>
      <c r="B20" s="18" t="s">
        <v>102</v>
      </c>
      <c r="C20" s="10">
        <v>4994</v>
      </c>
      <c r="D20" s="173">
        <v>6268</v>
      </c>
      <c r="E20" s="11">
        <v>-1274</v>
      </c>
      <c r="F20" s="9">
        <v>115</v>
      </c>
      <c r="G20" s="8">
        <v>89</v>
      </c>
      <c r="H20" s="8">
        <v>204</v>
      </c>
      <c r="I20" s="8">
        <v>189</v>
      </c>
      <c r="J20" s="8">
        <v>167</v>
      </c>
      <c r="K20" s="8">
        <v>356</v>
      </c>
      <c r="L20" s="8">
        <v>336</v>
      </c>
      <c r="M20" s="8">
        <v>179</v>
      </c>
      <c r="N20" s="8">
        <v>351</v>
      </c>
      <c r="O20" s="8">
        <v>425</v>
      </c>
      <c r="P20" s="8">
        <v>776</v>
      </c>
      <c r="Q20" s="4" t="s">
        <v>104</v>
      </c>
      <c r="R20" s="18" t="s">
        <v>102</v>
      </c>
      <c r="S20" s="8">
        <v>145</v>
      </c>
      <c r="T20" s="8">
        <v>88</v>
      </c>
      <c r="U20" s="8">
        <v>155</v>
      </c>
      <c r="V20" s="8">
        <v>186</v>
      </c>
      <c r="W20" s="8">
        <v>537</v>
      </c>
      <c r="X20" s="8">
        <v>553</v>
      </c>
      <c r="Y20" s="8">
        <v>91</v>
      </c>
      <c r="Z20" s="8">
        <v>195</v>
      </c>
      <c r="AA20" s="8">
        <v>261</v>
      </c>
      <c r="AB20" s="8">
        <v>238</v>
      </c>
      <c r="AC20" s="8">
        <v>167</v>
      </c>
      <c r="AD20" s="8">
        <v>199</v>
      </c>
      <c r="AE20" s="8">
        <v>98</v>
      </c>
      <c r="AF20" s="8">
        <v>96</v>
      </c>
      <c r="AG20" s="8">
        <v>134</v>
      </c>
    </row>
    <row r="21" spans="1:33" s="6" customFormat="1" ht="56.25">
      <c r="A21" s="4" t="s">
        <v>105</v>
      </c>
      <c r="B21" s="18" t="s">
        <v>428</v>
      </c>
      <c r="C21" s="10">
        <v>1651</v>
      </c>
      <c r="D21" s="173">
        <v>2154</v>
      </c>
      <c r="E21" s="11">
        <v>-503</v>
      </c>
      <c r="F21" s="9">
        <v>91</v>
      </c>
      <c r="G21" s="8">
        <v>37</v>
      </c>
      <c r="H21" s="8">
        <v>128</v>
      </c>
      <c r="I21" s="8">
        <v>81</v>
      </c>
      <c r="J21" s="8">
        <v>32</v>
      </c>
      <c r="K21" s="8">
        <v>113</v>
      </c>
      <c r="L21" s="8">
        <v>8</v>
      </c>
      <c r="M21" s="8">
        <v>113</v>
      </c>
      <c r="N21" s="8">
        <v>366</v>
      </c>
      <c r="O21" s="8">
        <v>213</v>
      </c>
      <c r="P21" s="8">
        <v>579</v>
      </c>
      <c r="Q21" s="4" t="s">
        <v>105</v>
      </c>
      <c r="R21" s="18" t="s">
        <v>428</v>
      </c>
      <c r="S21" s="8">
        <v>56</v>
      </c>
      <c r="T21" s="8">
        <v>30</v>
      </c>
      <c r="U21" s="8">
        <v>36</v>
      </c>
      <c r="V21" s="8">
        <v>30</v>
      </c>
      <c r="W21" s="8">
        <v>43</v>
      </c>
      <c r="X21" s="8">
        <v>264</v>
      </c>
      <c r="Y21" s="8">
        <v>21</v>
      </c>
      <c r="Z21" s="8">
        <v>13</v>
      </c>
      <c r="AA21" s="8">
        <v>20</v>
      </c>
      <c r="AB21" s="8">
        <v>37</v>
      </c>
      <c r="AC21" s="8">
        <v>6</v>
      </c>
      <c r="AD21" s="8">
        <v>68</v>
      </c>
      <c r="AE21" s="8">
        <v>12</v>
      </c>
      <c r="AF21" s="8">
        <v>22</v>
      </c>
      <c r="AG21" s="8">
        <v>52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1">
        <v>1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7496</v>
      </c>
      <c r="D23" s="173">
        <v>8268</v>
      </c>
      <c r="E23" s="11">
        <v>-772</v>
      </c>
      <c r="F23" s="9">
        <v>974</v>
      </c>
      <c r="G23" s="8">
        <v>388</v>
      </c>
      <c r="H23" s="8">
        <v>1362</v>
      </c>
      <c r="I23" s="8">
        <v>299</v>
      </c>
      <c r="J23" s="8">
        <v>229</v>
      </c>
      <c r="K23" s="8">
        <v>528</v>
      </c>
      <c r="L23" s="8">
        <v>496</v>
      </c>
      <c r="M23" s="8">
        <v>395</v>
      </c>
      <c r="N23" s="8">
        <v>357</v>
      </c>
      <c r="O23" s="8">
        <v>372</v>
      </c>
      <c r="P23" s="8">
        <v>729</v>
      </c>
      <c r="Q23" s="4" t="s">
        <v>107</v>
      </c>
      <c r="R23" s="18" t="s">
        <v>93</v>
      </c>
      <c r="S23" s="8">
        <v>253</v>
      </c>
      <c r="T23" s="8">
        <v>247</v>
      </c>
      <c r="U23" s="8">
        <v>197</v>
      </c>
      <c r="V23" s="8">
        <v>147</v>
      </c>
      <c r="W23" s="8">
        <v>1043</v>
      </c>
      <c r="X23" s="8">
        <v>412</v>
      </c>
      <c r="Y23" s="8">
        <v>157</v>
      </c>
      <c r="Z23" s="8">
        <v>287</v>
      </c>
      <c r="AA23" s="8">
        <v>83</v>
      </c>
      <c r="AB23" s="8">
        <v>149</v>
      </c>
      <c r="AC23" s="8">
        <v>113</v>
      </c>
      <c r="AD23" s="8">
        <v>248</v>
      </c>
      <c r="AE23" s="8">
        <v>168</v>
      </c>
      <c r="AF23" s="8">
        <v>118</v>
      </c>
      <c r="AG23" s="8">
        <v>364</v>
      </c>
    </row>
    <row r="24" spans="1:33" s="6" customFormat="1" ht="30" customHeight="1">
      <c r="A24" s="4" t="s">
        <v>108</v>
      </c>
      <c r="B24" s="18" t="s">
        <v>94</v>
      </c>
      <c r="C24" s="10">
        <v>4227</v>
      </c>
      <c r="D24" s="173">
        <v>3664</v>
      </c>
      <c r="E24" s="11">
        <v>563</v>
      </c>
      <c r="F24" s="9">
        <v>372</v>
      </c>
      <c r="G24" s="8">
        <v>184</v>
      </c>
      <c r="H24" s="8">
        <v>556</v>
      </c>
      <c r="I24" s="8">
        <v>199</v>
      </c>
      <c r="J24" s="8">
        <v>165</v>
      </c>
      <c r="K24" s="8">
        <v>364</v>
      </c>
      <c r="L24" s="8">
        <v>200</v>
      </c>
      <c r="M24" s="8">
        <v>383</v>
      </c>
      <c r="N24" s="8">
        <v>187</v>
      </c>
      <c r="O24" s="8">
        <v>121</v>
      </c>
      <c r="P24" s="173">
        <v>308</v>
      </c>
      <c r="Q24" s="4" t="s">
        <v>108</v>
      </c>
      <c r="R24" s="18" t="s">
        <v>94</v>
      </c>
      <c r="S24" s="8">
        <v>85</v>
      </c>
      <c r="T24" s="8">
        <v>173</v>
      </c>
      <c r="U24" s="8">
        <v>101</v>
      </c>
      <c r="V24" s="8">
        <v>126</v>
      </c>
      <c r="W24" s="8">
        <v>473</v>
      </c>
      <c r="X24" s="8">
        <v>218</v>
      </c>
      <c r="Y24" s="8">
        <v>116</v>
      </c>
      <c r="Z24" s="8">
        <v>203</v>
      </c>
      <c r="AA24" s="8">
        <v>67</v>
      </c>
      <c r="AB24" s="8">
        <v>224</v>
      </c>
      <c r="AC24" s="8">
        <v>88</v>
      </c>
      <c r="AD24" s="8">
        <v>110</v>
      </c>
      <c r="AE24" s="8">
        <v>206</v>
      </c>
      <c r="AF24" s="8">
        <v>82</v>
      </c>
      <c r="AG24" s="8">
        <v>144</v>
      </c>
    </row>
    <row r="25" spans="1:33" s="6" customFormat="1" ht="30" customHeight="1">
      <c r="A25" s="4" t="s">
        <v>109</v>
      </c>
      <c r="B25" s="18" t="s">
        <v>95</v>
      </c>
      <c r="C25" s="10">
        <v>17</v>
      </c>
      <c r="D25" s="173">
        <v>25</v>
      </c>
      <c r="E25" s="11">
        <v>-8</v>
      </c>
      <c r="F25" s="9">
        <v>4</v>
      </c>
      <c r="G25" s="8">
        <v>1</v>
      </c>
      <c r="H25" s="8">
        <v>5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3</v>
      </c>
      <c r="P25" s="8">
        <v>4</v>
      </c>
      <c r="Q25" s="4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2</v>
      </c>
      <c r="AB25" s="8">
        <v>1</v>
      </c>
      <c r="AC25" s="8">
        <v>0</v>
      </c>
      <c r="AD25" s="8">
        <v>1</v>
      </c>
      <c r="AE25" s="8">
        <v>1</v>
      </c>
      <c r="AF25" s="8">
        <v>0</v>
      </c>
      <c r="AG25" s="8">
        <v>1</v>
      </c>
    </row>
    <row r="26" spans="1:33" s="6" customFormat="1" ht="30" customHeight="1">
      <c r="A26" s="4" t="s">
        <v>110</v>
      </c>
      <c r="B26" s="18" t="s">
        <v>96</v>
      </c>
      <c r="C26" s="10">
        <v>1125</v>
      </c>
      <c r="D26" s="173">
        <v>1121</v>
      </c>
      <c r="E26" s="11">
        <v>4</v>
      </c>
      <c r="F26" s="9">
        <v>94</v>
      </c>
      <c r="G26" s="8">
        <v>43</v>
      </c>
      <c r="H26" s="8">
        <v>137</v>
      </c>
      <c r="I26" s="8">
        <v>80</v>
      </c>
      <c r="J26" s="8">
        <v>26</v>
      </c>
      <c r="K26" s="8">
        <v>106</v>
      </c>
      <c r="L26" s="8">
        <v>87</v>
      </c>
      <c r="M26" s="8">
        <v>35</v>
      </c>
      <c r="N26" s="8">
        <v>107</v>
      </c>
      <c r="O26" s="8">
        <v>80</v>
      </c>
      <c r="P26" s="8">
        <v>187</v>
      </c>
      <c r="Q26" s="4" t="s">
        <v>110</v>
      </c>
      <c r="R26" s="18" t="s">
        <v>96</v>
      </c>
      <c r="S26" s="8">
        <v>43</v>
      </c>
      <c r="T26" s="8">
        <v>31</v>
      </c>
      <c r="U26" s="8">
        <v>29</v>
      </c>
      <c r="V26" s="8">
        <v>29</v>
      </c>
      <c r="W26" s="8">
        <v>102</v>
      </c>
      <c r="X26" s="8">
        <v>47</v>
      </c>
      <c r="Y26" s="8">
        <v>29</v>
      </c>
      <c r="Z26" s="8">
        <v>39</v>
      </c>
      <c r="AA26" s="8">
        <v>34</v>
      </c>
      <c r="AB26" s="8">
        <v>35</v>
      </c>
      <c r="AC26" s="8">
        <v>19</v>
      </c>
      <c r="AD26" s="8">
        <v>36</v>
      </c>
      <c r="AE26" s="8">
        <v>27</v>
      </c>
      <c r="AF26" s="8">
        <v>22</v>
      </c>
      <c r="AG26" s="8">
        <v>51</v>
      </c>
    </row>
    <row r="27" spans="1:33" s="6" customFormat="1" ht="30" customHeight="1">
      <c r="A27" s="4" t="s">
        <v>111</v>
      </c>
      <c r="B27" s="18" t="s">
        <v>97</v>
      </c>
      <c r="C27" s="10">
        <v>145</v>
      </c>
      <c r="D27" s="173">
        <v>170</v>
      </c>
      <c r="E27" s="11">
        <v>-25</v>
      </c>
      <c r="F27" s="9">
        <v>18</v>
      </c>
      <c r="G27" s="8">
        <v>3</v>
      </c>
      <c r="H27" s="8">
        <v>21</v>
      </c>
      <c r="I27" s="8">
        <v>6</v>
      </c>
      <c r="J27" s="8">
        <v>2</v>
      </c>
      <c r="K27" s="8">
        <v>8</v>
      </c>
      <c r="L27" s="8">
        <v>5</v>
      </c>
      <c r="M27" s="8">
        <v>11</v>
      </c>
      <c r="N27" s="8">
        <v>12</v>
      </c>
      <c r="O27" s="8">
        <v>12</v>
      </c>
      <c r="P27" s="8">
        <v>24</v>
      </c>
      <c r="Q27" s="4" t="s">
        <v>111</v>
      </c>
      <c r="R27" s="18" t="s">
        <v>97</v>
      </c>
      <c r="S27" s="8">
        <v>5</v>
      </c>
      <c r="T27" s="8">
        <v>1</v>
      </c>
      <c r="U27" s="8">
        <v>3</v>
      </c>
      <c r="V27" s="8">
        <v>5</v>
      </c>
      <c r="W27" s="8">
        <v>16</v>
      </c>
      <c r="X27" s="8">
        <v>6</v>
      </c>
      <c r="Y27" s="8">
        <v>2</v>
      </c>
      <c r="Z27" s="8">
        <v>3</v>
      </c>
      <c r="AA27" s="8">
        <v>3</v>
      </c>
      <c r="AB27" s="8">
        <v>5</v>
      </c>
      <c r="AC27" s="8">
        <v>3</v>
      </c>
      <c r="AD27" s="8">
        <v>2</v>
      </c>
      <c r="AE27" s="8">
        <v>6</v>
      </c>
      <c r="AF27" s="8">
        <v>4</v>
      </c>
      <c r="AG27" s="8">
        <v>12</v>
      </c>
    </row>
    <row r="28" spans="1:33" s="6" customFormat="1" ht="30" customHeight="1">
      <c r="A28" s="4" t="s">
        <v>112</v>
      </c>
      <c r="B28" s="18" t="s">
        <v>98</v>
      </c>
      <c r="C28" s="10">
        <v>5</v>
      </c>
      <c r="D28" s="173">
        <v>9</v>
      </c>
      <c r="E28" s="11">
        <v>-4</v>
      </c>
      <c r="F28" s="9"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4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1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1</v>
      </c>
    </row>
    <row r="29" spans="1:33" s="6" customFormat="1" ht="30" customHeight="1">
      <c r="A29" s="5" t="s">
        <v>126</v>
      </c>
      <c r="B29" s="18" t="s">
        <v>99</v>
      </c>
      <c r="C29" s="10">
        <v>3423</v>
      </c>
      <c r="D29" s="173">
        <v>3416</v>
      </c>
      <c r="E29" s="11">
        <v>7</v>
      </c>
      <c r="F29" s="9">
        <v>189</v>
      </c>
      <c r="G29" s="8">
        <v>84</v>
      </c>
      <c r="H29" s="8">
        <v>273</v>
      </c>
      <c r="I29" s="8">
        <v>195</v>
      </c>
      <c r="J29" s="8">
        <v>111</v>
      </c>
      <c r="K29" s="8">
        <v>306</v>
      </c>
      <c r="L29" s="8">
        <v>226</v>
      </c>
      <c r="M29" s="8">
        <v>159</v>
      </c>
      <c r="N29" s="8">
        <v>296</v>
      </c>
      <c r="O29" s="8">
        <v>244</v>
      </c>
      <c r="P29" s="8">
        <v>540</v>
      </c>
      <c r="Q29" s="5" t="s">
        <v>126</v>
      </c>
      <c r="R29" s="18" t="s">
        <v>99</v>
      </c>
      <c r="S29" s="8">
        <v>82</v>
      </c>
      <c r="T29" s="8">
        <v>78</v>
      </c>
      <c r="U29" s="8">
        <v>101</v>
      </c>
      <c r="V29" s="8">
        <v>72</v>
      </c>
      <c r="W29" s="8">
        <v>392</v>
      </c>
      <c r="X29" s="8">
        <v>200</v>
      </c>
      <c r="Y29" s="8">
        <v>83</v>
      </c>
      <c r="Z29" s="8">
        <v>264</v>
      </c>
      <c r="AA29" s="8">
        <v>164</v>
      </c>
      <c r="AB29" s="8">
        <v>77</v>
      </c>
      <c r="AC29" s="8">
        <v>85</v>
      </c>
      <c r="AD29" s="8">
        <v>126</v>
      </c>
      <c r="AE29" s="8">
        <v>80</v>
      </c>
      <c r="AF29" s="8">
        <v>43</v>
      </c>
      <c r="AG29" s="8">
        <v>72</v>
      </c>
    </row>
    <row r="30" spans="1:33" s="45" customFormat="1" ht="30" customHeight="1">
      <c r="A30" s="273" t="s">
        <v>22</v>
      </c>
      <c r="B30" s="38" t="s">
        <v>100</v>
      </c>
      <c r="C30" s="39">
        <v>35460</v>
      </c>
      <c r="D30" s="180">
        <v>42021</v>
      </c>
      <c r="E30" s="41">
        <v>-6561</v>
      </c>
      <c r="F30" s="42">
        <v>2175</v>
      </c>
      <c r="G30" s="40">
        <v>804</v>
      </c>
      <c r="H30" s="40">
        <v>2979</v>
      </c>
      <c r="I30" s="40">
        <v>1519</v>
      </c>
      <c r="J30" s="40">
        <v>927</v>
      </c>
      <c r="K30" s="40">
        <v>2446</v>
      </c>
      <c r="L30" s="40">
        <v>1951</v>
      </c>
      <c r="M30" s="40">
        <v>1596</v>
      </c>
      <c r="N30" s="40">
        <v>2835</v>
      </c>
      <c r="O30" s="40">
        <v>3290</v>
      </c>
      <c r="P30" s="40">
        <v>6125</v>
      </c>
      <c r="Q30" s="255" t="s">
        <v>22</v>
      </c>
      <c r="R30" s="43" t="s">
        <v>100</v>
      </c>
      <c r="S30" s="40">
        <v>1331</v>
      </c>
      <c r="T30" s="40">
        <v>1037</v>
      </c>
      <c r="U30" s="40">
        <v>1151</v>
      </c>
      <c r="V30" s="40">
        <v>1031</v>
      </c>
      <c r="W30" s="40">
        <v>3445</v>
      </c>
      <c r="X30" s="40">
        <v>2075</v>
      </c>
      <c r="Y30" s="40">
        <v>879</v>
      </c>
      <c r="Z30" s="40">
        <v>1579</v>
      </c>
      <c r="AA30" s="40">
        <v>1709</v>
      </c>
      <c r="AB30" s="40">
        <v>884</v>
      </c>
      <c r="AC30" s="40">
        <v>948</v>
      </c>
      <c r="AD30" s="40">
        <v>1210</v>
      </c>
      <c r="AE30" s="40">
        <v>972</v>
      </c>
      <c r="AF30" s="40">
        <v>922</v>
      </c>
      <c r="AG30" s="40">
        <v>1190</v>
      </c>
    </row>
    <row r="31" spans="1:33" s="55" customFormat="1" ht="30" customHeight="1" thickBot="1">
      <c r="A31" s="274"/>
      <c r="B31" s="18" t="s">
        <v>113</v>
      </c>
      <c r="C31" s="12">
        <v>3319</v>
      </c>
      <c r="D31" s="182">
        <v>4060</v>
      </c>
      <c r="E31" s="14">
        <v>-741</v>
      </c>
      <c r="F31" s="9">
        <v>231</v>
      </c>
      <c r="G31" s="8">
        <v>99</v>
      </c>
      <c r="H31" s="8">
        <v>330</v>
      </c>
      <c r="I31" s="8">
        <v>81</v>
      </c>
      <c r="J31" s="8">
        <v>66</v>
      </c>
      <c r="K31" s="8">
        <v>147</v>
      </c>
      <c r="L31" s="8">
        <v>210</v>
      </c>
      <c r="M31" s="8">
        <v>211</v>
      </c>
      <c r="N31" s="8">
        <v>167</v>
      </c>
      <c r="O31" s="8">
        <v>308</v>
      </c>
      <c r="P31" s="8">
        <v>475</v>
      </c>
      <c r="Q31" s="256"/>
      <c r="R31" s="53" t="s">
        <v>113</v>
      </c>
      <c r="S31" s="8">
        <v>98</v>
      </c>
      <c r="T31" s="8">
        <v>93</v>
      </c>
      <c r="U31" s="8">
        <v>121</v>
      </c>
      <c r="V31" s="8">
        <v>113</v>
      </c>
      <c r="W31" s="8">
        <v>310</v>
      </c>
      <c r="X31" s="8">
        <v>165</v>
      </c>
      <c r="Y31" s="8">
        <v>117</v>
      </c>
      <c r="Z31" s="8">
        <v>144</v>
      </c>
      <c r="AA31" s="8">
        <v>213</v>
      </c>
      <c r="AB31" s="8">
        <v>55</v>
      </c>
      <c r="AC31" s="8">
        <v>86</v>
      </c>
      <c r="AD31" s="8">
        <v>111</v>
      </c>
      <c r="AE31" s="8">
        <v>102</v>
      </c>
      <c r="AF31" s="8">
        <v>106</v>
      </c>
      <c r="AG31" s="8">
        <v>112</v>
      </c>
    </row>
    <row r="32" spans="1:33" s="25" customFormat="1" ht="18.75">
      <c r="A32" s="47" t="s">
        <v>148</v>
      </c>
      <c r="Q32" s="47" t="s">
        <v>148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L4:L5"/>
    <mergeCell ref="F4:H4"/>
    <mergeCell ref="I4:K4"/>
    <mergeCell ref="C3:E3"/>
    <mergeCell ref="B3:B5"/>
    <mergeCell ref="A30:A31"/>
    <mergeCell ref="A7:A15"/>
    <mergeCell ref="F3:P3"/>
    <mergeCell ref="D4:D5"/>
    <mergeCell ref="E4:E5"/>
    <mergeCell ref="N4:P4"/>
    <mergeCell ref="A3:A5"/>
    <mergeCell ref="C4:C5"/>
    <mergeCell ref="M4:M5"/>
    <mergeCell ref="Q1:X1"/>
    <mergeCell ref="A2:P2"/>
    <mergeCell ref="Q2:AG2"/>
    <mergeCell ref="AF4:AF5"/>
    <mergeCell ref="Y4:Y5"/>
    <mergeCell ref="U4:U5"/>
    <mergeCell ref="Q3:Q5"/>
    <mergeCell ref="S4:S5"/>
    <mergeCell ref="S3:AG3"/>
    <mergeCell ref="AG4:AG5"/>
    <mergeCell ref="AD4:AD5"/>
    <mergeCell ref="AC4:AC5"/>
    <mergeCell ref="AE4:AE5"/>
    <mergeCell ref="Z4:Z5"/>
    <mergeCell ref="AB4:AB5"/>
    <mergeCell ref="AA4:AA5"/>
    <mergeCell ref="Q30:Q31"/>
    <mergeCell ref="Q7:Q15"/>
    <mergeCell ref="W4:W5"/>
    <mergeCell ref="X4:X5"/>
    <mergeCell ref="R3:R5"/>
    <mergeCell ref="T4:T5"/>
    <mergeCell ref="V4:V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/>
  <dimension ref="A1:AG40"/>
  <sheetViews>
    <sheetView topLeftCell="A4" zoomScale="75" zoomScaleNormal="75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564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33. PODJĘCIA PRACY I AKTYWIZACJA DŁUGOTRWALE BEZROBOTNYCH W OKRESIE STYCZEŃ-GRUDZIEŃ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XII 2019</v>
      </c>
      <c r="D4" s="275" t="str">
        <f>'8-BILANS OGÓŁEM NARASTAJĄCO'!D4:D5</f>
        <v>I - XII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244</v>
      </c>
      <c r="C6" s="39">
        <v>13176</v>
      </c>
      <c r="D6" s="200">
        <v>17477</v>
      </c>
      <c r="E6" s="110">
        <v>-4301</v>
      </c>
      <c r="F6" s="42">
        <v>901</v>
      </c>
      <c r="G6" s="40">
        <v>345</v>
      </c>
      <c r="H6" s="40">
        <v>1246</v>
      </c>
      <c r="I6" s="40">
        <v>597</v>
      </c>
      <c r="J6" s="40">
        <v>419</v>
      </c>
      <c r="K6" s="40">
        <v>1016</v>
      </c>
      <c r="L6" s="40">
        <v>834</v>
      </c>
      <c r="M6" s="40">
        <v>772</v>
      </c>
      <c r="N6" s="40">
        <v>891</v>
      </c>
      <c r="O6" s="40">
        <v>873</v>
      </c>
      <c r="P6" s="40">
        <v>1764</v>
      </c>
      <c r="Q6" s="3" t="s">
        <v>12</v>
      </c>
      <c r="R6" s="38" t="s">
        <v>244</v>
      </c>
      <c r="S6" s="40">
        <v>461</v>
      </c>
      <c r="T6" s="40">
        <v>283</v>
      </c>
      <c r="U6" s="40">
        <v>429</v>
      </c>
      <c r="V6" s="40">
        <v>289</v>
      </c>
      <c r="W6" s="40">
        <v>1634</v>
      </c>
      <c r="X6" s="40">
        <v>634</v>
      </c>
      <c r="Y6" s="40">
        <v>365</v>
      </c>
      <c r="Z6" s="40">
        <v>522</v>
      </c>
      <c r="AA6" s="40">
        <v>517</v>
      </c>
      <c r="AB6" s="40">
        <v>385</v>
      </c>
      <c r="AC6" s="40">
        <v>415</v>
      </c>
      <c r="AD6" s="40">
        <v>421</v>
      </c>
      <c r="AE6" s="40">
        <v>404</v>
      </c>
      <c r="AF6" s="40">
        <v>281</v>
      </c>
      <c r="AG6" s="40">
        <v>504</v>
      </c>
    </row>
    <row r="7" spans="1:33" s="6" customFormat="1" ht="30" customHeight="1">
      <c r="A7" s="4" t="s">
        <v>187</v>
      </c>
      <c r="B7" s="18" t="s">
        <v>261</v>
      </c>
      <c r="C7" s="10">
        <v>10903</v>
      </c>
      <c r="D7" s="201">
        <v>13772</v>
      </c>
      <c r="E7" s="27">
        <v>-2869</v>
      </c>
      <c r="F7" s="9">
        <v>829</v>
      </c>
      <c r="G7" s="8">
        <v>306</v>
      </c>
      <c r="H7" s="8">
        <v>1135</v>
      </c>
      <c r="I7" s="8">
        <v>461</v>
      </c>
      <c r="J7" s="8">
        <v>335</v>
      </c>
      <c r="K7" s="8">
        <v>796</v>
      </c>
      <c r="L7" s="8">
        <v>777</v>
      </c>
      <c r="M7" s="8">
        <v>674</v>
      </c>
      <c r="N7" s="8">
        <v>743</v>
      </c>
      <c r="O7" s="8">
        <v>644</v>
      </c>
      <c r="P7" s="8">
        <v>1387</v>
      </c>
      <c r="Q7" s="4" t="s">
        <v>187</v>
      </c>
      <c r="R7" s="18" t="s">
        <v>261</v>
      </c>
      <c r="S7" s="8">
        <v>398</v>
      </c>
      <c r="T7" s="8">
        <v>261</v>
      </c>
      <c r="U7" s="8">
        <v>342</v>
      </c>
      <c r="V7" s="8">
        <v>259</v>
      </c>
      <c r="W7" s="8">
        <v>1308</v>
      </c>
      <c r="X7" s="8">
        <v>508</v>
      </c>
      <c r="Y7" s="8">
        <v>314</v>
      </c>
      <c r="Z7" s="8">
        <v>451</v>
      </c>
      <c r="AA7" s="8">
        <v>418</v>
      </c>
      <c r="AB7" s="8">
        <v>253</v>
      </c>
      <c r="AC7" s="8">
        <v>296</v>
      </c>
      <c r="AD7" s="8">
        <v>394</v>
      </c>
      <c r="AE7" s="8">
        <v>313</v>
      </c>
      <c r="AF7" s="8">
        <v>204</v>
      </c>
      <c r="AG7" s="8">
        <v>415</v>
      </c>
    </row>
    <row r="8" spans="1:33" s="6" customFormat="1" ht="30" customHeight="1">
      <c r="A8" s="4"/>
      <c r="B8" s="19" t="s">
        <v>127</v>
      </c>
      <c r="C8" s="10">
        <v>495</v>
      </c>
      <c r="D8" s="201">
        <v>759</v>
      </c>
      <c r="E8" s="27">
        <v>-264</v>
      </c>
      <c r="F8" s="9">
        <v>41</v>
      </c>
      <c r="G8" s="8">
        <v>14</v>
      </c>
      <c r="H8" s="8">
        <v>55</v>
      </c>
      <c r="I8" s="8">
        <v>10</v>
      </c>
      <c r="J8" s="8">
        <v>7</v>
      </c>
      <c r="K8" s="8">
        <v>17</v>
      </c>
      <c r="L8" s="8">
        <v>56</v>
      </c>
      <c r="M8" s="8">
        <v>52</v>
      </c>
      <c r="N8" s="8">
        <v>23</v>
      </c>
      <c r="O8" s="8">
        <v>30</v>
      </c>
      <c r="P8" s="8">
        <v>53</v>
      </c>
      <c r="Q8" s="4"/>
      <c r="R8" s="18" t="s">
        <v>127</v>
      </c>
      <c r="S8" s="8">
        <v>15</v>
      </c>
      <c r="T8" s="8">
        <v>9</v>
      </c>
      <c r="U8" s="8">
        <v>11</v>
      </c>
      <c r="V8" s="8">
        <v>6</v>
      </c>
      <c r="W8" s="8">
        <v>70</v>
      </c>
      <c r="X8" s="8">
        <v>20</v>
      </c>
      <c r="Y8" s="8">
        <v>9</v>
      </c>
      <c r="Z8" s="8">
        <v>22</v>
      </c>
      <c r="AA8" s="8">
        <v>15</v>
      </c>
      <c r="AB8" s="8">
        <v>7</v>
      </c>
      <c r="AC8" s="8">
        <v>13</v>
      </c>
      <c r="AD8" s="8">
        <v>19</v>
      </c>
      <c r="AE8" s="8">
        <v>19</v>
      </c>
      <c r="AF8" s="8">
        <v>6</v>
      </c>
      <c r="AG8" s="8">
        <v>21</v>
      </c>
    </row>
    <row r="9" spans="1:33" s="152" customFormat="1" ht="30" customHeight="1">
      <c r="A9" s="178"/>
      <c r="B9" s="150" t="s">
        <v>117</v>
      </c>
      <c r="C9" s="10">
        <v>243</v>
      </c>
      <c r="D9" s="201">
        <v>304</v>
      </c>
      <c r="E9" s="27">
        <v>-61</v>
      </c>
      <c r="F9" s="9">
        <v>0</v>
      </c>
      <c r="G9" s="8">
        <v>0</v>
      </c>
      <c r="H9" s="8">
        <v>0</v>
      </c>
      <c r="I9" s="8">
        <v>126</v>
      </c>
      <c r="J9" s="8">
        <v>77</v>
      </c>
      <c r="K9" s="8">
        <v>203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20</v>
      </c>
      <c r="U9" s="8">
        <v>0</v>
      </c>
      <c r="V9" s="8">
        <v>11</v>
      </c>
      <c r="W9" s="8">
        <v>0</v>
      </c>
      <c r="X9" s="8">
        <v>0</v>
      </c>
      <c r="Y9" s="8">
        <v>9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2273</v>
      </c>
      <c r="D10" s="201">
        <v>3705</v>
      </c>
      <c r="E10" s="27">
        <v>-1432</v>
      </c>
      <c r="F10" s="9">
        <v>72</v>
      </c>
      <c r="G10" s="8">
        <v>39</v>
      </c>
      <c r="H10" s="8">
        <v>111</v>
      </c>
      <c r="I10" s="8">
        <v>136</v>
      </c>
      <c r="J10" s="8">
        <v>84</v>
      </c>
      <c r="K10" s="8">
        <v>220</v>
      </c>
      <c r="L10" s="8">
        <v>57</v>
      </c>
      <c r="M10" s="8">
        <v>98</v>
      </c>
      <c r="N10" s="8">
        <v>148</v>
      </c>
      <c r="O10" s="8">
        <v>229</v>
      </c>
      <c r="P10" s="8">
        <v>377</v>
      </c>
      <c r="Q10" s="178" t="s">
        <v>188</v>
      </c>
      <c r="R10" s="151" t="s">
        <v>260</v>
      </c>
      <c r="S10" s="8">
        <v>63</v>
      </c>
      <c r="T10" s="8">
        <v>22</v>
      </c>
      <c r="U10" s="8">
        <v>87</v>
      </c>
      <c r="V10" s="8">
        <v>30</v>
      </c>
      <c r="W10" s="8">
        <v>326</v>
      </c>
      <c r="X10" s="8">
        <v>126</v>
      </c>
      <c r="Y10" s="8">
        <v>51</v>
      </c>
      <c r="Z10" s="8">
        <v>71</v>
      </c>
      <c r="AA10" s="8">
        <v>99</v>
      </c>
      <c r="AB10" s="8">
        <v>132</v>
      </c>
      <c r="AC10" s="8">
        <v>119</v>
      </c>
      <c r="AD10" s="8">
        <v>27</v>
      </c>
      <c r="AE10" s="8">
        <v>91</v>
      </c>
      <c r="AF10" s="8">
        <v>77</v>
      </c>
      <c r="AG10" s="8">
        <v>89</v>
      </c>
    </row>
    <row r="11" spans="1:33" s="6" customFormat="1" ht="30" customHeight="1">
      <c r="A11" s="4"/>
      <c r="B11" s="19" t="s">
        <v>118</v>
      </c>
      <c r="C11" s="10">
        <v>498</v>
      </c>
      <c r="D11" s="201">
        <v>673</v>
      </c>
      <c r="E11" s="27">
        <v>-175</v>
      </c>
      <c r="F11" s="9">
        <v>5</v>
      </c>
      <c r="G11" s="8">
        <v>3</v>
      </c>
      <c r="H11" s="8">
        <v>8</v>
      </c>
      <c r="I11" s="8">
        <v>5</v>
      </c>
      <c r="J11" s="8">
        <v>3</v>
      </c>
      <c r="K11" s="8">
        <v>8</v>
      </c>
      <c r="L11" s="8">
        <v>5</v>
      </c>
      <c r="M11" s="8">
        <v>58</v>
      </c>
      <c r="N11" s="8">
        <v>25</v>
      </c>
      <c r="O11" s="8">
        <v>19</v>
      </c>
      <c r="P11" s="8">
        <v>44</v>
      </c>
      <c r="Q11" s="4"/>
      <c r="R11" s="18" t="s">
        <v>118</v>
      </c>
      <c r="S11" s="8">
        <v>4</v>
      </c>
      <c r="T11" s="8">
        <v>9</v>
      </c>
      <c r="U11" s="8">
        <v>29</v>
      </c>
      <c r="V11" s="8">
        <v>16</v>
      </c>
      <c r="W11" s="8">
        <v>46</v>
      </c>
      <c r="X11" s="8">
        <v>45</v>
      </c>
      <c r="Y11" s="8">
        <v>21</v>
      </c>
      <c r="Z11" s="8">
        <v>4</v>
      </c>
      <c r="AA11" s="8">
        <v>3</v>
      </c>
      <c r="AB11" s="8">
        <v>49</v>
      </c>
      <c r="AC11" s="8">
        <v>51</v>
      </c>
      <c r="AD11" s="8">
        <v>2</v>
      </c>
      <c r="AE11" s="8">
        <v>21</v>
      </c>
      <c r="AF11" s="8">
        <v>49</v>
      </c>
      <c r="AG11" s="8">
        <v>26</v>
      </c>
    </row>
    <row r="12" spans="1:33" s="6" customFormat="1" ht="30" customHeight="1">
      <c r="A12" s="4"/>
      <c r="B12" s="19" t="s">
        <v>119</v>
      </c>
      <c r="C12" s="10">
        <v>972</v>
      </c>
      <c r="D12" s="201">
        <v>1947</v>
      </c>
      <c r="E12" s="27">
        <v>-975</v>
      </c>
      <c r="F12" s="9">
        <v>4</v>
      </c>
      <c r="G12" s="8">
        <v>19</v>
      </c>
      <c r="H12" s="8">
        <v>23</v>
      </c>
      <c r="I12" s="8">
        <v>78</v>
      </c>
      <c r="J12" s="8">
        <v>59</v>
      </c>
      <c r="K12" s="8">
        <v>137</v>
      </c>
      <c r="L12" s="8">
        <v>2</v>
      </c>
      <c r="M12" s="8">
        <v>0</v>
      </c>
      <c r="N12" s="8">
        <v>53</v>
      </c>
      <c r="O12" s="8">
        <v>156</v>
      </c>
      <c r="P12" s="8">
        <v>209</v>
      </c>
      <c r="Q12" s="4"/>
      <c r="R12" s="18" t="s">
        <v>119</v>
      </c>
      <c r="S12" s="8">
        <v>19</v>
      </c>
      <c r="T12" s="8">
        <v>0</v>
      </c>
      <c r="U12" s="8">
        <v>43</v>
      </c>
      <c r="V12" s="8">
        <v>0</v>
      </c>
      <c r="W12" s="8">
        <v>189</v>
      </c>
      <c r="X12" s="8">
        <v>37</v>
      </c>
      <c r="Y12" s="8">
        <v>9</v>
      </c>
      <c r="Z12" s="8">
        <v>22</v>
      </c>
      <c r="AA12" s="8">
        <v>71</v>
      </c>
      <c r="AB12" s="8">
        <v>61</v>
      </c>
      <c r="AC12" s="8">
        <v>49</v>
      </c>
      <c r="AD12" s="8">
        <v>16</v>
      </c>
      <c r="AE12" s="8">
        <v>27</v>
      </c>
      <c r="AF12" s="8">
        <v>12</v>
      </c>
      <c r="AG12" s="8">
        <v>46</v>
      </c>
    </row>
    <row r="13" spans="1:33" s="6" customFormat="1" ht="30" customHeight="1">
      <c r="A13" s="4"/>
      <c r="B13" s="19" t="s">
        <v>120</v>
      </c>
      <c r="C13" s="10">
        <v>322</v>
      </c>
      <c r="D13" s="201">
        <v>353</v>
      </c>
      <c r="E13" s="27">
        <v>-31</v>
      </c>
      <c r="F13" s="9">
        <v>14</v>
      </c>
      <c r="G13" s="8">
        <v>14</v>
      </c>
      <c r="H13" s="8">
        <v>28</v>
      </c>
      <c r="I13" s="8">
        <v>8</v>
      </c>
      <c r="J13" s="8">
        <v>3</v>
      </c>
      <c r="K13" s="8">
        <v>11</v>
      </c>
      <c r="L13" s="8">
        <v>22</v>
      </c>
      <c r="M13" s="8">
        <v>25</v>
      </c>
      <c r="N13" s="8">
        <v>28</v>
      </c>
      <c r="O13" s="8">
        <v>23</v>
      </c>
      <c r="P13" s="8">
        <v>51</v>
      </c>
      <c r="Q13" s="4"/>
      <c r="R13" s="18" t="s">
        <v>120</v>
      </c>
      <c r="S13" s="8">
        <v>16</v>
      </c>
      <c r="T13" s="8">
        <v>4</v>
      </c>
      <c r="U13" s="8">
        <v>6</v>
      </c>
      <c r="V13" s="8">
        <v>8</v>
      </c>
      <c r="W13" s="8">
        <v>34</v>
      </c>
      <c r="X13" s="8">
        <v>23</v>
      </c>
      <c r="Y13" s="8">
        <v>5</v>
      </c>
      <c r="Z13" s="8">
        <v>24</v>
      </c>
      <c r="AA13" s="8">
        <v>9</v>
      </c>
      <c r="AB13" s="8">
        <v>11</v>
      </c>
      <c r="AC13" s="8">
        <v>8</v>
      </c>
      <c r="AD13" s="8">
        <v>4</v>
      </c>
      <c r="AE13" s="8">
        <v>18</v>
      </c>
      <c r="AF13" s="8">
        <v>5</v>
      </c>
      <c r="AG13" s="8">
        <v>10</v>
      </c>
    </row>
    <row r="14" spans="1:33" s="6" customFormat="1" ht="30" customHeight="1">
      <c r="A14" s="4"/>
      <c r="B14" s="19" t="s">
        <v>121</v>
      </c>
      <c r="C14" s="10">
        <v>1</v>
      </c>
      <c r="D14" s="201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257</v>
      </c>
      <c r="C15" s="10">
        <v>349</v>
      </c>
      <c r="D15" s="201">
        <v>495</v>
      </c>
      <c r="E15" s="27">
        <v>-146</v>
      </c>
      <c r="F15" s="9">
        <v>8</v>
      </c>
      <c r="G15" s="8">
        <v>2</v>
      </c>
      <c r="H15" s="8">
        <v>10</v>
      </c>
      <c r="I15" s="8">
        <v>39</v>
      </c>
      <c r="J15" s="8">
        <v>17</v>
      </c>
      <c r="K15" s="8">
        <v>56</v>
      </c>
      <c r="L15" s="8">
        <v>15</v>
      </c>
      <c r="M15" s="8">
        <v>11</v>
      </c>
      <c r="N15" s="8">
        <v>36</v>
      </c>
      <c r="O15" s="8">
        <v>30</v>
      </c>
      <c r="P15" s="8">
        <v>66</v>
      </c>
      <c r="Q15" s="4"/>
      <c r="R15" s="18" t="s">
        <v>257</v>
      </c>
      <c r="S15" s="8">
        <v>18</v>
      </c>
      <c r="T15" s="8">
        <v>7</v>
      </c>
      <c r="U15" s="8">
        <v>9</v>
      </c>
      <c r="V15" s="8">
        <v>4</v>
      </c>
      <c r="W15" s="8">
        <v>42</v>
      </c>
      <c r="X15" s="8">
        <v>17</v>
      </c>
      <c r="Y15" s="8">
        <v>11</v>
      </c>
      <c r="Z15" s="8">
        <v>15</v>
      </c>
      <c r="AA15" s="8">
        <v>11</v>
      </c>
      <c r="AB15" s="8">
        <v>9</v>
      </c>
      <c r="AC15" s="8">
        <v>10</v>
      </c>
      <c r="AD15" s="8">
        <v>2</v>
      </c>
      <c r="AE15" s="8">
        <v>22</v>
      </c>
      <c r="AF15" s="8">
        <v>8</v>
      </c>
      <c r="AG15" s="8">
        <v>6</v>
      </c>
    </row>
    <row r="16" spans="1:33" s="6" customFormat="1" ht="37.5" customHeight="1">
      <c r="A16" s="4"/>
      <c r="B16" s="19" t="s">
        <v>258</v>
      </c>
      <c r="C16" s="10">
        <v>13</v>
      </c>
      <c r="D16" s="201">
        <v>16</v>
      </c>
      <c r="E16" s="27">
        <v>-3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1</v>
      </c>
      <c r="O16" s="8">
        <v>0</v>
      </c>
      <c r="P16" s="8">
        <v>1</v>
      </c>
      <c r="Q16" s="4"/>
      <c r="R16" s="18" t="s">
        <v>258</v>
      </c>
      <c r="S16" s="8">
        <v>0</v>
      </c>
      <c r="T16" s="8">
        <v>0</v>
      </c>
      <c r="U16" s="8">
        <v>0</v>
      </c>
      <c r="V16" s="8">
        <v>0</v>
      </c>
      <c r="W16" s="8">
        <v>2</v>
      </c>
      <c r="X16" s="8">
        <v>0</v>
      </c>
      <c r="Y16" s="8">
        <v>3</v>
      </c>
      <c r="Z16" s="8">
        <v>0</v>
      </c>
      <c r="AA16" s="8">
        <v>3</v>
      </c>
      <c r="AB16" s="8">
        <v>0</v>
      </c>
      <c r="AC16" s="8">
        <v>1</v>
      </c>
      <c r="AD16" s="8">
        <v>1</v>
      </c>
      <c r="AE16" s="8">
        <v>0</v>
      </c>
      <c r="AF16" s="8">
        <v>1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1</v>
      </c>
      <c r="D17" s="201">
        <v>2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4"/>
      <c r="B18" s="19" t="s">
        <v>123</v>
      </c>
      <c r="C18" s="10">
        <v>0</v>
      </c>
      <c r="D18" s="201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10">
        <v>0</v>
      </c>
      <c r="D20" s="201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494</v>
      </c>
      <c r="C21" s="10">
        <v>4</v>
      </c>
      <c r="D21" s="201">
        <v>31</v>
      </c>
      <c r="E21" s="27">
        <v>-27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2</v>
      </c>
      <c r="N21" s="8">
        <v>0</v>
      </c>
      <c r="O21" s="8">
        <v>0</v>
      </c>
      <c r="P21" s="8">
        <v>0</v>
      </c>
      <c r="Q21" s="4"/>
      <c r="R21" s="18" t="s">
        <v>494</v>
      </c>
      <c r="S21" s="8">
        <v>0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114</v>
      </c>
      <c r="D22" s="201">
        <v>188</v>
      </c>
      <c r="E22" s="27">
        <v>-74</v>
      </c>
      <c r="F22" s="9">
        <v>41</v>
      </c>
      <c r="G22" s="8">
        <v>1</v>
      </c>
      <c r="H22" s="8">
        <v>42</v>
      </c>
      <c r="I22" s="8">
        <v>6</v>
      </c>
      <c r="J22" s="8">
        <v>2</v>
      </c>
      <c r="K22" s="8">
        <v>8</v>
      </c>
      <c r="L22" s="8">
        <v>12</v>
      </c>
      <c r="M22" s="8">
        <v>2</v>
      </c>
      <c r="N22" s="8">
        <v>5</v>
      </c>
      <c r="O22" s="8">
        <v>1</v>
      </c>
      <c r="P22" s="8">
        <v>6</v>
      </c>
      <c r="Q22" s="5"/>
      <c r="R22" s="18" t="s">
        <v>125</v>
      </c>
      <c r="S22" s="8">
        <v>6</v>
      </c>
      <c r="T22" s="8">
        <v>1</v>
      </c>
      <c r="U22" s="8">
        <v>0</v>
      </c>
      <c r="V22" s="8">
        <v>2</v>
      </c>
      <c r="W22" s="8">
        <v>13</v>
      </c>
      <c r="X22" s="8">
        <v>4</v>
      </c>
      <c r="Y22" s="8">
        <v>2</v>
      </c>
      <c r="Z22" s="8">
        <v>5</v>
      </c>
      <c r="AA22" s="8">
        <v>2</v>
      </c>
      <c r="AB22" s="8">
        <v>2</v>
      </c>
      <c r="AC22" s="8">
        <v>0</v>
      </c>
      <c r="AD22" s="8">
        <v>2</v>
      </c>
      <c r="AE22" s="8">
        <v>3</v>
      </c>
      <c r="AF22" s="8">
        <v>2</v>
      </c>
      <c r="AG22" s="8">
        <v>0</v>
      </c>
    </row>
    <row r="23" spans="1:33" s="15" customFormat="1" ht="30" customHeight="1">
      <c r="A23" s="255" t="s">
        <v>17</v>
      </c>
      <c r="B23" s="38" t="s">
        <v>128</v>
      </c>
      <c r="C23" s="39">
        <v>771</v>
      </c>
      <c r="D23" s="200">
        <v>1178</v>
      </c>
      <c r="E23" s="110">
        <v>-407</v>
      </c>
      <c r="F23" s="42">
        <v>20</v>
      </c>
      <c r="G23" s="40">
        <v>3</v>
      </c>
      <c r="H23" s="40">
        <v>23</v>
      </c>
      <c r="I23" s="40">
        <v>102</v>
      </c>
      <c r="J23" s="40">
        <v>76</v>
      </c>
      <c r="K23" s="40">
        <v>178</v>
      </c>
      <c r="L23" s="40">
        <v>38</v>
      </c>
      <c r="M23" s="40">
        <v>27</v>
      </c>
      <c r="N23" s="40">
        <v>109</v>
      </c>
      <c r="O23" s="40">
        <v>106</v>
      </c>
      <c r="P23" s="40">
        <v>215</v>
      </c>
      <c r="Q23" s="255" t="s">
        <v>17</v>
      </c>
      <c r="R23" s="38" t="s">
        <v>128</v>
      </c>
      <c r="S23" s="40">
        <v>8</v>
      </c>
      <c r="T23" s="40">
        <v>4</v>
      </c>
      <c r="U23" s="40">
        <v>27</v>
      </c>
      <c r="V23" s="40">
        <v>0</v>
      </c>
      <c r="W23" s="40">
        <v>152</v>
      </c>
      <c r="X23" s="40">
        <v>38</v>
      </c>
      <c r="Y23" s="40">
        <v>0</v>
      </c>
      <c r="Z23" s="40">
        <v>1</v>
      </c>
      <c r="AA23" s="40">
        <v>2</v>
      </c>
      <c r="AB23" s="40">
        <v>10</v>
      </c>
      <c r="AC23" s="40">
        <v>4</v>
      </c>
      <c r="AD23" s="40">
        <v>3</v>
      </c>
      <c r="AE23" s="40">
        <v>15</v>
      </c>
      <c r="AF23" s="40">
        <v>9</v>
      </c>
      <c r="AG23" s="40">
        <v>17</v>
      </c>
    </row>
    <row r="24" spans="1:33" s="6" customFormat="1" ht="30" customHeight="1">
      <c r="A24" s="256"/>
      <c r="B24" s="19" t="s">
        <v>129</v>
      </c>
      <c r="C24" s="10">
        <v>6</v>
      </c>
      <c r="D24" s="201">
        <v>14</v>
      </c>
      <c r="E24" s="27">
        <v>-8</v>
      </c>
      <c r="F24" s="9">
        <v>0</v>
      </c>
      <c r="G24" s="8">
        <v>0</v>
      </c>
      <c r="H24" s="8">
        <v>0</v>
      </c>
      <c r="I24" s="8">
        <v>4</v>
      </c>
      <c r="J24" s="8">
        <v>0</v>
      </c>
      <c r="K24" s="8">
        <v>4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6"/>
      <c r="R24" s="18" t="s">
        <v>129</v>
      </c>
      <c r="S24" s="8">
        <v>1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</row>
    <row r="25" spans="1:33" s="15" customFormat="1" ht="30" customHeight="1">
      <c r="A25" s="255" t="s">
        <v>19</v>
      </c>
      <c r="B25" s="38" t="s">
        <v>130</v>
      </c>
      <c r="C25" s="39">
        <v>2334</v>
      </c>
      <c r="D25" s="200">
        <v>2721</v>
      </c>
      <c r="E25" s="110">
        <v>-387</v>
      </c>
      <c r="F25" s="42">
        <v>95</v>
      </c>
      <c r="G25" s="40">
        <v>29</v>
      </c>
      <c r="H25" s="40">
        <v>124</v>
      </c>
      <c r="I25" s="40">
        <v>87</v>
      </c>
      <c r="J25" s="40">
        <v>63</v>
      </c>
      <c r="K25" s="40">
        <v>150</v>
      </c>
      <c r="L25" s="40">
        <v>102</v>
      </c>
      <c r="M25" s="40">
        <v>113</v>
      </c>
      <c r="N25" s="40">
        <v>164</v>
      </c>
      <c r="O25" s="40">
        <v>110</v>
      </c>
      <c r="P25" s="40">
        <v>274</v>
      </c>
      <c r="Q25" s="255" t="s">
        <v>19</v>
      </c>
      <c r="R25" s="38" t="s">
        <v>130</v>
      </c>
      <c r="S25" s="40">
        <v>87</v>
      </c>
      <c r="T25" s="40">
        <v>40</v>
      </c>
      <c r="U25" s="40">
        <v>121</v>
      </c>
      <c r="V25" s="40">
        <v>67</v>
      </c>
      <c r="W25" s="40">
        <v>303</v>
      </c>
      <c r="X25" s="40">
        <v>248</v>
      </c>
      <c r="Y25" s="40">
        <v>61</v>
      </c>
      <c r="Z25" s="40">
        <v>112</v>
      </c>
      <c r="AA25" s="40">
        <v>169</v>
      </c>
      <c r="AB25" s="40">
        <v>73</v>
      </c>
      <c r="AC25" s="40">
        <v>60</v>
      </c>
      <c r="AD25" s="40">
        <v>108</v>
      </c>
      <c r="AE25" s="40">
        <v>44</v>
      </c>
      <c r="AF25" s="40">
        <v>5</v>
      </c>
      <c r="AG25" s="40">
        <v>73</v>
      </c>
    </row>
    <row r="26" spans="1:33" s="6" customFormat="1" ht="30" customHeight="1">
      <c r="A26" s="256"/>
      <c r="B26" s="19" t="s">
        <v>131</v>
      </c>
      <c r="C26" s="10">
        <v>1</v>
      </c>
      <c r="D26" s="201">
        <v>0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6"/>
      <c r="R26" s="18" t="s">
        <v>131</v>
      </c>
      <c r="S26" s="8">
        <v>1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0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1888</v>
      </c>
      <c r="D28" s="200">
        <v>2369</v>
      </c>
      <c r="E28" s="110">
        <v>-481</v>
      </c>
      <c r="F28" s="42">
        <v>0</v>
      </c>
      <c r="G28" s="40">
        <v>57</v>
      </c>
      <c r="H28" s="40">
        <v>57</v>
      </c>
      <c r="I28" s="40">
        <v>0</v>
      </c>
      <c r="J28" s="40">
        <v>28</v>
      </c>
      <c r="K28" s="40">
        <v>28</v>
      </c>
      <c r="L28" s="40">
        <v>196</v>
      </c>
      <c r="M28" s="40">
        <v>39</v>
      </c>
      <c r="N28" s="40">
        <v>78</v>
      </c>
      <c r="O28" s="40">
        <v>208</v>
      </c>
      <c r="P28" s="40">
        <v>286</v>
      </c>
      <c r="Q28" s="255" t="s">
        <v>24</v>
      </c>
      <c r="R28" s="38" t="s">
        <v>133</v>
      </c>
      <c r="S28" s="40">
        <v>50</v>
      </c>
      <c r="T28" s="40">
        <v>44</v>
      </c>
      <c r="U28" s="40">
        <v>7</v>
      </c>
      <c r="V28" s="40">
        <v>119</v>
      </c>
      <c r="W28" s="40">
        <v>82</v>
      </c>
      <c r="X28" s="40">
        <v>267</v>
      </c>
      <c r="Y28" s="40">
        <v>30</v>
      </c>
      <c r="Z28" s="40">
        <v>82</v>
      </c>
      <c r="AA28" s="40">
        <v>90</v>
      </c>
      <c r="AB28" s="40">
        <v>155</v>
      </c>
      <c r="AC28" s="40">
        <v>103</v>
      </c>
      <c r="AD28" s="40">
        <v>88</v>
      </c>
      <c r="AE28" s="40">
        <v>39</v>
      </c>
      <c r="AF28" s="40">
        <v>82</v>
      </c>
      <c r="AG28" s="40">
        <v>44</v>
      </c>
    </row>
    <row r="29" spans="1:33" s="54" customFormat="1" ht="30" customHeight="1">
      <c r="A29" s="256"/>
      <c r="B29" s="19" t="s">
        <v>430</v>
      </c>
      <c r="C29" s="10">
        <v>11</v>
      </c>
      <c r="D29" s="201">
        <v>77</v>
      </c>
      <c r="E29" s="27">
        <v>-66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6"/>
      <c r="R29" s="53" t="s">
        <v>430</v>
      </c>
      <c r="S29" s="8">
        <v>3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8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/>
  <dimension ref="A1:AG33"/>
  <sheetViews>
    <sheetView zoomScale="75" zoomScaleNormal="75" workbookViewId="0">
      <selection activeCell="D14" sqref="D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541</v>
      </c>
      <c r="B1" s="265"/>
      <c r="C1" s="265"/>
      <c r="D1" s="265"/>
      <c r="E1" s="265"/>
      <c r="F1" s="265"/>
      <c r="G1" s="265"/>
      <c r="H1" s="265"/>
      <c r="I1" s="265"/>
      <c r="J1" s="265"/>
      <c r="K1" s="36" t="s">
        <v>497</v>
      </c>
      <c r="L1" s="24"/>
      <c r="M1" s="24"/>
      <c r="N1" s="24"/>
      <c r="O1" s="24"/>
      <c r="P1" s="24"/>
      <c r="Q1" s="265" t="str">
        <f>A1</f>
        <v>TABELA 34. BEZROBOTNI UCZESTNICZĄCY W AKTYWNYCH FORMACH PRZECIWDZIAŁANIA BEZROBOCIU W KOŃCU GRUDNIA</v>
      </c>
      <c r="R1" s="265"/>
      <c r="S1" s="265"/>
      <c r="T1" s="265"/>
      <c r="U1" s="265"/>
      <c r="V1" s="265"/>
      <c r="W1" s="265"/>
      <c r="X1" s="265"/>
      <c r="Y1" s="265"/>
      <c r="Z1" s="36" t="s">
        <v>498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XII 2019</v>
      </c>
      <c r="D4" s="246" t="str">
        <f>'1-STRUKTURA-PODST'!D4:D5</f>
        <v>XI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55" t="s">
        <v>12</v>
      </c>
      <c r="B6" s="38" t="s">
        <v>162</v>
      </c>
      <c r="C6" s="39">
        <v>1483</v>
      </c>
      <c r="D6" s="193">
        <v>1685</v>
      </c>
      <c r="E6" s="110">
        <v>-202</v>
      </c>
      <c r="F6" s="42">
        <v>56</v>
      </c>
      <c r="G6" s="40">
        <v>12</v>
      </c>
      <c r="H6" s="40">
        <v>68</v>
      </c>
      <c r="I6" s="40">
        <v>6</v>
      </c>
      <c r="J6" s="40">
        <v>1</v>
      </c>
      <c r="K6" s="40">
        <v>7</v>
      </c>
      <c r="L6" s="40">
        <v>12</v>
      </c>
      <c r="M6" s="40">
        <v>145</v>
      </c>
      <c r="N6" s="40">
        <v>43</v>
      </c>
      <c r="O6" s="40">
        <v>29</v>
      </c>
      <c r="P6" s="40">
        <v>72</v>
      </c>
      <c r="Q6" s="255" t="s">
        <v>12</v>
      </c>
      <c r="R6" s="38" t="s">
        <v>162</v>
      </c>
      <c r="S6" s="40">
        <v>7</v>
      </c>
      <c r="T6" s="40">
        <v>33</v>
      </c>
      <c r="U6" s="40">
        <v>83</v>
      </c>
      <c r="V6" s="40">
        <v>61</v>
      </c>
      <c r="W6" s="40">
        <v>213</v>
      </c>
      <c r="X6" s="40">
        <v>218</v>
      </c>
      <c r="Y6" s="40">
        <v>57</v>
      </c>
      <c r="Z6" s="40">
        <v>11</v>
      </c>
      <c r="AA6" s="40">
        <v>10</v>
      </c>
      <c r="AB6" s="40">
        <v>123</v>
      </c>
      <c r="AC6" s="40">
        <v>129</v>
      </c>
      <c r="AD6" s="40">
        <v>3</v>
      </c>
      <c r="AE6" s="40">
        <v>89</v>
      </c>
      <c r="AF6" s="40">
        <v>89</v>
      </c>
      <c r="AG6" s="40">
        <v>53</v>
      </c>
    </row>
    <row r="7" spans="1:33" s="6" customFormat="1" ht="30" customHeight="1">
      <c r="A7" s="256"/>
      <c r="B7" s="19" t="s">
        <v>174</v>
      </c>
      <c r="C7" s="10">
        <v>927</v>
      </c>
      <c r="D7" s="164">
        <v>1035</v>
      </c>
      <c r="E7" s="27">
        <v>-108</v>
      </c>
      <c r="F7" s="42">
        <v>34</v>
      </c>
      <c r="G7" s="8">
        <v>8</v>
      </c>
      <c r="H7" s="40">
        <v>42</v>
      </c>
      <c r="I7" s="8">
        <v>4</v>
      </c>
      <c r="J7" s="8">
        <v>0</v>
      </c>
      <c r="K7" s="8">
        <v>4</v>
      </c>
      <c r="L7" s="8">
        <v>4</v>
      </c>
      <c r="M7" s="8">
        <v>94</v>
      </c>
      <c r="N7" s="8">
        <v>27</v>
      </c>
      <c r="O7" s="8">
        <v>15</v>
      </c>
      <c r="P7" s="8">
        <v>42</v>
      </c>
      <c r="Q7" s="256"/>
      <c r="R7" s="18" t="s">
        <v>174</v>
      </c>
      <c r="S7" s="8">
        <v>0</v>
      </c>
      <c r="T7" s="8">
        <v>23</v>
      </c>
      <c r="U7" s="8">
        <v>43</v>
      </c>
      <c r="V7" s="8">
        <v>40</v>
      </c>
      <c r="W7" s="8">
        <v>136</v>
      </c>
      <c r="X7" s="8">
        <v>132</v>
      </c>
      <c r="Y7" s="8">
        <v>41</v>
      </c>
      <c r="Z7" s="8">
        <v>5</v>
      </c>
      <c r="AA7" s="8">
        <v>7</v>
      </c>
      <c r="AB7" s="8">
        <v>95</v>
      </c>
      <c r="AC7" s="8">
        <v>86</v>
      </c>
      <c r="AD7" s="8">
        <v>3</v>
      </c>
      <c r="AE7" s="8">
        <v>42</v>
      </c>
      <c r="AF7" s="8">
        <v>59</v>
      </c>
      <c r="AG7" s="8">
        <v>29</v>
      </c>
    </row>
    <row r="8" spans="1:33" s="15" customFormat="1" ht="30" customHeight="1">
      <c r="A8" s="255" t="s">
        <v>17</v>
      </c>
      <c r="B8" s="38" t="s">
        <v>163</v>
      </c>
      <c r="C8" s="39">
        <v>395</v>
      </c>
      <c r="D8" s="193">
        <v>819</v>
      </c>
      <c r="E8" s="110">
        <v>-424</v>
      </c>
      <c r="F8" s="42">
        <v>1</v>
      </c>
      <c r="G8" s="40">
        <v>29</v>
      </c>
      <c r="H8" s="40">
        <v>30</v>
      </c>
      <c r="I8" s="40">
        <v>51</v>
      </c>
      <c r="J8" s="40">
        <v>8</v>
      </c>
      <c r="K8" s="40">
        <v>59</v>
      </c>
      <c r="L8" s="40">
        <v>0</v>
      </c>
      <c r="M8" s="40">
        <v>0</v>
      </c>
      <c r="N8" s="40">
        <v>12</v>
      </c>
      <c r="O8" s="40">
        <v>44</v>
      </c>
      <c r="P8" s="40">
        <v>56</v>
      </c>
      <c r="Q8" s="255" t="s">
        <v>17</v>
      </c>
      <c r="R8" s="38" t="s">
        <v>163</v>
      </c>
      <c r="S8" s="40">
        <v>0</v>
      </c>
      <c r="T8" s="40">
        <v>0</v>
      </c>
      <c r="U8" s="40">
        <v>2</v>
      </c>
      <c r="V8" s="40">
        <v>0</v>
      </c>
      <c r="W8" s="40">
        <v>56</v>
      </c>
      <c r="X8" s="40">
        <v>0</v>
      </c>
      <c r="Y8" s="40">
        <v>0</v>
      </c>
      <c r="Z8" s="40">
        <v>6</v>
      </c>
      <c r="AA8" s="40">
        <v>77</v>
      </c>
      <c r="AB8" s="40">
        <v>0</v>
      </c>
      <c r="AC8" s="40">
        <v>59</v>
      </c>
      <c r="AD8" s="40">
        <v>0</v>
      </c>
      <c r="AE8" s="40">
        <v>10</v>
      </c>
      <c r="AF8" s="40">
        <v>21</v>
      </c>
      <c r="AG8" s="40">
        <v>19</v>
      </c>
    </row>
    <row r="9" spans="1:33" s="152" customFormat="1" ht="30" customHeight="1">
      <c r="A9" s="256"/>
      <c r="B9" s="150" t="s">
        <v>174</v>
      </c>
      <c r="C9" s="10">
        <v>241</v>
      </c>
      <c r="D9" s="164">
        <v>510</v>
      </c>
      <c r="E9" s="27">
        <v>-269</v>
      </c>
      <c r="F9" s="9">
        <v>0</v>
      </c>
      <c r="G9" s="8">
        <v>27</v>
      </c>
      <c r="H9" s="40">
        <v>27</v>
      </c>
      <c r="I9" s="8">
        <v>34</v>
      </c>
      <c r="J9" s="8">
        <v>5</v>
      </c>
      <c r="K9" s="8">
        <v>39</v>
      </c>
      <c r="L9" s="8">
        <v>0</v>
      </c>
      <c r="M9" s="8">
        <v>0</v>
      </c>
      <c r="N9" s="8">
        <v>5</v>
      </c>
      <c r="O9" s="8">
        <v>28</v>
      </c>
      <c r="P9" s="8">
        <v>33</v>
      </c>
      <c r="Q9" s="256"/>
      <c r="R9" s="151" t="s">
        <v>174</v>
      </c>
      <c r="S9" s="8">
        <v>0</v>
      </c>
      <c r="T9" s="8">
        <v>0</v>
      </c>
      <c r="U9" s="8">
        <v>0</v>
      </c>
      <c r="V9" s="8">
        <v>0</v>
      </c>
      <c r="W9" s="8">
        <v>26</v>
      </c>
      <c r="X9" s="8">
        <v>0</v>
      </c>
      <c r="Y9" s="8">
        <v>0</v>
      </c>
      <c r="Z9" s="8">
        <v>4</v>
      </c>
      <c r="AA9" s="8">
        <v>48</v>
      </c>
      <c r="AB9" s="8">
        <v>0</v>
      </c>
      <c r="AC9" s="8">
        <v>32</v>
      </c>
      <c r="AD9" s="8">
        <v>0</v>
      </c>
      <c r="AE9" s="8">
        <v>5</v>
      </c>
      <c r="AF9" s="8">
        <v>14</v>
      </c>
      <c r="AG9" s="8">
        <v>13</v>
      </c>
    </row>
    <row r="10" spans="1:33" s="159" customFormat="1" ht="30" customHeight="1">
      <c r="A10" s="279" t="s">
        <v>19</v>
      </c>
      <c r="B10" s="158" t="s">
        <v>164</v>
      </c>
      <c r="C10" s="185">
        <v>27</v>
      </c>
      <c r="D10" s="193">
        <v>69</v>
      </c>
      <c r="E10" s="110">
        <v>-42</v>
      </c>
      <c r="F10" s="42">
        <v>9</v>
      </c>
      <c r="G10" s="40">
        <v>1</v>
      </c>
      <c r="H10" s="40">
        <v>10</v>
      </c>
      <c r="I10" s="40">
        <v>0</v>
      </c>
      <c r="J10" s="40">
        <v>0</v>
      </c>
      <c r="K10" s="40">
        <v>0</v>
      </c>
      <c r="L10" s="40">
        <v>11</v>
      </c>
      <c r="M10" s="40">
        <v>0</v>
      </c>
      <c r="N10" s="40">
        <v>2</v>
      </c>
      <c r="O10" s="40">
        <v>0</v>
      </c>
      <c r="P10" s="40">
        <v>2</v>
      </c>
      <c r="Q10" s="255" t="s">
        <v>19</v>
      </c>
      <c r="R10" s="158" t="s">
        <v>164</v>
      </c>
      <c r="S10" s="40">
        <v>0</v>
      </c>
      <c r="T10" s="40">
        <v>0</v>
      </c>
      <c r="U10" s="40">
        <v>0</v>
      </c>
      <c r="V10" s="40">
        <v>0</v>
      </c>
      <c r="W10" s="40">
        <v>1</v>
      </c>
      <c r="X10" s="40">
        <v>0</v>
      </c>
      <c r="Y10" s="40">
        <v>0</v>
      </c>
      <c r="Z10" s="40">
        <v>0</v>
      </c>
      <c r="AA10" s="40">
        <v>0</v>
      </c>
      <c r="AB10" s="40">
        <v>1</v>
      </c>
      <c r="AC10" s="40">
        <v>0</v>
      </c>
      <c r="AD10" s="40">
        <v>0</v>
      </c>
      <c r="AE10" s="40">
        <v>2</v>
      </c>
      <c r="AF10" s="40">
        <v>0</v>
      </c>
      <c r="AG10" s="40">
        <v>0</v>
      </c>
    </row>
    <row r="11" spans="1:33" s="6" customFormat="1" ht="30" customHeight="1">
      <c r="A11" s="280"/>
      <c r="B11" s="19" t="s">
        <v>174</v>
      </c>
      <c r="C11" s="10">
        <v>15</v>
      </c>
      <c r="D11" s="164">
        <v>24</v>
      </c>
      <c r="E11" s="27">
        <v>-9</v>
      </c>
      <c r="F11" s="9">
        <v>5</v>
      </c>
      <c r="G11" s="8">
        <v>0</v>
      </c>
      <c r="H11" s="40">
        <v>5</v>
      </c>
      <c r="I11" s="8">
        <v>0</v>
      </c>
      <c r="J11" s="8">
        <v>0</v>
      </c>
      <c r="K11" s="8">
        <v>0</v>
      </c>
      <c r="L11" s="8">
        <v>8</v>
      </c>
      <c r="M11" s="8">
        <v>0</v>
      </c>
      <c r="N11" s="8">
        <v>1</v>
      </c>
      <c r="O11" s="8">
        <v>0</v>
      </c>
      <c r="P11" s="8">
        <v>1</v>
      </c>
      <c r="Q11" s="257"/>
      <c r="R11" s="18" t="s">
        <v>174</v>
      </c>
      <c r="S11" s="8">
        <v>0</v>
      </c>
      <c r="T11" s="8">
        <v>0</v>
      </c>
      <c r="U11" s="8">
        <v>0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80"/>
      <c r="B12" s="18" t="s">
        <v>165</v>
      </c>
      <c r="C12" s="10">
        <v>0</v>
      </c>
      <c r="D12" s="164">
        <v>4</v>
      </c>
      <c r="E12" s="27">
        <v>-4</v>
      </c>
      <c r="F12" s="9">
        <v>0</v>
      </c>
      <c r="G12" s="8">
        <v>0</v>
      </c>
      <c r="H12" s="40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57"/>
      <c r="R12" s="18" t="s">
        <v>165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81"/>
      <c r="B13" s="19" t="s">
        <v>174</v>
      </c>
      <c r="C13" s="10">
        <v>0</v>
      </c>
      <c r="D13" s="164">
        <v>0</v>
      </c>
      <c r="E13" s="27">
        <v>0</v>
      </c>
      <c r="F13" s="9">
        <v>0</v>
      </c>
      <c r="G13" s="8">
        <v>0</v>
      </c>
      <c r="H13" s="40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6"/>
      <c r="R13" s="18" t="s">
        <v>174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15" customFormat="1" ht="30" customHeight="1">
      <c r="A14" s="255" t="s">
        <v>22</v>
      </c>
      <c r="B14" s="38" t="s">
        <v>166</v>
      </c>
      <c r="C14" s="39">
        <v>2106</v>
      </c>
      <c r="D14" s="193">
        <v>2843</v>
      </c>
      <c r="E14" s="110">
        <v>-737</v>
      </c>
      <c r="F14" s="42">
        <v>292</v>
      </c>
      <c r="G14" s="40">
        <v>96</v>
      </c>
      <c r="H14" s="40">
        <v>388</v>
      </c>
      <c r="I14" s="40">
        <v>75</v>
      </c>
      <c r="J14" s="40">
        <v>50</v>
      </c>
      <c r="K14" s="40">
        <v>125</v>
      </c>
      <c r="L14" s="40">
        <v>87</v>
      </c>
      <c r="M14" s="40">
        <v>92</v>
      </c>
      <c r="N14" s="40">
        <v>196</v>
      </c>
      <c r="O14" s="40">
        <v>193</v>
      </c>
      <c r="P14" s="40">
        <v>389</v>
      </c>
      <c r="Q14" s="255" t="s">
        <v>22</v>
      </c>
      <c r="R14" s="38" t="s">
        <v>166</v>
      </c>
      <c r="S14" s="40">
        <v>16</v>
      </c>
      <c r="T14" s="40">
        <v>9</v>
      </c>
      <c r="U14" s="40">
        <v>47</v>
      </c>
      <c r="V14" s="40">
        <v>106</v>
      </c>
      <c r="W14" s="40">
        <v>277</v>
      </c>
      <c r="X14" s="40">
        <v>166</v>
      </c>
      <c r="Y14" s="40">
        <v>21</v>
      </c>
      <c r="Z14" s="40">
        <v>148</v>
      </c>
      <c r="AA14" s="40">
        <v>23</v>
      </c>
      <c r="AB14" s="40">
        <v>87</v>
      </c>
      <c r="AC14" s="40">
        <v>23</v>
      </c>
      <c r="AD14" s="40">
        <v>30</v>
      </c>
      <c r="AE14" s="40">
        <v>19</v>
      </c>
      <c r="AF14" s="40">
        <v>51</v>
      </c>
      <c r="AG14" s="40">
        <v>2</v>
      </c>
    </row>
    <row r="15" spans="1:33" s="6" customFormat="1" ht="30" customHeight="1">
      <c r="A15" s="257"/>
      <c r="B15" s="19" t="s">
        <v>174</v>
      </c>
      <c r="C15" s="10">
        <v>1487</v>
      </c>
      <c r="D15" s="164">
        <v>1991</v>
      </c>
      <c r="E15" s="27">
        <v>-504</v>
      </c>
      <c r="F15" s="9">
        <v>192</v>
      </c>
      <c r="G15" s="8">
        <v>57</v>
      </c>
      <c r="H15" s="40">
        <v>249</v>
      </c>
      <c r="I15" s="8">
        <v>56</v>
      </c>
      <c r="J15" s="8">
        <v>34</v>
      </c>
      <c r="K15" s="8">
        <v>90</v>
      </c>
      <c r="L15" s="8">
        <v>62</v>
      </c>
      <c r="M15" s="8">
        <v>78</v>
      </c>
      <c r="N15" s="8">
        <v>129</v>
      </c>
      <c r="O15" s="8">
        <v>125</v>
      </c>
      <c r="P15" s="8">
        <v>254</v>
      </c>
      <c r="Q15" s="257"/>
      <c r="R15" s="18" t="s">
        <v>174</v>
      </c>
      <c r="S15" s="8">
        <v>10</v>
      </c>
      <c r="T15" s="8">
        <v>8</v>
      </c>
      <c r="U15" s="8">
        <v>33</v>
      </c>
      <c r="V15" s="8">
        <v>80</v>
      </c>
      <c r="W15" s="8">
        <v>182</v>
      </c>
      <c r="X15" s="8">
        <v>117</v>
      </c>
      <c r="Y15" s="8">
        <v>18</v>
      </c>
      <c r="Z15" s="8">
        <v>108</v>
      </c>
      <c r="AA15" s="8">
        <v>15</v>
      </c>
      <c r="AB15" s="8">
        <v>78</v>
      </c>
      <c r="AC15" s="8">
        <v>16</v>
      </c>
      <c r="AD15" s="8">
        <v>25</v>
      </c>
      <c r="AE15" s="8">
        <v>17</v>
      </c>
      <c r="AF15" s="8">
        <v>45</v>
      </c>
      <c r="AG15" s="8">
        <v>2</v>
      </c>
    </row>
    <row r="16" spans="1:33" s="6" customFormat="1" ht="30" customHeight="1">
      <c r="A16" s="257"/>
      <c r="B16" s="18" t="s">
        <v>167</v>
      </c>
      <c r="C16" s="10">
        <v>2</v>
      </c>
      <c r="D16" s="164">
        <v>2</v>
      </c>
      <c r="E16" s="27">
        <v>0</v>
      </c>
      <c r="F16" s="9">
        <v>0</v>
      </c>
      <c r="G16" s="8">
        <v>0</v>
      </c>
      <c r="H16" s="40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57"/>
      <c r="R16" s="18" t="s">
        <v>167</v>
      </c>
      <c r="S16" s="8">
        <v>1</v>
      </c>
      <c r="T16" s="8">
        <v>1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56"/>
      <c r="B17" s="19" t="s">
        <v>174</v>
      </c>
      <c r="C17" s="10">
        <v>1</v>
      </c>
      <c r="D17" s="164">
        <v>1</v>
      </c>
      <c r="E17" s="27">
        <v>0</v>
      </c>
      <c r="F17" s="9">
        <v>0</v>
      </c>
      <c r="G17" s="8">
        <v>0</v>
      </c>
      <c r="H17" s="40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56"/>
      <c r="R17" s="18" t="s">
        <v>174</v>
      </c>
      <c r="S17" s="8">
        <v>1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15" customFormat="1" ht="30" customHeight="1">
      <c r="A18" s="255" t="s">
        <v>24</v>
      </c>
      <c r="B18" s="38" t="s">
        <v>168</v>
      </c>
      <c r="C18" s="39">
        <v>2</v>
      </c>
      <c r="D18" s="193">
        <v>2</v>
      </c>
      <c r="E18" s="110">
        <v>0</v>
      </c>
      <c r="F18" s="42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1</v>
      </c>
      <c r="O18" s="40">
        <v>1</v>
      </c>
      <c r="P18" s="40">
        <v>2</v>
      </c>
      <c r="Q18" s="255" t="s">
        <v>24</v>
      </c>
      <c r="R18" s="38" t="s">
        <v>168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</row>
    <row r="19" spans="1:33" s="6" customFormat="1" ht="30" customHeight="1">
      <c r="A19" s="256"/>
      <c r="B19" s="19" t="s">
        <v>174</v>
      </c>
      <c r="C19" s="10">
        <v>1</v>
      </c>
      <c r="D19" s="164">
        <v>1</v>
      </c>
      <c r="E19" s="27">
        <v>0</v>
      </c>
      <c r="F19" s="9">
        <v>0</v>
      </c>
      <c r="G19" s="8">
        <v>0</v>
      </c>
      <c r="H19" s="40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1</v>
      </c>
      <c r="P19" s="8">
        <v>1</v>
      </c>
      <c r="Q19" s="256"/>
      <c r="R19" s="18" t="s">
        <v>174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15" customFormat="1" ht="30" customHeight="1">
      <c r="A20" s="255" t="s">
        <v>34</v>
      </c>
      <c r="B20" s="38" t="s">
        <v>169</v>
      </c>
      <c r="C20" s="39">
        <v>125</v>
      </c>
      <c r="D20" s="193">
        <v>837</v>
      </c>
      <c r="E20" s="110">
        <v>-712</v>
      </c>
      <c r="F20" s="42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2</v>
      </c>
      <c r="M20" s="40">
        <v>22</v>
      </c>
      <c r="N20" s="40">
        <v>0</v>
      </c>
      <c r="O20" s="40">
        <v>0</v>
      </c>
      <c r="P20" s="40">
        <v>0</v>
      </c>
      <c r="Q20" s="255" t="s">
        <v>34</v>
      </c>
      <c r="R20" s="38" t="s">
        <v>169</v>
      </c>
      <c r="S20" s="40">
        <v>0</v>
      </c>
      <c r="T20" s="40">
        <v>0</v>
      </c>
      <c r="U20" s="40">
        <v>2</v>
      </c>
      <c r="V20" s="40">
        <v>30</v>
      </c>
      <c r="W20" s="40">
        <v>11</v>
      </c>
      <c r="X20" s="40">
        <v>35</v>
      </c>
      <c r="Y20" s="40">
        <v>0</v>
      </c>
      <c r="Z20" s="40">
        <v>0</v>
      </c>
      <c r="AA20" s="40">
        <v>14</v>
      </c>
      <c r="AB20" s="40">
        <v>0</v>
      </c>
      <c r="AC20" s="40">
        <v>0</v>
      </c>
      <c r="AD20" s="40">
        <v>0</v>
      </c>
      <c r="AE20" s="40">
        <v>8</v>
      </c>
      <c r="AF20" s="40">
        <v>1</v>
      </c>
      <c r="AG20" s="40">
        <v>0</v>
      </c>
    </row>
    <row r="21" spans="1:33" s="6" customFormat="1" ht="30" customHeight="1">
      <c r="A21" s="256"/>
      <c r="B21" s="19" t="s">
        <v>174</v>
      </c>
      <c r="C21" s="10">
        <v>94</v>
      </c>
      <c r="D21" s="164">
        <v>530</v>
      </c>
      <c r="E21" s="27">
        <v>-436</v>
      </c>
      <c r="F21" s="9">
        <v>0</v>
      </c>
      <c r="G21" s="8">
        <v>0</v>
      </c>
      <c r="H21" s="40">
        <v>0</v>
      </c>
      <c r="I21" s="8">
        <v>0</v>
      </c>
      <c r="J21" s="8">
        <v>0</v>
      </c>
      <c r="K21" s="8">
        <v>0</v>
      </c>
      <c r="L21" s="8">
        <v>1</v>
      </c>
      <c r="M21" s="8">
        <v>13</v>
      </c>
      <c r="N21" s="8">
        <v>0</v>
      </c>
      <c r="O21" s="8">
        <v>0</v>
      </c>
      <c r="P21" s="8">
        <v>0</v>
      </c>
      <c r="Q21" s="256"/>
      <c r="R21" s="18" t="s">
        <v>174</v>
      </c>
      <c r="S21" s="8">
        <v>0</v>
      </c>
      <c r="T21" s="8">
        <v>0</v>
      </c>
      <c r="U21" s="8">
        <v>0</v>
      </c>
      <c r="V21" s="8">
        <v>24</v>
      </c>
      <c r="W21" s="8">
        <v>7</v>
      </c>
      <c r="X21" s="8">
        <v>30</v>
      </c>
      <c r="Y21" s="8">
        <v>0</v>
      </c>
      <c r="Z21" s="8">
        <v>0</v>
      </c>
      <c r="AA21" s="8">
        <v>10</v>
      </c>
      <c r="AB21" s="8">
        <v>0</v>
      </c>
      <c r="AC21" s="8">
        <v>0</v>
      </c>
      <c r="AD21" s="8">
        <v>0</v>
      </c>
      <c r="AE21" s="8">
        <v>8</v>
      </c>
      <c r="AF21" s="8">
        <v>1</v>
      </c>
      <c r="AG21" s="8">
        <v>0</v>
      </c>
    </row>
    <row r="22" spans="1:33" s="6" customFormat="1" ht="30" customHeight="1">
      <c r="A22" s="255" t="s">
        <v>35</v>
      </c>
      <c r="B22" s="18" t="s">
        <v>429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40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55" t="s">
        <v>35</v>
      </c>
      <c r="R22" s="18" t="s">
        <v>429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56"/>
      <c r="B23" s="19" t="s">
        <v>174</v>
      </c>
      <c r="C23" s="10">
        <v>0</v>
      </c>
      <c r="D23" s="164">
        <v>0</v>
      </c>
      <c r="E23" s="27">
        <v>0</v>
      </c>
      <c r="F23" s="9">
        <v>0</v>
      </c>
      <c r="G23" s="8">
        <v>0</v>
      </c>
      <c r="H23" s="40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56"/>
      <c r="R23" s="18" t="s">
        <v>174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55" t="s">
        <v>36</v>
      </c>
      <c r="B24" s="38" t="s">
        <v>250</v>
      </c>
      <c r="C24" s="39">
        <v>0</v>
      </c>
      <c r="D24" s="193">
        <v>0</v>
      </c>
      <c r="E24" s="110">
        <v>0</v>
      </c>
      <c r="F24" s="42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180">
        <v>0</v>
      </c>
      <c r="Q24" s="255" t="s">
        <v>36</v>
      </c>
      <c r="R24" s="38" t="s">
        <v>250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56"/>
      <c r="B25" s="19" t="s">
        <v>174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40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56"/>
      <c r="R25" s="18" t="s">
        <v>174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255" t="s">
        <v>37</v>
      </c>
      <c r="B26" s="38" t="s">
        <v>170</v>
      </c>
      <c r="C26" s="39">
        <v>0</v>
      </c>
      <c r="D26" s="193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255" t="s">
        <v>37</v>
      </c>
      <c r="R26" s="38" t="s">
        <v>170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6" customFormat="1" ht="30" customHeight="1">
      <c r="A27" s="256"/>
      <c r="B27" s="19" t="s">
        <v>174</v>
      </c>
      <c r="C27" s="10">
        <v>0</v>
      </c>
      <c r="D27" s="164">
        <v>0</v>
      </c>
      <c r="E27" s="27">
        <v>0</v>
      </c>
      <c r="F27" s="9">
        <v>0</v>
      </c>
      <c r="G27" s="8">
        <v>0</v>
      </c>
      <c r="H27" s="40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56"/>
      <c r="R27" s="18" t="s">
        <v>174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15" customFormat="1" ht="37.5" customHeight="1">
      <c r="A28" s="255" t="s">
        <v>38</v>
      </c>
      <c r="B28" s="38" t="s">
        <v>171</v>
      </c>
      <c r="C28" s="39">
        <v>0</v>
      </c>
      <c r="D28" s="193">
        <v>0</v>
      </c>
      <c r="E28" s="110">
        <v>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55" t="s">
        <v>38</v>
      </c>
      <c r="R28" s="38" t="s">
        <v>171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6" customFormat="1" ht="32.1" customHeight="1">
      <c r="A29" s="256"/>
      <c r="B29" s="19" t="s">
        <v>174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40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6"/>
      <c r="R29" s="18" t="s">
        <v>174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5" customFormat="1" ht="56.25">
      <c r="A30" s="255" t="s">
        <v>39</v>
      </c>
      <c r="B30" s="38" t="s">
        <v>172</v>
      </c>
      <c r="C30" s="39">
        <v>62</v>
      </c>
      <c r="D30" s="193">
        <v>65</v>
      </c>
      <c r="E30" s="110">
        <v>-3</v>
      </c>
      <c r="F30" s="42">
        <v>0</v>
      </c>
      <c r="G30" s="40">
        <v>0</v>
      </c>
      <c r="H30" s="40">
        <v>0</v>
      </c>
      <c r="I30" s="40">
        <v>2</v>
      </c>
      <c r="J30" s="40">
        <v>1</v>
      </c>
      <c r="K30" s="40">
        <v>3</v>
      </c>
      <c r="L30" s="40">
        <v>3</v>
      </c>
      <c r="M30" s="40">
        <v>17</v>
      </c>
      <c r="N30" s="40">
        <v>2</v>
      </c>
      <c r="O30" s="40">
        <v>2</v>
      </c>
      <c r="P30" s="40">
        <v>4</v>
      </c>
      <c r="Q30" s="255" t="s">
        <v>39</v>
      </c>
      <c r="R30" s="38" t="s">
        <v>172</v>
      </c>
      <c r="S30" s="40">
        <v>1</v>
      </c>
      <c r="T30" s="40">
        <v>1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20</v>
      </c>
      <c r="AA30" s="40">
        <v>0</v>
      </c>
      <c r="AB30" s="40">
        <v>1</v>
      </c>
      <c r="AC30" s="40">
        <v>0</v>
      </c>
      <c r="AD30" s="40">
        <v>0</v>
      </c>
      <c r="AE30" s="40">
        <v>8</v>
      </c>
      <c r="AF30" s="40">
        <v>4</v>
      </c>
      <c r="AG30" s="40">
        <v>0</v>
      </c>
    </row>
    <row r="31" spans="1:33" s="6" customFormat="1" ht="30" customHeight="1">
      <c r="A31" s="257"/>
      <c r="B31" s="19" t="s">
        <v>174</v>
      </c>
      <c r="C31" s="10">
        <v>20</v>
      </c>
      <c r="D31" s="164">
        <v>21</v>
      </c>
      <c r="E31" s="27">
        <v>-1</v>
      </c>
      <c r="F31" s="9">
        <v>0</v>
      </c>
      <c r="G31" s="8">
        <v>0</v>
      </c>
      <c r="H31" s="40">
        <v>0</v>
      </c>
      <c r="I31" s="8">
        <v>0</v>
      </c>
      <c r="J31" s="8">
        <v>1</v>
      </c>
      <c r="K31" s="8">
        <v>1</v>
      </c>
      <c r="L31" s="8">
        <v>0</v>
      </c>
      <c r="M31" s="8">
        <v>8</v>
      </c>
      <c r="N31" s="8">
        <v>0</v>
      </c>
      <c r="O31" s="8">
        <v>0</v>
      </c>
      <c r="P31" s="8">
        <v>0</v>
      </c>
      <c r="Q31" s="257"/>
      <c r="R31" s="18" t="s">
        <v>174</v>
      </c>
      <c r="S31" s="8">
        <v>1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5</v>
      </c>
      <c r="AA31" s="8">
        <v>0</v>
      </c>
      <c r="AB31" s="8">
        <v>0</v>
      </c>
      <c r="AC31" s="8">
        <v>0</v>
      </c>
      <c r="AD31" s="8">
        <v>0</v>
      </c>
      <c r="AE31" s="8">
        <v>5</v>
      </c>
      <c r="AF31" s="8">
        <v>0</v>
      </c>
      <c r="AG31" s="8">
        <v>0</v>
      </c>
    </row>
    <row r="32" spans="1:33" s="6" customFormat="1" ht="30" customHeight="1">
      <c r="A32" s="257"/>
      <c r="B32" s="18" t="s">
        <v>173</v>
      </c>
      <c r="C32" s="10">
        <v>15</v>
      </c>
      <c r="D32" s="164">
        <v>16</v>
      </c>
      <c r="E32" s="27">
        <v>-1</v>
      </c>
      <c r="F32" s="9">
        <v>0</v>
      </c>
      <c r="G32" s="8">
        <v>0</v>
      </c>
      <c r="H32" s="40">
        <v>0</v>
      </c>
      <c r="I32" s="8">
        <v>0</v>
      </c>
      <c r="J32" s="8">
        <v>0</v>
      </c>
      <c r="K32" s="8">
        <v>0</v>
      </c>
      <c r="L32" s="8">
        <v>3</v>
      </c>
      <c r="M32" s="8">
        <v>4</v>
      </c>
      <c r="N32" s="8">
        <v>1</v>
      </c>
      <c r="O32" s="8">
        <v>0</v>
      </c>
      <c r="P32" s="8">
        <v>1</v>
      </c>
      <c r="Q32" s="257"/>
      <c r="R32" s="18" t="s">
        <v>173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4</v>
      </c>
      <c r="AA32" s="8">
        <v>0</v>
      </c>
      <c r="AB32" s="8">
        <v>1</v>
      </c>
      <c r="AC32" s="8">
        <v>0</v>
      </c>
      <c r="AD32" s="8">
        <v>0</v>
      </c>
      <c r="AE32" s="8">
        <v>0</v>
      </c>
      <c r="AF32" s="8">
        <v>2</v>
      </c>
      <c r="AG32" s="8">
        <v>0</v>
      </c>
    </row>
    <row r="33" spans="1:33" s="6" customFormat="1" ht="30" customHeight="1" thickBot="1">
      <c r="A33" s="256"/>
      <c r="B33" s="19" t="s">
        <v>174</v>
      </c>
      <c r="C33" s="12">
        <v>0</v>
      </c>
      <c r="D33" s="196">
        <v>0</v>
      </c>
      <c r="E33" s="197">
        <v>0</v>
      </c>
      <c r="F33" s="9">
        <v>0</v>
      </c>
      <c r="G33" s="8">
        <v>0</v>
      </c>
      <c r="H33" s="40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256"/>
      <c r="R33" s="18" t="s">
        <v>174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</row>
  </sheetData>
  <mergeCells count="56">
    <mergeCell ref="A1:J1"/>
    <mergeCell ref="M4:M5"/>
    <mergeCell ref="A2:P2"/>
    <mergeCell ref="I4:K4"/>
    <mergeCell ref="N4:P4"/>
    <mergeCell ref="F3:P3"/>
    <mergeCell ref="A3:A5"/>
    <mergeCell ref="C3:E3"/>
    <mergeCell ref="Q1:Y1"/>
    <mergeCell ref="Y4:Y5"/>
    <mergeCell ref="R3:R5"/>
    <mergeCell ref="W4:W5"/>
    <mergeCell ref="S4:S5"/>
    <mergeCell ref="Q2:AG2"/>
    <mergeCell ref="AB4:AB5"/>
    <mergeCell ref="S3:AG3"/>
    <mergeCell ref="X4:X5"/>
    <mergeCell ref="AE4:AE5"/>
    <mergeCell ref="AG4:AG5"/>
    <mergeCell ref="T4:T5"/>
    <mergeCell ref="AA4:AA5"/>
    <mergeCell ref="U4:U5"/>
    <mergeCell ref="AD4:AD5"/>
    <mergeCell ref="AF4:AF5"/>
    <mergeCell ref="AC4:AC5"/>
    <mergeCell ref="Z4:Z5"/>
    <mergeCell ref="V4:V5"/>
    <mergeCell ref="Q6:Q7"/>
    <mergeCell ref="A6:A7"/>
    <mergeCell ref="F4:H4"/>
    <mergeCell ref="C4:C5"/>
    <mergeCell ref="L4:L5"/>
    <mergeCell ref="Q3:Q5"/>
    <mergeCell ref="D4:D5"/>
    <mergeCell ref="E4:E5"/>
    <mergeCell ref="B3:B5"/>
    <mergeCell ref="A24:A25"/>
    <mergeCell ref="A18:A19"/>
    <mergeCell ref="Q18:Q19"/>
    <mergeCell ref="Q24:Q25"/>
    <mergeCell ref="Q22:Q23"/>
    <mergeCell ref="Q20:Q21"/>
    <mergeCell ref="A22:A23"/>
    <mergeCell ref="A14:A17"/>
    <mergeCell ref="A20:A21"/>
    <mergeCell ref="A8:A9"/>
    <mergeCell ref="Q8:Q9"/>
    <mergeCell ref="Q10:Q13"/>
    <mergeCell ref="Q14:Q17"/>
    <mergeCell ref="A10:A13"/>
    <mergeCell ref="Q30:Q33"/>
    <mergeCell ref="A28:A29"/>
    <mergeCell ref="Q28:Q29"/>
    <mergeCell ref="Q26:Q27"/>
    <mergeCell ref="A30:A33"/>
    <mergeCell ref="A26:A27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G38"/>
  <sheetViews>
    <sheetView topLeftCell="A4" zoomScale="75" zoomScaleNormal="75" workbookViewId="0">
      <selection activeCell="D27" sqref="D2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547</v>
      </c>
      <c r="B1" s="265"/>
      <c r="C1" s="265"/>
      <c r="D1" s="265"/>
      <c r="E1" s="265"/>
      <c r="F1" s="265"/>
      <c r="G1" s="265"/>
      <c r="H1" s="265"/>
      <c r="I1" s="265"/>
      <c r="J1" s="36" t="s">
        <v>497</v>
      </c>
      <c r="K1" s="24"/>
      <c r="L1" s="24"/>
      <c r="M1" s="24"/>
      <c r="N1" s="24"/>
      <c r="O1" s="24"/>
      <c r="P1" s="24"/>
      <c r="Q1" s="265" t="str">
        <f>A1</f>
        <v>TABELA 35. WOLNE MIEJSCA PRACY I MIEJSCA AKTYWIZACJI ZAWODOWEJ W GRUDNIU</v>
      </c>
      <c r="R1" s="265"/>
      <c r="S1" s="265"/>
      <c r="T1" s="265"/>
      <c r="U1" s="265"/>
      <c r="V1" s="265"/>
      <c r="W1" s="265"/>
      <c r="X1" s="265"/>
      <c r="Y1" s="265"/>
      <c r="Z1" s="36" t="s">
        <v>498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0" customHeight="1">
      <c r="A4" s="248"/>
      <c r="B4" s="253"/>
      <c r="C4" s="244" t="str">
        <f>'1-STRUKTURA-PODST'!C4:C5</f>
        <v>XII 2019</v>
      </c>
      <c r="D4" s="246" t="str">
        <f>'1-STRUKTURA-PODST'!D4:D5</f>
        <v>XI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3" t="s">
        <v>12</v>
      </c>
      <c r="B6" s="38" t="s">
        <v>175</v>
      </c>
      <c r="C6" s="10"/>
      <c r="D6" s="8"/>
      <c r="E6" s="11"/>
      <c r="F6" s="9"/>
      <c r="G6" s="8"/>
      <c r="H6" s="8"/>
      <c r="I6" s="8"/>
      <c r="J6" s="8"/>
      <c r="K6" s="8"/>
      <c r="L6" s="8"/>
      <c r="M6" s="8"/>
      <c r="N6" s="8"/>
      <c r="O6" s="8"/>
      <c r="P6" s="8"/>
      <c r="Q6" s="3" t="s">
        <v>12</v>
      </c>
      <c r="R6" s="38" t="s">
        <v>175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6" customFormat="1" ht="30" customHeight="1">
      <c r="A7" s="4" t="s">
        <v>187</v>
      </c>
      <c r="B7" s="38" t="s">
        <v>176</v>
      </c>
      <c r="C7" s="39">
        <v>3998</v>
      </c>
      <c r="D7" s="8">
        <v>3447</v>
      </c>
      <c r="E7" s="41">
        <v>551</v>
      </c>
      <c r="F7" s="42">
        <v>892</v>
      </c>
      <c r="G7" s="42">
        <v>200</v>
      </c>
      <c r="H7" s="40">
        <v>1092</v>
      </c>
      <c r="I7" s="42">
        <v>315</v>
      </c>
      <c r="J7" s="42">
        <v>61</v>
      </c>
      <c r="K7" s="40">
        <v>376</v>
      </c>
      <c r="L7" s="42">
        <v>519</v>
      </c>
      <c r="M7" s="42">
        <v>60</v>
      </c>
      <c r="N7" s="42">
        <v>225</v>
      </c>
      <c r="O7" s="42">
        <v>47</v>
      </c>
      <c r="P7" s="40">
        <v>272</v>
      </c>
      <c r="Q7" s="4" t="s">
        <v>187</v>
      </c>
      <c r="R7" s="38" t="s">
        <v>176</v>
      </c>
      <c r="S7" s="40">
        <v>42</v>
      </c>
      <c r="T7" s="42">
        <v>127</v>
      </c>
      <c r="U7" s="42">
        <v>197</v>
      </c>
      <c r="V7" s="42">
        <v>66</v>
      </c>
      <c r="W7" s="42">
        <v>153</v>
      </c>
      <c r="X7" s="42">
        <v>147</v>
      </c>
      <c r="Y7" s="42">
        <v>35</v>
      </c>
      <c r="Z7" s="42">
        <v>335</v>
      </c>
      <c r="AA7" s="42">
        <v>177</v>
      </c>
      <c r="AB7" s="42">
        <v>78</v>
      </c>
      <c r="AC7" s="42">
        <v>31</v>
      </c>
      <c r="AD7" s="42">
        <v>163</v>
      </c>
      <c r="AE7" s="42">
        <v>48</v>
      </c>
      <c r="AF7" s="42">
        <v>36</v>
      </c>
      <c r="AG7" s="42">
        <v>44</v>
      </c>
    </row>
    <row r="8" spans="1:33" s="6" customFormat="1" ht="30" customHeight="1">
      <c r="A8" s="4"/>
      <c r="B8" s="18" t="s">
        <v>177</v>
      </c>
      <c r="C8" s="10">
        <v>667</v>
      </c>
      <c r="D8" s="8">
        <v>616</v>
      </c>
      <c r="E8" s="27">
        <v>51</v>
      </c>
      <c r="F8" s="9">
        <v>55</v>
      </c>
      <c r="G8" s="9">
        <v>11</v>
      </c>
      <c r="H8" s="8">
        <v>66</v>
      </c>
      <c r="I8" s="9">
        <v>132</v>
      </c>
      <c r="J8" s="9">
        <v>22</v>
      </c>
      <c r="K8" s="8">
        <v>154</v>
      </c>
      <c r="L8" s="9">
        <v>34</v>
      </c>
      <c r="M8" s="9">
        <v>20</v>
      </c>
      <c r="N8" s="9">
        <v>34</v>
      </c>
      <c r="O8" s="9">
        <v>4</v>
      </c>
      <c r="P8" s="8">
        <v>38</v>
      </c>
      <c r="Q8" s="4"/>
      <c r="R8" s="18" t="s">
        <v>177</v>
      </c>
      <c r="S8" s="8">
        <v>9</v>
      </c>
      <c r="T8" s="9">
        <v>2</v>
      </c>
      <c r="U8" s="9">
        <v>61</v>
      </c>
      <c r="V8" s="9">
        <v>39</v>
      </c>
      <c r="W8" s="9">
        <v>21</v>
      </c>
      <c r="X8" s="9">
        <v>103</v>
      </c>
      <c r="Y8" s="9">
        <v>22</v>
      </c>
      <c r="Z8" s="9">
        <v>19</v>
      </c>
      <c r="AA8" s="9">
        <v>31</v>
      </c>
      <c r="AB8" s="9">
        <v>6</v>
      </c>
      <c r="AC8" s="9">
        <v>21</v>
      </c>
      <c r="AD8" s="9">
        <v>7</v>
      </c>
      <c r="AE8" s="9">
        <v>7</v>
      </c>
      <c r="AF8" s="9">
        <v>2</v>
      </c>
      <c r="AG8" s="9">
        <v>5</v>
      </c>
    </row>
    <row r="9" spans="1:33" s="152" customFormat="1" ht="30" customHeight="1">
      <c r="A9" s="178" t="s">
        <v>188</v>
      </c>
      <c r="B9" s="151" t="s">
        <v>178</v>
      </c>
      <c r="C9" s="10">
        <v>75039</v>
      </c>
      <c r="D9" s="8">
        <v>71041</v>
      </c>
      <c r="E9" s="27">
        <v>3998</v>
      </c>
      <c r="F9" s="9">
        <v>15718</v>
      </c>
      <c r="G9" s="9">
        <v>3257</v>
      </c>
      <c r="H9" s="8">
        <v>18975</v>
      </c>
      <c r="I9" s="9">
        <v>3950</v>
      </c>
      <c r="J9" s="9">
        <v>968</v>
      </c>
      <c r="K9" s="8">
        <v>4918</v>
      </c>
      <c r="L9" s="9">
        <v>7072</v>
      </c>
      <c r="M9" s="9">
        <v>2564</v>
      </c>
      <c r="N9" s="9">
        <v>4447</v>
      </c>
      <c r="O9" s="9">
        <v>1594</v>
      </c>
      <c r="P9" s="8">
        <v>6041</v>
      </c>
      <c r="Q9" s="178" t="s">
        <v>188</v>
      </c>
      <c r="R9" s="151" t="s">
        <v>178</v>
      </c>
      <c r="S9" s="8">
        <v>1622</v>
      </c>
      <c r="T9" s="9">
        <v>2145</v>
      </c>
      <c r="U9" s="9">
        <v>2895</v>
      </c>
      <c r="V9" s="9">
        <v>1246</v>
      </c>
      <c r="W9" s="9">
        <v>5789</v>
      </c>
      <c r="X9" s="9">
        <v>2638</v>
      </c>
      <c r="Y9" s="9">
        <v>1292</v>
      </c>
      <c r="Z9" s="9">
        <v>6999</v>
      </c>
      <c r="AA9" s="9">
        <v>1345</v>
      </c>
      <c r="AB9" s="9">
        <v>1796</v>
      </c>
      <c r="AC9" s="9">
        <v>1634</v>
      </c>
      <c r="AD9" s="9">
        <v>2596</v>
      </c>
      <c r="AE9" s="9">
        <v>1122</v>
      </c>
      <c r="AF9" s="9">
        <v>989</v>
      </c>
      <c r="AG9" s="9">
        <v>1361</v>
      </c>
    </row>
    <row r="10" spans="1:33" s="152" customFormat="1" ht="30" customHeight="1">
      <c r="A10" s="178"/>
      <c r="B10" s="151" t="s">
        <v>177</v>
      </c>
      <c r="C10" s="153">
        <v>19225</v>
      </c>
      <c r="D10" s="8">
        <v>18558</v>
      </c>
      <c r="E10" s="27">
        <v>667</v>
      </c>
      <c r="F10" s="9">
        <v>1037</v>
      </c>
      <c r="G10" s="9">
        <v>435</v>
      </c>
      <c r="H10" s="8">
        <v>1472</v>
      </c>
      <c r="I10" s="9">
        <v>1314</v>
      </c>
      <c r="J10" s="9">
        <v>453</v>
      </c>
      <c r="K10" s="8">
        <v>1767</v>
      </c>
      <c r="L10" s="9">
        <v>1000</v>
      </c>
      <c r="M10" s="9">
        <v>1194</v>
      </c>
      <c r="N10" s="9">
        <v>1040</v>
      </c>
      <c r="O10" s="9">
        <v>469</v>
      </c>
      <c r="P10" s="8">
        <v>1509</v>
      </c>
      <c r="Q10" s="178"/>
      <c r="R10" s="151" t="s">
        <v>177</v>
      </c>
      <c r="S10" s="8">
        <v>665</v>
      </c>
      <c r="T10" s="9">
        <v>432</v>
      </c>
      <c r="U10" s="9">
        <v>731</v>
      </c>
      <c r="V10" s="9">
        <v>665</v>
      </c>
      <c r="W10" s="9">
        <v>2113</v>
      </c>
      <c r="X10" s="9">
        <v>1619</v>
      </c>
      <c r="Y10" s="9">
        <v>559</v>
      </c>
      <c r="Z10" s="9">
        <v>812</v>
      </c>
      <c r="AA10" s="9">
        <v>541</v>
      </c>
      <c r="AB10" s="9">
        <v>867</v>
      </c>
      <c r="AC10" s="9">
        <v>984</v>
      </c>
      <c r="AD10" s="9">
        <v>829</v>
      </c>
      <c r="AE10" s="9">
        <v>545</v>
      </c>
      <c r="AF10" s="9">
        <v>257</v>
      </c>
      <c r="AG10" s="9">
        <v>664</v>
      </c>
    </row>
    <row r="11" spans="1:33" s="6" customFormat="1" ht="30" customHeight="1">
      <c r="A11" s="4" t="s">
        <v>189</v>
      </c>
      <c r="B11" s="19" t="s">
        <v>179</v>
      </c>
      <c r="C11" s="10">
        <v>2381</v>
      </c>
      <c r="D11" s="8">
        <v>2915</v>
      </c>
      <c r="E11" s="11">
        <v>-534</v>
      </c>
      <c r="F11" s="9">
        <v>472</v>
      </c>
      <c r="G11" s="9">
        <v>162</v>
      </c>
      <c r="H11" s="8">
        <v>634</v>
      </c>
      <c r="I11" s="9">
        <v>120</v>
      </c>
      <c r="J11" s="9">
        <v>12</v>
      </c>
      <c r="K11" s="8">
        <v>132</v>
      </c>
      <c r="L11" s="9">
        <v>211</v>
      </c>
      <c r="M11" s="9">
        <v>23</v>
      </c>
      <c r="N11" s="9">
        <v>318</v>
      </c>
      <c r="O11" s="9">
        <v>117</v>
      </c>
      <c r="P11" s="8">
        <v>435</v>
      </c>
      <c r="Q11" s="4" t="s">
        <v>189</v>
      </c>
      <c r="R11" s="18" t="s">
        <v>179</v>
      </c>
      <c r="S11" s="8">
        <v>49</v>
      </c>
      <c r="T11" s="9">
        <v>29</v>
      </c>
      <c r="U11" s="9">
        <v>56</v>
      </c>
      <c r="V11" s="9">
        <v>18</v>
      </c>
      <c r="W11" s="9">
        <v>87</v>
      </c>
      <c r="X11" s="9">
        <v>91</v>
      </c>
      <c r="Y11" s="9">
        <v>101</v>
      </c>
      <c r="Z11" s="9">
        <v>157</v>
      </c>
      <c r="AA11" s="9">
        <v>4</v>
      </c>
      <c r="AB11" s="9">
        <v>41</v>
      </c>
      <c r="AC11" s="9">
        <v>13</v>
      </c>
      <c r="AD11" s="9">
        <v>156</v>
      </c>
      <c r="AE11" s="9">
        <v>53</v>
      </c>
      <c r="AF11" s="9">
        <v>43</v>
      </c>
      <c r="AG11" s="9">
        <v>48</v>
      </c>
    </row>
    <row r="12" spans="1:33" s="6" customFormat="1" ht="30" customHeight="1">
      <c r="A12" s="5"/>
      <c r="B12" s="18" t="s">
        <v>180</v>
      </c>
      <c r="C12" s="10">
        <v>619</v>
      </c>
      <c r="D12" s="8">
        <v>914</v>
      </c>
      <c r="E12" s="11">
        <v>-295</v>
      </c>
      <c r="F12" s="9">
        <v>10</v>
      </c>
      <c r="G12" s="9">
        <v>7</v>
      </c>
      <c r="H12" s="8">
        <v>17</v>
      </c>
      <c r="I12" s="9">
        <v>11</v>
      </c>
      <c r="J12" s="9">
        <v>0</v>
      </c>
      <c r="K12" s="8">
        <v>11</v>
      </c>
      <c r="L12" s="9">
        <v>36</v>
      </c>
      <c r="M12" s="9">
        <v>2</v>
      </c>
      <c r="N12" s="9">
        <v>149</v>
      </c>
      <c r="O12" s="9">
        <v>73</v>
      </c>
      <c r="P12" s="8">
        <v>222</v>
      </c>
      <c r="Q12" s="5"/>
      <c r="R12" s="18" t="s">
        <v>180</v>
      </c>
      <c r="S12" s="8">
        <v>22</v>
      </c>
      <c r="T12" s="9">
        <v>3</v>
      </c>
      <c r="U12" s="9">
        <v>29</v>
      </c>
      <c r="V12" s="9">
        <v>0</v>
      </c>
      <c r="W12" s="9">
        <v>42</v>
      </c>
      <c r="X12" s="9">
        <v>0</v>
      </c>
      <c r="Y12" s="9">
        <v>77</v>
      </c>
      <c r="Z12" s="9">
        <v>5</v>
      </c>
      <c r="AA12" s="9">
        <v>3</v>
      </c>
      <c r="AB12" s="9">
        <v>10</v>
      </c>
      <c r="AC12" s="9">
        <v>8</v>
      </c>
      <c r="AD12" s="9">
        <v>86</v>
      </c>
      <c r="AE12" s="9">
        <v>21</v>
      </c>
      <c r="AF12" s="9">
        <v>15</v>
      </c>
      <c r="AG12" s="9">
        <v>10</v>
      </c>
    </row>
    <row r="13" spans="1:33" s="6" customFormat="1" ht="30" customHeight="1">
      <c r="A13" s="3" t="s">
        <v>17</v>
      </c>
      <c r="B13" s="52" t="s">
        <v>181</v>
      </c>
      <c r="C13" s="39"/>
      <c r="D13" s="8"/>
      <c r="E13" s="41"/>
      <c r="F13" s="9"/>
      <c r="G13" s="9"/>
      <c r="H13" s="8"/>
      <c r="I13" s="9"/>
      <c r="J13" s="9"/>
      <c r="K13" s="8"/>
      <c r="L13" s="9"/>
      <c r="M13" s="9"/>
      <c r="N13" s="9"/>
      <c r="O13" s="9"/>
      <c r="P13" s="8"/>
      <c r="Q13" s="3" t="s">
        <v>17</v>
      </c>
      <c r="R13" s="38" t="s">
        <v>181</v>
      </c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s="6" customFormat="1" ht="30" customHeight="1">
      <c r="A14" s="4" t="s">
        <v>190</v>
      </c>
      <c r="B14" s="38" t="s">
        <v>176</v>
      </c>
      <c r="C14" s="39">
        <v>3671</v>
      </c>
      <c r="D14" s="8">
        <v>3127</v>
      </c>
      <c r="E14" s="41">
        <v>544</v>
      </c>
      <c r="F14" s="42">
        <v>850</v>
      </c>
      <c r="G14" s="42">
        <v>192</v>
      </c>
      <c r="H14" s="40">
        <v>1042</v>
      </c>
      <c r="I14" s="42">
        <v>303</v>
      </c>
      <c r="J14" s="42">
        <v>60</v>
      </c>
      <c r="K14" s="40">
        <v>363</v>
      </c>
      <c r="L14" s="42">
        <v>499</v>
      </c>
      <c r="M14" s="42">
        <v>51</v>
      </c>
      <c r="N14" s="42">
        <v>206</v>
      </c>
      <c r="O14" s="42">
        <v>43</v>
      </c>
      <c r="P14" s="40">
        <v>249</v>
      </c>
      <c r="Q14" s="4" t="s">
        <v>190</v>
      </c>
      <c r="R14" s="38" t="s">
        <v>176</v>
      </c>
      <c r="S14" s="40">
        <v>42</v>
      </c>
      <c r="T14" s="42">
        <v>127</v>
      </c>
      <c r="U14" s="42">
        <v>170</v>
      </c>
      <c r="V14" s="42">
        <v>28</v>
      </c>
      <c r="W14" s="42">
        <v>146</v>
      </c>
      <c r="X14" s="42">
        <v>62</v>
      </c>
      <c r="Y14" s="42">
        <v>21</v>
      </c>
      <c r="Z14" s="42">
        <v>330</v>
      </c>
      <c r="AA14" s="42">
        <v>146</v>
      </c>
      <c r="AB14" s="42">
        <v>78</v>
      </c>
      <c r="AC14" s="42">
        <v>31</v>
      </c>
      <c r="AD14" s="42">
        <v>159</v>
      </c>
      <c r="AE14" s="42">
        <v>47</v>
      </c>
      <c r="AF14" s="42">
        <v>36</v>
      </c>
      <c r="AG14" s="42">
        <v>44</v>
      </c>
    </row>
    <row r="15" spans="1:33" s="6" customFormat="1" ht="30" customHeight="1">
      <c r="A15" s="4"/>
      <c r="B15" s="19" t="s">
        <v>177</v>
      </c>
      <c r="C15" s="10">
        <v>340</v>
      </c>
      <c r="D15" s="8">
        <v>296</v>
      </c>
      <c r="E15" s="11">
        <v>44</v>
      </c>
      <c r="F15" s="9">
        <v>13</v>
      </c>
      <c r="G15" s="9">
        <v>3</v>
      </c>
      <c r="H15" s="8">
        <v>16</v>
      </c>
      <c r="I15" s="9">
        <v>120</v>
      </c>
      <c r="J15" s="9">
        <v>21</v>
      </c>
      <c r="K15" s="8">
        <v>141</v>
      </c>
      <c r="L15" s="9">
        <v>14</v>
      </c>
      <c r="M15" s="9">
        <v>11</v>
      </c>
      <c r="N15" s="9">
        <v>15</v>
      </c>
      <c r="O15" s="9">
        <v>0</v>
      </c>
      <c r="P15" s="8">
        <v>15</v>
      </c>
      <c r="Q15" s="4"/>
      <c r="R15" s="18" t="s">
        <v>177</v>
      </c>
      <c r="S15" s="8">
        <v>9</v>
      </c>
      <c r="T15" s="9">
        <v>2</v>
      </c>
      <c r="U15" s="9">
        <v>34</v>
      </c>
      <c r="V15" s="9">
        <v>1</v>
      </c>
      <c r="W15" s="9">
        <v>14</v>
      </c>
      <c r="X15" s="9">
        <v>18</v>
      </c>
      <c r="Y15" s="9">
        <v>8</v>
      </c>
      <c r="Z15" s="9">
        <v>14</v>
      </c>
      <c r="AA15" s="9">
        <v>0</v>
      </c>
      <c r="AB15" s="9">
        <v>6</v>
      </c>
      <c r="AC15" s="9">
        <v>21</v>
      </c>
      <c r="AD15" s="9">
        <v>3</v>
      </c>
      <c r="AE15" s="9">
        <v>6</v>
      </c>
      <c r="AF15" s="9">
        <v>2</v>
      </c>
      <c r="AG15" s="9">
        <v>5</v>
      </c>
    </row>
    <row r="16" spans="1:33" s="6" customFormat="1" ht="30" customHeight="1">
      <c r="A16" s="4" t="s">
        <v>191</v>
      </c>
      <c r="B16" s="19" t="s">
        <v>178</v>
      </c>
      <c r="C16" s="10">
        <v>62884</v>
      </c>
      <c r="D16" s="8">
        <v>59213</v>
      </c>
      <c r="E16" s="11">
        <v>3671</v>
      </c>
      <c r="F16" s="9">
        <v>14877</v>
      </c>
      <c r="G16" s="9">
        <v>2973</v>
      </c>
      <c r="H16" s="8">
        <v>17850</v>
      </c>
      <c r="I16" s="9">
        <v>3532</v>
      </c>
      <c r="J16" s="9">
        <v>756</v>
      </c>
      <c r="K16" s="8">
        <v>4288</v>
      </c>
      <c r="L16" s="9">
        <v>6296</v>
      </c>
      <c r="M16" s="9">
        <v>1829</v>
      </c>
      <c r="N16" s="9">
        <v>3741</v>
      </c>
      <c r="O16" s="9">
        <v>1284</v>
      </c>
      <c r="P16" s="8">
        <v>5025</v>
      </c>
      <c r="Q16" s="4" t="s">
        <v>191</v>
      </c>
      <c r="R16" s="18" t="s">
        <v>178</v>
      </c>
      <c r="S16" s="8">
        <v>1145</v>
      </c>
      <c r="T16" s="9">
        <v>1842</v>
      </c>
      <c r="U16" s="9">
        <v>2521</v>
      </c>
      <c r="V16" s="9">
        <v>705</v>
      </c>
      <c r="W16" s="9">
        <v>4345</v>
      </c>
      <c r="X16" s="9">
        <v>1430</v>
      </c>
      <c r="Y16" s="9">
        <v>979</v>
      </c>
      <c r="Z16" s="9">
        <v>6449</v>
      </c>
      <c r="AA16" s="9">
        <v>894</v>
      </c>
      <c r="AB16" s="9">
        <v>1358</v>
      </c>
      <c r="AC16" s="9">
        <v>1292</v>
      </c>
      <c r="AD16" s="9">
        <v>1931</v>
      </c>
      <c r="AE16" s="9">
        <v>932</v>
      </c>
      <c r="AF16" s="9">
        <v>791</v>
      </c>
      <c r="AG16" s="9">
        <v>982</v>
      </c>
    </row>
    <row r="17" spans="1:33" s="6" customFormat="1" ht="30" customHeight="1">
      <c r="A17" s="4"/>
      <c r="B17" s="18" t="s">
        <v>177</v>
      </c>
      <c r="C17" s="10">
        <v>7070</v>
      </c>
      <c r="D17" s="8">
        <v>6730</v>
      </c>
      <c r="E17" s="11">
        <v>340</v>
      </c>
      <c r="F17" s="9">
        <v>196</v>
      </c>
      <c r="G17" s="9">
        <v>151</v>
      </c>
      <c r="H17" s="8">
        <v>347</v>
      </c>
      <c r="I17" s="9">
        <v>896</v>
      </c>
      <c r="J17" s="9">
        <v>241</v>
      </c>
      <c r="K17" s="8">
        <v>1137</v>
      </c>
      <c r="L17" s="9">
        <v>224</v>
      </c>
      <c r="M17" s="9">
        <v>459</v>
      </c>
      <c r="N17" s="9">
        <v>334</v>
      </c>
      <c r="O17" s="9">
        <v>159</v>
      </c>
      <c r="P17" s="8">
        <v>493</v>
      </c>
      <c r="Q17" s="4"/>
      <c r="R17" s="18" t="s">
        <v>177</v>
      </c>
      <c r="S17" s="8">
        <v>188</v>
      </c>
      <c r="T17" s="9">
        <v>129</v>
      </c>
      <c r="U17" s="9">
        <v>357</v>
      </c>
      <c r="V17" s="9">
        <v>124</v>
      </c>
      <c r="W17" s="9">
        <v>669</v>
      </c>
      <c r="X17" s="9">
        <v>411</v>
      </c>
      <c r="Y17" s="9">
        <v>246</v>
      </c>
      <c r="Z17" s="9">
        <v>262</v>
      </c>
      <c r="AA17" s="9">
        <v>90</v>
      </c>
      <c r="AB17" s="9">
        <v>429</v>
      </c>
      <c r="AC17" s="9">
        <v>642</v>
      </c>
      <c r="AD17" s="9">
        <v>164</v>
      </c>
      <c r="AE17" s="9">
        <v>355</v>
      </c>
      <c r="AF17" s="9">
        <v>59</v>
      </c>
      <c r="AG17" s="9">
        <v>285</v>
      </c>
    </row>
    <row r="18" spans="1:33" s="6" customFormat="1" ht="30" customHeight="1">
      <c r="A18" s="4" t="s">
        <v>192</v>
      </c>
      <c r="B18" s="18" t="s">
        <v>179</v>
      </c>
      <c r="C18" s="10">
        <v>2227</v>
      </c>
      <c r="D18" s="8">
        <v>2679</v>
      </c>
      <c r="E18" s="11">
        <v>-452</v>
      </c>
      <c r="F18" s="9">
        <v>444</v>
      </c>
      <c r="G18" s="9">
        <v>154</v>
      </c>
      <c r="H18" s="8">
        <v>598</v>
      </c>
      <c r="I18" s="9">
        <v>117</v>
      </c>
      <c r="J18" s="9">
        <v>11</v>
      </c>
      <c r="K18" s="8">
        <v>128</v>
      </c>
      <c r="L18" s="9">
        <v>202</v>
      </c>
      <c r="M18" s="9">
        <v>23</v>
      </c>
      <c r="N18" s="9">
        <v>308</v>
      </c>
      <c r="O18" s="9">
        <v>115</v>
      </c>
      <c r="P18" s="8">
        <v>423</v>
      </c>
      <c r="Q18" s="4" t="s">
        <v>192</v>
      </c>
      <c r="R18" s="18" t="s">
        <v>179</v>
      </c>
      <c r="S18" s="8">
        <v>49</v>
      </c>
      <c r="T18" s="9">
        <v>29</v>
      </c>
      <c r="U18" s="9">
        <v>54</v>
      </c>
      <c r="V18" s="9">
        <v>18</v>
      </c>
      <c r="W18" s="9">
        <v>80</v>
      </c>
      <c r="X18" s="9">
        <v>21</v>
      </c>
      <c r="Y18" s="9">
        <v>87</v>
      </c>
      <c r="Z18" s="9">
        <v>157</v>
      </c>
      <c r="AA18" s="9">
        <v>4</v>
      </c>
      <c r="AB18" s="9">
        <v>41</v>
      </c>
      <c r="AC18" s="9">
        <v>13</v>
      </c>
      <c r="AD18" s="9">
        <v>156</v>
      </c>
      <c r="AE18" s="9">
        <v>53</v>
      </c>
      <c r="AF18" s="9">
        <v>43</v>
      </c>
      <c r="AG18" s="9">
        <v>48</v>
      </c>
    </row>
    <row r="19" spans="1:33" s="6" customFormat="1" ht="30" customHeight="1">
      <c r="A19" s="5"/>
      <c r="B19" s="19" t="s">
        <v>180</v>
      </c>
      <c r="C19" s="10">
        <v>605</v>
      </c>
      <c r="D19" s="8">
        <v>847</v>
      </c>
      <c r="E19" s="11">
        <v>-242</v>
      </c>
      <c r="F19" s="9">
        <v>4</v>
      </c>
      <c r="G19" s="9">
        <v>2</v>
      </c>
      <c r="H19" s="8">
        <v>6</v>
      </c>
      <c r="I19" s="9">
        <v>11</v>
      </c>
      <c r="J19" s="9">
        <v>0</v>
      </c>
      <c r="K19" s="8">
        <v>11</v>
      </c>
      <c r="L19" s="9">
        <v>36</v>
      </c>
      <c r="M19" s="9">
        <v>2</v>
      </c>
      <c r="N19" s="9">
        <v>148</v>
      </c>
      <c r="O19" s="9">
        <v>73</v>
      </c>
      <c r="P19" s="8">
        <v>221</v>
      </c>
      <c r="Q19" s="5"/>
      <c r="R19" s="18" t="s">
        <v>180</v>
      </c>
      <c r="S19" s="8">
        <v>22</v>
      </c>
      <c r="T19" s="9">
        <v>3</v>
      </c>
      <c r="U19" s="9">
        <v>27</v>
      </c>
      <c r="V19" s="9">
        <v>0</v>
      </c>
      <c r="W19" s="9">
        <v>42</v>
      </c>
      <c r="X19" s="9">
        <v>0</v>
      </c>
      <c r="Y19" s="9">
        <v>77</v>
      </c>
      <c r="Z19" s="9">
        <v>5</v>
      </c>
      <c r="AA19" s="9">
        <v>3</v>
      </c>
      <c r="AB19" s="9">
        <v>10</v>
      </c>
      <c r="AC19" s="9">
        <v>8</v>
      </c>
      <c r="AD19" s="9">
        <v>86</v>
      </c>
      <c r="AE19" s="9">
        <v>21</v>
      </c>
      <c r="AF19" s="9">
        <v>15</v>
      </c>
      <c r="AG19" s="9">
        <v>10</v>
      </c>
    </row>
    <row r="20" spans="1:33" s="6" customFormat="1" ht="30" customHeight="1">
      <c r="A20" s="3" t="s">
        <v>19</v>
      </c>
      <c r="B20" s="38" t="s">
        <v>182</v>
      </c>
      <c r="C20" s="39">
        <v>327</v>
      </c>
      <c r="D20" s="8">
        <v>320</v>
      </c>
      <c r="E20" s="41">
        <v>7</v>
      </c>
      <c r="F20" s="42">
        <v>42</v>
      </c>
      <c r="G20" s="42">
        <v>8</v>
      </c>
      <c r="H20" s="40">
        <v>50</v>
      </c>
      <c r="I20" s="42">
        <v>12</v>
      </c>
      <c r="J20" s="42">
        <v>1</v>
      </c>
      <c r="K20" s="40">
        <v>13</v>
      </c>
      <c r="L20" s="42">
        <v>20</v>
      </c>
      <c r="M20" s="42">
        <v>9</v>
      </c>
      <c r="N20" s="42">
        <v>19</v>
      </c>
      <c r="O20" s="42">
        <v>4</v>
      </c>
      <c r="P20" s="40">
        <v>23</v>
      </c>
      <c r="Q20" s="3" t="s">
        <v>19</v>
      </c>
      <c r="R20" s="38" t="s">
        <v>182</v>
      </c>
      <c r="S20" s="40">
        <v>0</v>
      </c>
      <c r="T20" s="42">
        <v>0</v>
      </c>
      <c r="U20" s="42">
        <v>27</v>
      </c>
      <c r="V20" s="42">
        <v>38</v>
      </c>
      <c r="W20" s="42">
        <v>7</v>
      </c>
      <c r="X20" s="42">
        <v>85</v>
      </c>
      <c r="Y20" s="42">
        <v>14</v>
      </c>
      <c r="Z20" s="42">
        <v>5</v>
      </c>
      <c r="AA20" s="42">
        <v>31</v>
      </c>
      <c r="AB20" s="42">
        <v>0</v>
      </c>
      <c r="AC20" s="42">
        <v>0</v>
      </c>
      <c r="AD20" s="42">
        <v>4</v>
      </c>
      <c r="AE20" s="42">
        <v>1</v>
      </c>
      <c r="AF20" s="42">
        <v>0</v>
      </c>
      <c r="AG20" s="42">
        <v>0</v>
      </c>
    </row>
    <row r="21" spans="1:33" s="6" customFormat="1" ht="30" customHeight="1">
      <c r="A21" s="4"/>
      <c r="B21" s="19" t="s">
        <v>178</v>
      </c>
      <c r="C21" s="10">
        <v>12155</v>
      </c>
      <c r="D21" s="8">
        <v>11828</v>
      </c>
      <c r="E21" s="11">
        <v>327</v>
      </c>
      <c r="F21" s="9">
        <v>841</v>
      </c>
      <c r="G21" s="9">
        <v>284</v>
      </c>
      <c r="H21" s="8">
        <v>1125</v>
      </c>
      <c r="I21" s="9">
        <v>418</v>
      </c>
      <c r="J21" s="9">
        <v>212</v>
      </c>
      <c r="K21" s="8">
        <v>630</v>
      </c>
      <c r="L21" s="9">
        <v>776</v>
      </c>
      <c r="M21" s="9">
        <v>735</v>
      </c>
      <c r="N21" s="9">
        <v>706</v>
      </c>
      <c r="O21" s="9">
        <v>310</v>
      </c>
      <c r="P21" s="8">
        <v>1016</v>
      </c>
      <c r="Q21" s="4"/>
      <c r="R21" s="18" t="s">
        <v>178</v>
      </c>
      <c r="S21" s="8">
        <v>477</v>
      </c>
      <c r="T21" s="9">
        <v>303</v>
      </c>
      <c r="U21" s="9">
        <v>374</v>
      </c>
      <c r="V21" s="9">
        <v>541</v>
      </c>
      <c r="W21" s="9">
        <v>1444</v>
      </c>
      <c r="X21" s="9">
        <v>1208</v>
      </c>
      <c r="Y21" s="9">
        <v>313</v>
      </c>
      <c r="Z21" s="9">
        <v>550</v>
      </c>
      <c r="AA21" s="9">
        <v>451</v>
      </c>
      <c r="AB21" s="9">
        <v>438</v>
      </c>
      <c r="AC21" s="9">
        <v>342</v>
      </c>
      <c r="AD21" s="9">
        <v>665</v>
      </c>
      <c r="AE21" s="9">
        <v>190</v>
      </c>
      <c r="AF21" s="9">
        <v>198</v>
      </c>
      <c r="AG21" s="9">
        <v>379</v>
      </c>
    </row>
    <row r="22" spans="1:33" s="6" customFormat="1" ht="30" customHeight="1">
      <c r="A22" s="4"/>
      <c r="B22" s="18" t="s">
        <v>179</v>
      </c>
      <c r="C22" s="10">
        <v>154</v>
      </c>
      <c r="D22" s="8">
        <v>236</v>
      </c>
      <c r="E22" s="11">
        <v>-82</v>
      </c>
      <c r="F22" s="9">
        <v>28</v>
      </c>
      <c r="G22" s="9">
        <v>8</v>
      </c>
      <c r="H22" s="8">
        <v>36</v>
      </c>
      <c r="I22" s="9">
        <v>3</v>
      </c>
      <c r="J22" s="9">
        <v>1</v>
      </c>
      <c r="K22" s="8">
        <v>4</v>
      </c>
      <c r="L22" s="9">
        <v>9</v>
      </c>
      <c r="M22" s="9">
        <v>0</v>
      </c>
      <c r="N22" s="9">
        <v>10</v>
      </c>
      <c r="O22" s="9">
        <v>2</v>
      </c>
      <c r="P22" s="8">
        <v>12</v>
      </c>
      <c r="Q22" s="4"/>
      <c r="R22" s="18" t="s">
        <v>179</v>
      </c>
      <c r="S22" s="8">
        <v>0</v>
      </c>
      <c r="T22" s="9">
        <v>0</v>
      </c>
      <c r="U22" s="9">
        <v>2</v>
      </c>
      <c r="V22" s="9">
        <v>0</v>
      </c>
      <c r="W22" s="9">
        <v>7</v>
      </c>
      <c r="X22" s="9">
        <v>70</v>
      </c>
      <c r="Y22" s="9">
        <v>14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</row>
    <row r="23" spans="1:33" s="6" customFormat="1" ht="30" customHeight="1">
      <c r="A23" s="4" t="s">
        <v>103</v>
      </c>
      <c r="B23" s="52" t="s">
        <v>183</v>
      </c>
      <c r="C23" s="39">
        <v>326</v>
      </c>
      <c r="D23" s="8">
        <v>318</v>
      </c>
      <c r="E23" s="41">
        <v>8</v>
      </c>
      <c r="F23" s="42">
        <v>42</v>
      </c>
      <c r="G23" s="42">
        <v>8</v>
      </c>
      <c r="H23" s="40">
        <v>50</v>
      </c>
      <c r="I23" s="42">
        <v>12</v>
      </c>
      <c r="J23" s="42">
        <v>1</v>
      </c>
      <c r="K23" s="40">
        <v>13</v>
      </c>
      <c r="L23" s="42">
        <v>20</v>
      </c>
      <c r="M23" s="42">
        <v>9</v>
      </c>
      <c r="N23" s="42">
        <v>19</v>
      </c>
      <c r="O23" s="42">
        <v>4</v>
      </c>
      <c r="P23" s="40">
        <v>23</v>
      </c>
      <c r="Q23" s="4" t="s">
        <v>103</v>
      </c>
      <c r="R23" s="38" t="s">
        <v>183</v>
      </c>
      <c r="S23" s="40">
        <v>0</v>
      </c>
      <c r="T23" s="42">
        <v>0</v>
      </c>
      <c r="U23" s="42">
        <v>27</v>
      </c>
      <c r="V23" s="42">
        <v>37</v>
      </c>
      <c r="W23" s="42">
        <v>7</v>
      </c>
      <c r="X23" s="42">
        <v>85</v>
      </c>
      <c r="Y23" s="42">
        <v>14</v>
      </c>
      <c r="Z23" s="42">
        <v>5</v>
      </c>
      <c r="AA23" s="42">
        <v>31</v>
      </c>
      <c r="AB23" s="42">
        <v>0</v>
      </c>
      <c r="AC23" s="42">
        <v>0</v>
      </c>
      <c r="AD23" s="42">
        <v>4</v>
      </c>
      <c r="AE23" s="42">
        <v>1</v>
      </c>
      <c r="AF23" s="42">
        <v>0</v>
      </c>
      <c r="AG23" s="42">
        <v>0</v>
      </c>
    </row>
    <row r="24" spans="1:33" s="6" customFormat="1" ht="30" customHeight="1">
      <c r="A24" s="4"/>
      <c r="B24" s="18" t="s">
        <v>178</v>
      </c>
      <c r="C24" s="10">
        <v>10348</v>
      </c>
      <c r="D24" s="8">
        <v>10022</v>
      </c>
      <c r="E24" s="11">
        <v>326</v>
      </c>
      <c r="F24" s="9">
        <v>841</v>
      </c>
      <c r="G24" s="9">
        <v>208</v>
      </c>
      <c r="H24" s="8">
        <v>1049</v>
      </c>
      <c r="I24" s="9">
        <v>418</v>
      </c>
      <c r="J24" s="9">
        <v>180</v>
      </c>
      <c r="K24" s="8">
        <v>598</v>
      </c>
      <c r="L24" s="9">
        <v>510</v>
      </c>
      <c r="M24" s="9">
        <v>704</v>
      </c>
      <c r="N24" s="9">
        <v>705</v>
      </c>
      <c r="O24" s="9">
        <v>309</v>
      </c>
      <c r="P24" s="173">
        <v>1014</v>
      </c>
      <c r="Q24" s="4"/>
      <c r="R24" s="18" t="s">
        <v>178</v>
      </c>
      <c r="S24" s="8">
        <v>413</v>
      </c>
      <c r="T24" s="9">
        <v>249</v>
      </c>
      <c r="U24" s="9">
        <v>365</v>
      </c>
      <c r="V24" s="9">
        <v>398</v>
      </c>
      <c r="W24" s="9">
        <v>1354</v>
      </c>
      <c r="X24" s="9">
        <v>913</v>
      </c>
      <c r="Y24" s="9">
        <v>279</v>
      </c>
      <c r="Z24" s="9">
        <v>463</v>
      </c>
      <c r="AA24" s="9">
        <v>451</v>
      </c>
      <c r="AB24" s="9">
        <v>259</v>
      </c>
      <c r="AC24" s="9">
        <v>227</v>
      </c>
      <c r="AD24" s="9">
        <v>551</v>
      </c>
      <c r="AE24" s="9">
        <v>142</v>
      </c>
      <c r="AF24" s="9">
        <v>85</v>
      </c>
      <c r="AG24" s="9">
        <v>324</v>
      </c>
    </row>
    <row r="25" spans="1:33" s="6" customFormat="1" ht="30" customHeight="1">
      <c r="A25" s="4"/>
      <c r="B25" s="19" t="s">
        <v>179</v>
      </c>
      <c r="C25" s="10">
        <v>154</v>
      </c>
      <c r="D25" s="8">
        <v>197</v>
      </c>
      <c r="E25" s="11">
        <v>-43</v>
      </c>
      <c r="F25" s="9">
        <v>28</v>
      </c>
      <c r="G25" s="9">
        <v>8</v>
      </c>
      <c r="H25" s="8">
        <v>36</v>
      </c>
      <c r="I25" s="9">
        <v>3</v>
      </c>
      <c r="J25" s="9">
        <v>1</v>
      </c>
      <c r="K25" s="8">
        <v>4</v>
      </c>
      <c r="L25" s="9">
        <v>9</v>
      </c>
      <c r="M25" s="9">
        <v>0</v>
      </c>
      <c r="N25" s="9">
        <v>10</v>
      </c>
      <c r="O25" s="9">
        <v>2</v>
      </c>
      <c r="P25" s="8">
        <v>12</v>
      </c>
      <c r="Q25" s="4"/>
      <c r="R25" s="18" t="s">
        <v>179</v>
      </c>
      <c r="S25" s="8">
        <v>0</v>
      </c>
      <c r="T25" s="9">
        <v>0</v>
      </c>
      <c r="U25" s="9">
        <v>2</v>
      </c>
      <c r="V25" s="9">
        <v>0</v>
      </c>
      <c r="W25" s="9">
        <v>7</v>
      </c>
      <c r="X25" s="9">
        <v>70</v>
      </c>
      <c r="Y25" s="9">
        <v>14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</row>
    <row r="26" spans="1:33" s="6" customFormat="1" ht="37.5">
      <c r="A26" s="4" t="s">
        <v>104</v>
      </c>
      <c r="B26" s="38" t="s">
        <v>184</v>
      </c>
      <c r="C26" s="39">
        <v>0</v>
      </c>
      <c r="D26" s="8">
        <v>0</v>
      </c>
      <c r="E26" s="41">
        <v>0</v>
      </c>
      <c r="F26" s="42">
        <v>0</v>
      </c>
      <c r="G26" s="42">
        <v>0</v>
      </c>
      <c r="H26" s="40">
        <v>0</v>
      </c>
      <c r="I26" s="42">
        <v>0</v>
      </c>
      <c r="J26" s="42">
        <v>0</v>
      </c>
      <c r="K26" s="40">
        <v>0</v>
      </c>
      <c r="L26" s="42">
        <v>0</v>
      </c>
      <c r="M26" s="42">
        <v>0</v>
      </c>
      <c r="N26" s="42">
        <v>0</v>
      </c>
      <c r="O26" s="42">
        <v>0</v>
      </c>
      <c r="P26" s="40">
        <v>0</v>
      </c>
      <c r="Q26" s="4" t="s">
        <v>104</v>
      </c>
      <c r="R26" s="38" t="s">
        <v>184</v>
      </c>
      <c r="S26" s="40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</row>
    <row r="27" spans="1:33" s="6" customFormat="1" ht="30" customHeight="1">
      <c r="A27" s="4"/>
      <c r="B27" s="19" t="s">
        <v>178</v>
      </c>
      <c r="C27" s="10">
        <v>2</v>
      </c>
      <c r="D27" s="8">
        <v>2</v>
      </c>
      <c r="E27" s="11">
        <v>0</v>
      </c>
      <c r="F27" s="9">
        <v>0</v>
      </c>
      <c r="G27" s="9">
        <v>0</v>
      </c>
      <c r="H27" s="8">
        <v>0</v>
      </c>
      <c r="I27" s="9">
        <v>0</v>
      </c>
      <c r="J27" s="9">
        <v>0</v>
      </c>
      <c r="K27" s="8">
        <v>0</v>
      </c>
      <c r="L27" s="9">
        <v>0</v>
      </c>
      <c r="M27" s="9">
        <v>0</v>
      </c>
      <c r="N27" s="9">
        <v>1</v>
      </c>
      <c r="O27" s="9">
        <v>1</v>
      </c>
      <c r="P27" s="8">
        <v>2</v>
      </c>
      <c r="Q27" s="4"/>
      <c r="R27" s="18" t="s">
        <v>178</v>
      </c>
      <c r="S27" s="8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</row>
    <row r="28" spans="1:33" s="6" customFormat="1" ht="30" customHeight="1">
      <c r="A28" s="4"/>
      <c r="B28" s="18" t="s">
        <v>179</v>
      </c>
      <c r="C28" s="10">
        <v>0</v>
      </c>
      <c r="D28" s="8">
        <v>0</v>
      </c>
      <c r="E28" s="11">
        <v>0</v>
      </c>
      <c r="F28" s="9">
        <v>0</v>
      </c>
      <c r="G28" s="9">
        <v>0</v>
      </c>
      <c r="H28" s="8">
        <v>0</v>
      </c>
      <c r="I28" s="9">
        <v>0</v>
      </c>
      <c r="J28" s="9">
        <v>0</v>
      </c>
      <c r="K28" s="8">
        <v>0</v>
      </c>
      <c r="L28" s="9">
        <v>0</v>
      </c>
      <c r="M28" s="9">
        <v>0</v>
      </c>
      <c r="N28" s="9">
        <v>0</v>
      </c>
      <c r="O28" s="9">
        <v>0</v>
      </c>
      <c r="P28" s="8">
        <v>0</v>
      </c>
      <c r="Q28" s="4"/>
      <c r="R28" s="18" t="s">
        <v>179</v>
      </c>
      <c r="S28" s="8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</row>
    <row r="29" spans="1:33" s="6" customFormat="1" ht="30" customHeight="1">
      <c r="A29" s="4" t="s">
        <v>105</v>
      </c>
      <c r="B29" s="52" t="s">
        <v>185</v>
      </c>
      <c r="C29" s="39">
        <v>1</v>
      </c>
      <c r="D29" s="8">
        <v>2</v>
      </c>
      <c r="E29" s="41">
        <v>-1</v>
      </c>
      <c r="F29" s="42">
        <v>0</v>
      </c>
      <c r="G29" s="42">
        <v>0</v>
      </c>
      <c r="H29" s="40">
        <v>0</v>
      </c>
      <c r="I29" s="42">
        <v>0</v>
      </c>
      <c r="J29" s="42">
        <v>0</v>
      </c>
      <c r="K29" s="40">
        <v>0</v>
      </c>
      <c r="L29" s="42">
        <v>0</v>
      </c>
      <c r="M29" s="42">
        <v>0</v>
      </c>
      <c r="N29" s="42">
        <v>0</v>
      </c>
      <c r="O29" s="42">
        <v>0</v>
      </c>
      <c r="P29" s="40">
        <v>0</v>
      </c>
      <c r="Q29" s="4" t="s">
        <v>105</v>
      </c>
      <c r="R29" s="38" t="s">
        <v>185</v>
      </c>
      <c r="S29" s="40">
        <v>0</v>
      </c>
      <c r="T29" s="42">
        <v>0</v>
      </c>
      <c r="U29" s="42">
        <v>0</v>
      </c>
      <c r="V29" s="42">
        <v>1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</row>
    <row r="30" spans="1:33" s="6" customFormat="1" ht="30" customHeight="1">
      <c r="A30" s="4"/>
      <c r="B30" s="63" t="s">
        <v>178</v>
      </c>
      <c r="C30" s="10">
        <v>1805</v>
      </c>
      <c r="D30" s="8">
        <v>1804</v>
      </c>
      <c r="E30" s="11">
        <v>1</v>
      </c>
      <c r="F30" s="9">
        <v>0</v>
      </c>
      <c r="G30" s="9">
        <v>76</v>
      </c>
      <c r="H30" s="8">
        <v>76</v>
      </c>
      <c r="I30" s="9">
        <v>0</v>
      </c>
      <c r="J30" s="9">
        <v>32</v>
      </c>
      <c r="K30" s="8">
        <v>32</v>
      </c>
      <c r="L30" s="9">
        <v>266</v>
      </c>
      <c r="M30" s="9">
        <v>31</v>
      </c>
      <c r="N30" s="9">
        <v>0</v>
      </c>
      <c r="O30" s="9">
        <v>0</v>
      </c>
      <c r="P30" s="8">
        <v>0</v>
      </c>
      <c r="Q30" s="4"/>
      <c r="R30" s="18" t="s">
        <v>178</v>
      </c>
      <c r="S30" s="8">
        <v>64</v>
      </c>
      <c r="T30" s="9">
        <v>54</v>
      </c>
      <c r="U30" s="9">
        <v>9</v>
      </c>
      <c r="V30" s="9">
        <v>143</v>
      </c>
      <c r="W30" s="9">
        <v>90</v>
      </c>
      <c r="X30" s="9">
        <v>295</v>
      </c>
      <c r="Y30" s="9">
        <v>34</v>
      </c>
      <c r="Z30" s="9">
        <v>87</v>
      </c>
      <c r="AA30" s="9">
        <v>0</v>
      </c>
      <c r="AB30" s="9">
        <v>179</v>
      </c>
      <c r="AC30" s="9">
        <v>115</v>
      </c>
      <c r="AD30" s="9">
        <v>114</v>
      </c>
      <c r="AE30" s="9">
        <v>48</v>
      </c>
      <c r="AF30" s="9">
        <v>113</v>
      </c>
      <c r="AG30" s="9">
        <v>55</v>
      </c>
    </row>
    <row r="31" spans="1:33" s="6" customFormat="1" ht="30" customHeight="1">
      <c r="A31" s="5"/>
      <c r="B31" s="63" t="s">
        <v>179</v>
      </c>
      <c r="C31" s="10">
        <v>0</v>
      </c>
      <c r="D31" s="8">
        <v>39</v>
      </c>
      <c r="E31" s="11">
        <v>-39</v>
      </c>
      <c r="F31" s="9">
        <v>0</v>
      </c>
      <c r="G31" s="9">
        <v>0</v>
      </c>
      <c r="H31" s="8">
        <v>0</v>
      </c>
      <c r="I31" s="9">
        <v>0</v>
      </c>
      <c r="J31" s="9">
        <v>0</v>
      </c>
      <c r="K31" s="8">
        <v>0</v>
      </c>
      <c r="L31" s="9">
        <v>0</v>
      </c>
      <c r="M31" s="9">
        <v>0</v>
      </c>
      <c r="N31" s="9">
        <v>0</v>
      </c>
      <c r="O31" s="9">
        <v>0</v>
      </c>
      <c r="P31" s="8">
        <v>0</v>
      </c>
      <c r="Q31" s="5"/>
      <c r="R31" s="18" t="s">
        <v>179</v>
      </c>
      <c r="S31" s="8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</row>
    <row r="32" spans="1:33" s="6" customFormat="1" ht="56.25">
      <c r="A32" s="62" t="s">
        <v>22</v>
      </c>
      <c r="B32" s="61" t="s">
        <v>186</v>
      </c>
      <c r="C32" s="39">
        <v>0</v>
      </c>
      <c r="D32" s="8">
        <v>3</v>
      </c>
      <c r="E32" s="41">
        <v>-3</v>
      </c>
      <c r="F32" s="42">
        <v>0</v>
      </c>
      <c r="G32" s="42">
        <v>0</v>
      </c>
      <c r="H32" s="40">
        <v>0</v>
      </c>
      <c r="I32" s="42">
        <v>0</v>
      </c>
      <c r="J32" s="42">
        <v>0</v>
      </c>
      <c r="K32" s="40">
        <v>0</v>
      </c>
      <c r="L32" s="42">
        <v>0</v>
      </c>
      <c r="M32" s="42">
        <v>0</v>
      </c>
      <c r="N32" s="42">
        <v>0</v>
      </c>
      <c r="O32" s="42">
        <v>0</v>
      </c>
      <c r="P32" s="40">
        <v>0</v>
      </c>
      <c r="Q32" s="62" t="s">
        <v>22</v>
      </c>
      <c r="R32" s="38" t="s">
        <v>186</v>
      </c>
      <c r="S32" s="40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</row>
    <row r="33" spans="1:33" s="6" customFormat="1" ht="30.75" customHeight="1">
      <c r="A33" s="4"/>
      <c r="B33" s="19" t="s">
        <v>178</v>
      </c>
      <c r="C33" s="10">
        <v>134</v>
      </c>
      <c r="D33" s="8">
        <v>134</v>
      </c>
      <c r="E33" s="11">
        <v>0</v>
      </c>
      <c r="F33" s="9">
        <v>0</v>
      </c>
      <c r="G33" s="9">
        <v>0</v>
      </c>
      <c r="H33" s="8">
        <v>0</v>
      </c>
      <c r="I33" s="9">
        <v>5</v>
      </c>
      <c r="J33" s="9">
        <v>0</v>
      </c>
      <c r="K33" s="8">
        <v>5</v>
      </c>
      <c r="L33" s="9">
        <v>29</v>
      </c>
      <c r="M33" s="9">
        <v>1</v>
      </c>
      <c r="N33" s="9">
        <v>0</v>
      </c>
      <c r="O33" s="9">
        <v>0</v>
      </c>
      <c r="P33" s="8">
        <v>0</v>
      </c>
      <c r="Q33" s="4"/>
      <c r="R33" s="18" t="s">
        <v>178</v>
      </c>
      <c r="S33" s="8">
        <v>0</v>
      </c>
      <c r="T33" s="9">
        <v>0</v>
      </c>
      <c r="U33" s="9">
        <v>0</v>
      </c>
      <c r="V33" s="9">
        <v>0</v>
      </c>
      <c r="W33" s="9">
        <v>1</v>
      </c>
      <c r="X33" s="9">
        <v>0</v>
      </c>
      <c r="Y33" s="9">
        <v>2</v>
      </c>
      <c r="Z33" s="9">
        <v>1</v>
      </c>
      <c r="AA33" s="9">
        <v>0</v>
      </c>
      <c r="AB33" s="9">
        <v>0</v>
      </c>
      <c r="AC33" s="9">
        <v>5</v>
      </c>
      <c r="AD33" s="9">
        <v>0</v>
      </c>
      <c r="AE33" s="9">
        <v>50</v>
      </c>
      <c r="AF33" s="9">
        <v>40</v>
      </c>
      <c r="AG33" s="9">
        <v>0</v>
      </c>
    </row>
    <row r="34" spans="1:33" s="54" customFormat="1" ht="30" customHeight="1" thickBot="1">
      <c r="A34" s="56"/>
      <c r="B34" s="19" t="s">
        <v>179</v>
      </c>
      <c r="C34" s="92">
        <v>1</v>
      </c>
      <c r="D34" s="93">
        <v>3</v>
      </c>
      <c r="E34" s="94">
        <v>-2</v>
      </c>
      <c r="F34" s="9">
        <v>0</v>
      </c>
      <c r="G34" s="9">
        <v>0</v>
      </c>
      <c r="H34" s="95">
        <v>0</v>
      </c>
      <c r="I34" s="9">
        <v>0</v>
      </c>
      <c r="J34" s="9">
        <v>0</v>
      </c>
      <c r="K34" s="95">
        <v>0</v>
      </c>
      <c r="L34" s="9">
        <v>0</v>
      </c>
      <c r="M34" s="9">
        <v>0</v>
      </c>
      <c r="N34" s="9">
        <v>0</v>
      </c>
      <c r="O34" s="9">
        <v>0</v>
      </c>
      <c r="P34" s="95">
        <v>0</v>
      </c>
      <c r="Q34" s="56"/>
      <c r="R34" s="18" t="s">
        <v>179</v>
      </c>
      <c r="S34" s="8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1</v>
      </c>
      <c r="AD34" s="9">
        <v>0</v>
      </c>
      <c r="AE34" s="9">
        <v>0</v>
      </c>
      <c r="AF34" s="9">
        <v>0</v>
      </c>
      <c r="AG34" s="9">
        <v>0</v>
      </c>
    </row>
    <row r="35" spans="1:33" ht="30" customHeight="1"/>
    <row r="36" spans="1:33" ht="30" customHeight="1"/>
    <row r="37" spans="1:33" ht="30" customHeight="1"/>
    <row r="38" spans="1:33" ht="30" customHeight="1"/>
  </sheetData>
  <mergeCells count="34">
    <mergeCell ref="AD4:AD5"/>
    <mergeCell ref="AB4:AB5"/>
    <mergeCell ref="R3:R5"/>
    <mergeCell ref="T4:T5"/>
    <mergeCell ref="Q3:Q5"/>
    <mergeCell ref="S4:S5"/>
    <mergeCell ref="Y4:Y5"/>
    <mergeCell ref="S3:AG3"/>
    <mergeCell ref="AE4:AE5"/>
    <mergeCell ref="AC4:AC5"/>
    <mergeCell ref="U4:U5"/>
    <mergeCell ref="Z4:Z5"/>
    <mergeCell ref="D4:D5"/>
    <mergeCell ref="E4:E5"/>
    <mergeCell ref="W4:W5"/>
    <mergeCell ref="X4:X5"/>
    <mergeCell ref="AA4:AA5"/>
    <mergeCell ref="V4:V5"/>
    <mergeCell ref="A1:I1"/>
    <mergeCell ref="Q1:Y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Q2:AG2"/>
    <mergeCell ref="AF4:AF5"/>
    <mergeCell ref="AG4:AG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7"/>
  <dimension ref="A1:AG29"/>
  <sheetViews>
    <sheetView zoomScale="75" zoomScaleNormal="75" workbookViewId="0">
      <selection activeCell="D12" sqref="D1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546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36" t="s">
        <v>497</v>
      </c>
      <c r="M1" s="24"/>
      <c r="N1" s="24"/>
      <c r="O1" s="24"/>
      <c r="P1" s="24"/>
      <c r="Q1" s="265" t="str">
        <f>A1</f>
        <v>TABELA 36. UCZESTNICTWO W DZIAŁANIACH REALIZOWANYCH W RAMACH PROJEKTÓW WSPÓŁFINANSOWANYCH Z EFS W GRUDNIU</v>
      </c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36" t="s">
        <v>498</v>
      </c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0" customHeight="1">
      <c r="A4" s="248"/>
      <c r="B4" s="253"/>
      <c r="C4" s="244" t="str">
        <f>'1-STRUKTURA-PODST'!C4:C5</f>
        <v>XII 2019</v>
      </c>
      <c r="D4" s="246" t="str">
        <f>'1-STRUKTURA-PODST'!D4:D5</f>
        <v>XI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255" t="s">
        <v>12</v>
      </c>
      <c r="B6" s="64" t="s">
        <v>247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9"/>
      <c r="Q6" s="255" t="s">
        <v>12</v>
      </c>
      <c r="R6" s="64" t="s">
        <v>247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9"/>
    </row>
    <row r="7" spans="1:33" s="6" customFormat="1" ht="30" customHeight="1">
      <c r="A7" s="257"/>
      <c r="B7" s="18" t="s">
        <v>138</v>
      </c>
      <c r="C7" s="10"/>
      <c r="D7" s="8"/>
      <c r="E7" s="11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257"/>
      <c r="R7" s="18" t="s">
        <v>138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s="6" customFormat="1" ht="30" customHeight="1">
      <c r="A8" s="257"/>
      <c r="B8" s="18" t="s">
        <v>193</v>
      </c>
      <c r="C8" s="10">
        <v>488</v>
      </c>
      <c r="D8" s="8">
        <v>497</v>
      </c>
      <c r="E8" s="27">
        <v>-9</v>
      </c>
      <c r="F8" s="9">
        <v>49</v>
      </c>
      <c r="G8" s="8">
        <v>22</v>
      </c>
      <c r="H8" s="8">
        <v>71</v>
      </c>
      <c r="I8" s="8">
        <v>70</v>
      </c>
      <c r="J8" s="8">
        <v>33</v>
      </c>
      <c r="K8" s="8">
        <v>103</v>
      </c>
      <c r="L8" s="8">
        <v>18</v>
      </c>
      <c r="M8" s="8">
        <v>1</v>
      </c>
      <c r="N8" s="8">
        <v>22</v>
      </c>
      <c r="O8" s="8">
        <v>13</v>
      </c>
      <c r="P8" s="8">
        <v>35</v>
      </c>
      <c r="Q8" s="257"/>
      <c r="R8" s="18" t="s">
        <v>193</v>
      </c>
      <c r="S8" s="8">
        <v>6</v>
      </c>
      <c r="T8" s="8">
        <v>0</v>
      </c>
      <c r="U8" s="8">
        <v>24</v>
      </c>
      <c r="V8" s="8">
        <v>33</v>
      </c>
      <c r="W8" s="8">
        <v>32</v>
      </c>
      <c r="X8" s="8">
        <v>135</v>
      </c>
      <c r="Y8" s="8">
        <v>6</v>
      </c>
      <c r="Z8" s="8">
        <v>8</v>
      </c>
      <c r="AA8" s="8">
        <v>0</v>
      </c>
      <c r="AB8" s="8">
        <v>0</v>
      </c>
      <c r="AC8" s="8">
        <v>4</v>
      </c>
      <c r="AD8" s="8">
        <v>4</v>
      </c>
      <c r="AE8" s="8">
        <v>3</v>
      </c>
      <c r="AF8" s="8">
        <v>2</v>
      </c>
      <c r="AG8" s="8">
        <v>3</v>
      </c>
    </row>
    <row r="9" spans="1:33" s="152" customFormat="1" ht="30" customHeight="1">
      <c r="A9" s="257"/>
      <c r="B9" s="151" t="s">
        <v>194</v>
      </c>
      <c r="C9" s="10">
        <v>275</v>
      </c>
      <c r="D9" s="8">
        <v>304</v>
      </c>
      <c r="E9" s="27">
        <v>-29</v>
      </c>
      <c r="F9" s="9">
        <v>26</v>
      </c>
      <c r="G9" s="8">
        <v>12</v>
      </c>
      <c r="H9" s="8">
        <v>38</v>
      </c>
      <c r="I9" s="8">
        <v>38</v>
      </c>
      <c r="J9" s="8">
        <v>15</v>
      </c>
      <c r="K9" s="8">
        <v>53</v>
      </c>
      <c r="L9" s="8">
        <v>9</v>
      </c>
      <c r="M9" s="8">
        <v>0</v>
      </c>
      <c r="N9" s="8">
        <v>14</v>
      </c>
      <c r="O9" s="8">
        <v>4</v>
      </c>
      <c r="P9" s="8">
        <v>18</v>
      </c>
      <c r="Q9" s="257"/>
      <c r="R9" s="151" t="s">
        <v>194</v>
      </c>
      <c r="S9" s="8">
        <v>4</v>
      </c>
      <c r="T9" s="8">
        <v>0</v>
      </c>
      <c r="U9" s="8">
        <v>15</v>
      </c>
      <c r="V9" s="8">
        <v>21</v>
      </c>
      <c r="W9" s="8">
        <v>13</v>
      </c>
      <c r="X9" s="8">
        <v>92</v>
      </c>
      <c r="Y9" s="8">
        <v>3</v>
      </c>
      <c r="Z9" s="8">
        <v>2</v>
      </c>
      <c r="AA9" s="8">
        <v>0</v>
      </c>
      <c r="AB9" s="8">
        <v>0</v>
      </c>
      <c r="AC9" s="8">
        <v>2</v>
      </c>
      <c r="AD9" s="8">
        <v>1</v>
      </c>
      <c r="AE9" s="8">
        <v>2</v>
      </c>
      <c r="AF9" s="8">
        <v>0</v>
      </c>
      <c r="AG9" s="8">
        <v>2</v>
      </c>
    </row>
    <row r="10" spans="1:33" s="6" customFormat="1" ht="30" customHeight="1">
      <c r="A10" s="257"/>
      <c r="B10" s="18" t="s">
        <v>195</v>
      </c>
      <c r="C10" s="26"/>
      <c r="D10" s="21"/>
      <c r="E10" s="28"/>
      <c r="F10" s="2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57"/>
      <c r="R10" s="18" t="s">
        <v>195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 s="6" customFormat="1" ht="30" customHeight="1">
      <c r="A11" s="257"/>
      <c r="B11" s="19" t="s">
        <v>193</v>
      </c>
      <c r="C11" s="10">
        <v>11796</v>
      </c>
      <c r="D11" s="8">
        <v>11308</v>
      </c>
      <c r="E11" s="11">
        <v>488</v>
      </c>
      <c r="F11" s="9">
        <v>797</v>
      </c>
      <c r="G11" s="8">
        <v>300</v>
      </c>
      <c r="H11" s="8">
        <v>1097</v>
      </c>
      <c r="I11" s="8">
        <v>782</v>
      </c>
      <c r="J11" s="8">
        <v>336</v>
      </c>
      <c r="K11" s="8">
        <v>1118</v>
      </c>
      <c r="L11" s="8">
        <v>572</v>
      </c>
      <c r="M11" s="8">
        <v>641</v>
      </c>
      <c r="N11" s="8">
        <v>1005</v>
      </c>
      <c r="O11" s="8">
        <v>841</v>
      </c>
      <c r="P11" s="8">
        <v>1846</v>
      </c>
      <c r="Q11" s="257"/>
      <c r="R11" s="18" t="s">
        <v>193</v>
      </c>
      <c r="S11" s="8">
        <v>369</v>
      </c>
      <c r="T11" s="8">
        <v>247</v>
      </c>
      <c r="U11" s="8">
        <v>540</v>
      </c>
      <c r="V11" s="8">
        <v>392</v>
      </c>
      <c r="W11" s="8">
        <v>1356</v>
      </c>
      <c r="X11" s="8">
        <v>640</v>
      </c>
      <c r="Y11" s="8">
        <v>338</v>
      </c>
      <c r="Z11" s="8">
        <v>464</v>
      </c>
      <c r="AA11" s="8">
        <v>2</v>
      </c>
      <c r="AB11" s="8">
        <v>367</v>
      </c>
      <c r="AC11" s="8">
        <v>454</v>
      </c>
      <c r="AD11" s="8">
        <v>424</v>
      </c>
      <c r="AE11" s="8">
        <v>342</v>
      </c>
      <c r="AF11" s="8">
        <v>222</v>
      </c>
      <c r="AG11" s="8">
        <v>365</v>
      </c>
    </row>
    <row r="12" spans="1:33" s="6" customFormat="1" ht="30" customHeight="1">
      <c r="A12" s="256"/>
      <c r="B12" s="18" t="s">
        <v>194</v>
      </c>
      <c r="C12" s="10">
        <v>6965</v>
      </c>
      <c r="D12" s="8">
        <v>6690</v>
      </c>
      <c r="E12" s="11">
        <v>275</v>
      </c>
      <c r="F12" s="9">
        <v>457</v>
      </c>
      <c r="G12" s="8">
        <v>154</v>
      </c>
      <c r="H12" s="8">
        <v>611</v>
      </c>
      <c r="I12" s="8">
        <v>479</v>
      </c>
      <c r="J12" s="8">
        <v>209</v>
      </c>
      <c r="K12" s="8">
        <v>688</v>
      </c>
      <c r="L12" s="8">
        <v>357</v>
      </c>
      <c r="M12" s="8">
        <v>309</v>
      </c>
      <c r="N12" s="8">
        <v>600</v>
      </c>
      <c r="O12" s="8">
        <v>479</v>
      </c>
      <c r="P12" s="8">
        <v>1079</v>
      </c>
      <c r="Q12" s="256"/>
      <c r="R12" s="18" t="s">
        <v>194</v>
      </c>
      <c r="S12" s="8">
        <v>171</v>
      </c>
      <c r="T12" s="8">
        <v>165</v>
      </c>
      <c r="U12" s="8">
        <v>338</v>
      </c>
      <c r="V12" s="8">
        <v>240</v>
      </c>
      <c r="W12" s="8">
        <v>838</v>
      </c>
      <c r="X12" s="8">
        <v>372</v>
      </c>
      <c r="Y12" s="8">
        <v>213</v>
      </c>
      <c r="Z12" s="8">
        <v>251</v>
      </c>
      <c r="AA12" s="8">
        <v>0</v>
      </c>
      <c r="AB12" s="8">
        <v>269</v>
      </c>
      <c r="AC12" s="8">
        <v>277</v>
      </c>
      <c r="AD12" s="8">
        <v>244</v>
      </c>
      <c r="AE12" s="8">
        <v>202</v>
      </c>
      <c r="AF12" s="8">
        <v>133</v>
      </c>
      <c r="AG12" s="8">
        <v>208</v>
      </c>
    </row>
    <row r="13" spans="1:33" s="6" customFormat="1" ht="30" customHeight="1">
      <c r="A13" s="255" t="s">
        <v>187</v>
      </c>
      <c r="B13" s="64" t="s">
        <v>197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9"/>
      <c r="Q13" s="255" t="s">
        <v>187</v>
      </c>
      <c r="R13" s="64" t="s">
        <v>197</v>
      </c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9"/>
    </row>
    <row r="14" spans="1:33" s="6" customFormat="1" ht="30" customHeight="1">
      <c r="A14" s="257"/>
      <c r="B14" s="18" t="s">
        <v>138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257"/>
      <c r="R14" s="18" t="s">
        <v>138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0" customHeight="1">
      <c r="A15" s="257"/>
      <c r="B15" s="19" t="s">
        <v>193</v>
      </c>
      <c r="C15" s="10">
        <v>466</v>
      </c>
      <c r="D15" s="8">
        <v>444</v>
      </c>
      <c r="E15" s="11">
        <v>22</v>
      </c>
      <c r="F15" s="9">
        <v>49</v>
      </c>
      <c r="G15" s="8">
        <v>22</v>
      </c>
      <c r="H15" s="8">
        <v>71</v>
      </c>
      <c r="I15" s="8">
        <v>63</v>
      </c>
      <c r="J15" s="8">
        <v>21</v>
      </c>
      <c r="K15" s="8">
        <v>84</v>
      </c>
      <c r="L15" s="8">
        <v>16</v>
      </c>
      <c r="M15" s="8">
        <v>1</v>
      </c>
      <c r="N15" s="8">
        <v>21</v>
      </c>
      <c r="O15" s="8">
        <v>13</v>
      </c>
      <c r="P15" s="8">
        <v>34</v>
      </c>
      <c r="Q15" s="257"/>
      <c r="R15" s="18" t="s">
        <v>193</v>
      </c>
      <c r="S15" s="8">
        <v>6</v>
      </c>
      <c r="T15" s="8">
        <v>0</v>
      </c>
      <c r="U15" s="8">
        <v>24</v>
      </c>
      <c r="V15" s="8">
        <v>33</v>
      </c>
      <c r="W15" s="8">
        <v>32</v>
      </c>
      <c r="X15" s="8">
        <v>135</v>
      </c>
      <c r="Y15" s="8">
        <v>6</v>
      </c>
      <c r="Z15" s="8">
        <v>8</v>
      </c>
      <c r="AA15" s="8">
        <v>0</v>
      </c>
      <c r="AB15" s="8">
        <v>0</v>
      </c>
      <c r="AC15" s="8">
        <v>4</v>
      </c>
      <c r="AD15" s="8">
        <v>4</v>
      </c>
      <c r="AE15" s="8">
        <v>3</v>
      </c>
      <c r="AF15" s="8">
        <v>2</v>
      </c>
      <c r="AG15" s="8">
        <v>3</v>
      </c>
    </row>
    <row r="16" spans="1:33" s="6" customFormat="1" ht="30" customHeight="1">
      <c r="A16" s="257"/>
      <c r="B16" s="19" t="s">
        <v>194</v>
      </c>
      <c r="C16" s="10">
        <v>264</v>
      </c>
      <c r="D16" s="8">
        <v>262</v>
      </c>
      <c r="E16" s="11">
        <v>2</v>
      </c>
      <c r="F16" s="9">
        <v>26</v>
      </c>
      <c r="G16" s="8">
        <v>12</v>
      </c>
      <c r="H16" s="8">
        <v>38</v>
      </c>
      <c r="I16" s="8">
        <v>32</v>
      </c>
      <c r="J16" s="8">
        <v>13</v>
      </c>
      <c r="K16" s="8">
        <v>45</v>
      </c>
      <c r="L16" s="8">
        <v>7</v>
      </c>
      <c r="M16" s="8">
        <v>0</v>
      </c>
      <c r="N16" s="8">
        <v>13</v>
      </c>
      <c r="O16" s="8">
        <v>4</v>
      </c>
      <c r="P16" s="8">
        <v>17</v>
      </c>
      <c r="Q16" s="257"/>
      <c r="R16" s="18" t="s">
        <v>194</v>
      </c>
      <c r="S16" s="8">
        <v>4</v>
      </c>
      <c r="T16" s="8">
        <v>0</v>
      </c>
      <c r="U16" s="8">
        <v>15</v>
      </c>
      <c r="V16" s="8">
        <v>21</v>
      </c>
      <c r="W16" s="8">
        <v>13</v>
      </c>
      <c r="X16" s="8">
        <v>92</v>
      </c>
      <c r="Y16" s="8">
        <v>3</v>
      </c>
      <c r="Z16" s="8">
        <v>2</v>
      </c>
      <c r="AA16" s="8">
        <v>0</v>
      </c>
      <c r="AB16" s="8">
        <v>0</v>
      </c>
      <c r="AC16" s="8">
        <v>2</v>
      </c>
      <c r="AD16" s="8">
        <v>1</v>
      </c>
      <c r="AE16" s="8">
        <v>2</v>
      </c>
      <c r="AF16" s="8">
        <v>0</v>
      </c>
      <c r="AG16" s="8">
        <v>2</v>
      </c>
    </row>
    <row r="17" spans="1:33" s="6" customFormat="1" ht="30" customHeight="1">
      <c r="A17" s="257"/>
      <c r="B17" s="18" t="s">
        <v>195</v>
      </c>
      <c r="C17" s="10"/>
      <c r="D17" s="8"/>
      <c r="E17" s="11"/>
      <c r="F17" s="9"/>
      <c r="G17" s="8"/>
      <c r="H17" s="8"/>
      <c r="I17" s="8"/>
      <c r="J17" s="8"/>
      <c r="K17" s="8"/>
      <c r="L17" s="8"/>
      <c r="M17" s="8"/>
      <c r="N17" s="8"/>
      <c r="O17" s="8"/>
      <c r="P17" s="8"/>
      <c r="Q17" s="257"/>
      <c r="R17" s="18" t="s">
        <v>195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6" customFormat="1" ht="30" customHeight="1">
      <c r="A18" s="257"/>
      <c r="B18" s="18" t="s">
        <v>193</v>
      </c>
      <c r="C18" s="10">
        <v>11436</v>
      </c>
      <c r="D18" s="8">
        <v>10970</v>
      </c>
      <c r="E18" s="11">
        <v>466</v>
      </c>
      <c r="F18" s="9">
        <v>797</v>
      </c>
      <c r="G18" s="8">
        <v>300</v>
      </c>
      <c r="H18" s="8">
        <v>1097</v>
      </c>
      <c r="I18" s="8">
        <v>650</v>
      </c>
      <c r="J18" s="8">
        <v>263</v>
      </c>
      <c r="K18" s="8">
        <v>913</v>
      </c>
      <c r="L18" s="8">
        <v>513</v>
      </c>
      <c r="M18" s="8">
        <v>641</v>
      </c>
      <c r="N18" s="8">
        <v>990</v>
      </c>
      <c r="O18" s="8">
        <v>840</v>
      </c>
      <c r="P18" s="8">
        <v>1830</v>
      </c>
      <c r="Q18" s="257"/>
      <c r="R18" s="18" t="s">
        <v>193</v>
      </c>
      <c r="S18" s="8">
        <v>369</v>
      </c>
      <c r="T18" s="8">
        <v>247</v>
      </c>
      <c r="U18" s="8">
        <v>486</v>
      </c>
      <c r="V18" s="8">
        <v>392</v>
      </c>
      <c r="W18" s="8">
        <v>1330</v>
      </c>
      <c r="X18" s="8">
        <v>640</v>
      </c>
      <c r="Y18" s="8">
        <v>338</v>
      </c>
      <c r="Z18" s="8">
        <v>464</v>
      </c>
      <c r="AA18" s="8">
        <v>2</v>
      </c>
      <c r="AB18" s="8">
        <v>367</v>
      </c>
      <c r="AC18" s="8">
        <v>454</v>
      </c>
      <c r="AD18" s="8">
        <v>424</v>
      </c>
      <c r="AE18" s="8">
        <v>342</v>
      </c>
      <c r="AF18" s="8">
        <v>222</v>
      </c>
      <c r="AG18" s="8">
        <v>365</v>
      </c>
    </row>
    <row r="19" spans="1:33" s="6" customFormat="1" ht="30" customHeight="1">
      <c r="A19" s="256"/>
      <c r="B19" s="19" t="s">
        <v>194</v>
      </c>
      <c r="C19" s="10">
        <v>6678</v>
      </c>
      <c r="D19" s="8">
        <v>6414</v>
      </c>
      <c r="E19" s="11">
        <v>264</v>
      </c>
      <c r="F19" s="9">
        <v>457</v>
      </c>
      <c r="G19" s="8">
        <v>154</v>
      </c>
      <c r="H19" s="8">
        <v>611</v>
      </c>
      <c r="I19" s="8">
        <v>378</v>
      </c>
      <c r="J19" s="8">
        <v>161</v>
      </c>
      <c r="K19" s="8">
        <v>539</v>
      </c>
      <c r="L19" s="8">
        <v>301</v>
      </c>
      <c r="M19" s="8">
        <v>309</v>
      </c>
      <c r="N19" s="8">
        <v>587</v>
      </c>
      <c r="O19" s="8">
        <v>478</v>
      </c>
      <c r="P19" s="8">
        <v>1065</v>
      </c>
      <c r="Q19" s="256"/>
      <c r="R19" s="18" t="s">
        <v>194</v>
      </c>
      <c r="S19" s="8">
        <v>171</v>
      </c>
      <c r="T19" s="8">
        <v>165</v>
      </c>
      <c r="U19" s="8">
        <v>291</v>
      </c>
      <c r="V19" s="8">
        <v>240</v>
      </c>
      <c r="W19" s="8">
        <v>817</v>
      </c>
      <c r="X19" s="8">
        <v>372</v>
      </c>
      <c r="Y19" s="8">
        <v>213</v>
      </c>
      <c r="Z19" s="8">
        <v>251</v>
      </c>
      <c r="AA19" s="8">
        <v>0</v>
      </c>
      <c r="AB19" s="8">
        <v>269</v>
      </c>
      <c r="AC19" s="8">
        <v>277</v>
      </c>
      <c r="AD19" s="8">
        <v>244</v>
      </c>
      <c r="AE19" s="8">
        <v>202</v>
      </c>
      <c r="AF19" s="8">
        <v>133</v>
      </c>
      <c r="AG19" s="8">
        <v>208</v>
      </c>
    </row>
    <row r="20" spans="1:33" s="6" customFormat="1" ht="30" customHeight="1">
      <c r="A20" s="255" t="s">
        <v>188</v>
      </c>
      <c r="B20" s="64" t="s">
        <v>196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9"/>
      <c r="Q20" s="255" t="s">
        <v>188</v>
      </c>
      <c r="R20" s="64" t="s">
        <v>196</v>
      </c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9"/>
    </row>
    <row r="21" spans="1:33" s="6" customFormat="1" ht="30" customHeight="1">
      <c r="A21" s="257"/>
      <c r="B21" s="19" t="s">
        <v>138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57"/>
      <c r="R21" s="18" t="s">
        <v>138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57"/>
      <c r="B22" s="18" t="s">
        <v>193</v>
      </c>
      <c r="C22" s="10">
        <v>22</v>
      </c>
      <c r="D22" s="8">
        <v>53</v>
      </c>
      <c r="E22" s="11">
        <v>-31</v>
      </c>
      <c r="F22" s="9">
        <v>0</v>
      </c>
      <c r="G22" s="8">
        <v>0</v>
      </c>
      <c r="H22" s="8">
        <v>0</v>
      </c>
      <c r="I22" s="8">
        <v>7</v>
      </c>
      <c r="J22" s="8">
        <v>12</v>
      </c>
      <c r="K22" s="8">
        <v>19</v>
      </c>
      <c r="L22" s="8">
        <v>2</v>
      </c>
      <c r="M22" s="8">
        <v>0</v>
      </c>
      <c r="N22" s="8">
        <v>1</v>
      </c>
      <c r="O22" s="8">
        <v>0</v>
      </c>
      <c r="P22" s="8">
        <v>1</v>
      </c>
      <c r="Q22" s="257"/>
      <c r="R22" s="18" t="s">
        <v>193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57"/>
      <c r="B23" s="19" t="s">
        <v>194</v>
      </c>
      <c r="C23" s="10">
        <v>11</v>
      </c>
      <c r="D23" s="8">
        <v>42</v>
      </c>
      <c r="E23" s="11">
        <v>-31</v>
      </c>
      <c r="F23" s="9">
        <v>0</v>
      </c>
      <c r="G23" s="8">
        <v>0</v>
      </c>
      <c r="H23" s="8">
        <v>0</v>
      </c>
      <c r="I23" s="8">
        <v>6</v>
      </c>
      <c r="J23" s="8">
        <v>2</v>
      </c>
      <c r="K23" s="8">
        <v>8</v>
      </c>
      <c r="L23" s="8">
        <v>2</v>
      </c>
      <c r="M23" s="8">
        <v>0</v>
      </c>
      <c r="N23" s="8">
        <v>1</v>
      </c>
      <c r="O23" s="8">
        <v>0</v>
      </c>
      <c r="P23" s="8">
        <v>1</v>
      </c>
      <c r="Q23" s="257"/>
      <c r="R23" s="18" t="s">
        <v>194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0" customHeight="1">
      <c r="A24" s="257"/>
      <c r="B24" s="18" t="s">
        <v>195</v>
      </c>
      <c r="C24" s="10"/>
      <c r="D24" s="8"/>
      <c r="E24" s="11"/>
      <c r="F24" s="9"/>
      <c r="G24" s="8"/>
      <c r="H24" s="8"/>
      <c r="I24" s="8"/>
      <c r="J24" s="8"/>
      <c r="K24" s="8"/>
      <c r="L24" s="8"/>
      <c r="M24" s="8"/>
      <c r="N24" s="8"/>
      <c r="O24" s="8"/>
      <c r="P24" s="173"/>
      <c r="Q24" s="257"/>
      <c r="R24" s="18" t="s">
        <v>195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6" customFormat="1" ht="30" customHeight="1">
      <c r="A25" s="257"/>
      <c r="B25" s="19" t="s">
        <v>193</v>
      </c>
      <c r="C25" s="10">
        <v>360</v>
      </c>
      <c r="D25" s="8">
        <v>338</v>
      </c>
      <c r="E25" s="11">
        <v>22</v>
      </c>
      <c r="F25" s="9">
        <v>0</v>
      </c>
      <c r="G25" s="8">
        <v>0</v>
      </c>
      <c r="H25" s="8">
        <v>0</v>
      </c>
      <c r="I25" s="8">
        <v>132</v>
      </c>
      <c r="J25" s="8">
        <v>73</v>
      </c>
      <c r="K25" s="8">
        <v>205</v>
      </c>
      <c r="L25" s="8">
        <v>59</v>
      </c>
      <c r="M25" s="8">
        <v>0</v>
      </c>
      <c r="N25" s="8">
        <v>15</v>
      </c>
      <c r="O25" s="8">
        <v>1</v>
      </c>
      <c r="P25" s="8">
        <v>16</v>
      </c>
      <c r="Q25" s="257"/>
      <c r="R25" s="18" t="s">
        <v>193</v>
      </c>
      <c r="S25" s="8">
        <v>0</v>
      </c>
      <c r="T25" s="8">
        <v>0</v>
      </c>
      <c r="U25" s="8">
        <v>54</v>
      </c>
      <c r="V25" s="8">
        <v>0</v>
      </c>
      <c r="W25" s="8">
        <v>26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 thickBot="1">
      <c r="A26" s="256"/>
      <c r="B26" s="18" t="s">
        <v>194</v>
      </c>
      <c r="C26" s="12">
        <v>287</v>
      </c>
      <c r="D26" s="13">
        <v>276</v>
      </c>
      <c r="E26" s="14">
        <v>11</v>
      </c>
      <c r="F26" s="9">
        <v>0</v>
      </c>
      <c r="G26" s="8">
        <v>0</v>
      </c>
      <c r="H26" s="8">
        <v>0</v>
      </c>
      <c r="I26" s="8">
        <v>101</v>
      </c>
      <c r="J26" s="8">
        <v>48</v>
      </c>
      <c r="K26" s="8">
        <v>149</v>
      </c>
      <c r="L26" s="8">
        <v>56</v>
      </c>
      <c r="M26" s="8">
        <v>0</v>
      </c>
      <c r="N26" s="8">
        <v>13</v>
      </c>
      <c r="O26" s="8">
        <v>1</v>
      </c>
      <c r="P26" s="8">
        <v>14</v>
      </c>
      <c r="Q26" s="256"/>
      <c r="R26" s="18" t="s">
        <v>194</v>
      </c>
      <c r="S26" s="8">
        <v>0</v>
      </c>
      <c r="T26" s="8">
        <v>0</v>
      </c>
      <c r="U26" s="8">
        <v>47</v>
      </c>
      <c r="V26" s="8">
        <v>0</v>
      </c>
      <c r="W26" s="8">
        <v>21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30" customHeight="1"/>
    <row r="28" spans="1:33" ht="30" customHeight="1"/>
    <row r="29" spans="1:33" ht="30" customHeight="1"/>
  </sheetData>
  <mergeCells count="40">
    <mergeCell ref="Q20:Q26"/>
    <mergeCell ref="Q6:Q12"/>
    <mergeCell ref="Q13:Q19"/>
    <mergeCell ref="Q3:Q5"/>
    <mergeCell ref="AA4:AA5"/>
    <mergeCell ref="W4:W5"/>
    <mergeCell ref="V4:V5"/>
    <mergeCell ref="T4:T5"/>
    <mergeCell ref="S3:AG3"/>
    <mergeCell ref="AG4:AG5"/>
    <mergeCell ref="AC4:AC5"/>
    <mergeCell ref="U4:U5"/>
    <mergeCell ref="S4:S5"/>
    <mergeCell ref="AE4:AE5"/>
    <mergeCell ref="Y4:Y5"/>
    <mergeCell ref="AB4:AB5"/>
    <mergeCell ref="A1:K1"/>
    <mergeCell ref="Q1:AA1"/>
    <mergeCell ref="A2:P2"/>
    <mergeCell ref="Q2:AG2"/>
    <mergeCell ref="AD4:AD5"/>
    <mergeCell ref="N4:P4"/>
    <mergeCell ref="R3:R5"/>
    <mergeCell ref="Z4:Z5"/>
    <mergeCell ref="X4:X5"/>
    <mergeCell ref="L4:L5"/>
    <mergeCell ref="AF4:AF5"/>
    <mergeCell ref="A20:A26"/>
    <mergeCell ref="D4:D5"/>
    <mergeCell ref="M4:M5"/>
    <mergeCell ref="A13:A19"/>
    <mergeCell ref="E4:E5"/>
    <mergeCell ref="A6:A12"/>
    <mergeCell ref="F4:H4"/>
    <mergeCell ref="C4:C5"/>
    <mergeCell ref="B3:B5"/>
    <mergeCell ref="A3:A5"/>
    <mergeCell ref="F3:P3"/>
    <mergeCell ref="I4:K4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/>
  <dimension ref="A1:AG35"/>
  <sheetViews>
    <sheetView zoomScale="75" zoomScaleNormal="75" workbookViewId="0">
      <selection activeCell="D13" sqref="D13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545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36" t="s">
        <v>497</v>
      </c>
      <c r="M1" s="24"/>
      <c r="N1" s="24"/>
      <c r="O1" s="24"/>
      <c r="P1" s="24"/>
      <c r="Q1" s="265" t="str">
        <f>A1</f>
        <v>TABELA 37. OSOBY OBJĘTE INDYWIDUALNYM PLANEM DZIAŁANIA (BEZROBOTNI I POSZUKUJĄCY PRACY) W GRUDNIU</v>
      </c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36" t="s">
        <v>498</v>
      </c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6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6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67"/>
      <c r="B4" s="253"/>
      <c r="C4" s="244" t="str">
        <f>'1-STRUKTURA-PODST'!C4:C5</f>
        <v>XII 2019</v>
      </c>
      <c r="D4" s="246" t="str">
        <f>'1-STRUKTURA-PODST'!D4:D5</f>
        <v>XI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67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68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68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32" customFormat="1" ht="18.75">
      <c r="A6" s="83" t="s">
        <v>12</v>
      </c>
      <c r="B6" s="75" t="s">
        <v>199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75" t="s">
        <v>199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30" customHeight="1">
      <c r="A7" s="86"/>
      <c r="B7" s="76" t="s">
        <v>138</v>
      </c>
      <c r="C7" s="71">
        <v>6610</v>
      </c>
      <c r="D7" s="72">
        <v>7067</v>
      </c>
      <c r="E7" s="73">
        <v>-457</v>
      </c>
      <c r="F7" s="74">
        <v>729</v>
      </c>
      <c r="G7" s="72">
        <v>257</v>
      </c>
      <c r="H7" s="72">
        <v>986</v>
      </c>
      <c r="I7" s="72">
        <v>430</v>
      </c>
      <c r="J7" s="72">
        <v>221</v>
      </c>
      <c r="K7" s="72">
        <v>651</v>
      </c>
      <c r="L7" s="72">
        <v>366</v>
      </c>
      <c r="M7" s="72">
        <v>285</v>
      </c>
      <c r="N7" s="72">
        <v>336</v>
      </c>
      <c r="O7" s="72">
        <v>305</v>
      </c>
      <c r="P7" s="72">
        <v>641</v>
      </c>
      <c r="Q7" s="86"/>
      <c r="R7" s="76" t="s">
        <v>138</v>
      </c>
      <c r="S7" s="72">
        <v>254</v>
      </c>
      <c r="T7" s="72">
        <v>195</v>
      </c>
      <c r="U7" s="72">
        <v>219</v>
      </c>
      <c r="V7" s="72">
        <v>172</v>
      </c>
      <c r="W7" s="72">
        <v>704</v>
      </c>
      <c r="X7" s="72">
        <v>402</v>
      </c>
      <c r="Y7" s="72">
        <v>148</v>
      </c>
      <c r="Z7" s="72">
        <v>293</v>
      </c>
      <c r="AA7" s="72">
        <v>181</v>
      </c>
      <c r="AB7" s="72">
        <v>145</v>
      </c>
      <c r="AC7" s="72">
        <v>186</v>
      </c>
      <c r="AD7" s="72">
        <v>282</v>
      </c>
      <c r="AE7" s="72">
        <v>143</v>
      </c>
      <c r="AF7" s="72">
        <v>123</v>
      </c>
      <c r="AG7" s="72">
        <v>234</v>
      </c>
    </row>
    <row r="8" spans="1:33" s="6" customFormat="1" ht="30" customHeight="1">
      <c r="A8" s="86"/>
      <c r="B8" s="18" t="s">
        <v>195</v>
      </c>
      <c r="C8" s="10">
        <v>93727</v>
      </c>
      <c r="D8" s="8">
        <v>87117</v>
      </c>
      <c r="E8" s="27">
        <v>6610</v>
      </c>
      <c r="F8" s="9">
        <v>9776</v>
      </c>
      <c r="G8" s="8">
        <v>3681</v>
      </c>
      <c r="H8" s="8">
        <v>13457</v>
      </c>
      <c r="I8" s="8">
        <v>5395</v>
      </c>
      <c r="J8" s="8">
        <v>2501</v>
      </c>
      <c r="K8" s="8">
        <v>7896</v>
      </c>
      <c r="L8" s="8">
        <v>5618</v>
      </c>
      <c r="M8" s="8">
        <v>4405</v>
      </c>
      <c r="N8" s="8">
        <v>5819</v>
      </c>
      <c r="O8" s="8">
        <v>5040</v>
      </c>
      <c r="P8" s="8">
        <v>10859</v>
      </c>
      <c r="Q8" s="84"/>
      <c r="R8" s="18" t="s">
        <v>195</v>
      </c>
      <c r="S8" s="8">
        <v>3015</v>
      </c>
      <c r="T8" s="8">
        <v>3821</v>
      </c>
      <c r="U8" s="8">
        <v>2829</v>
      </c>
      <c r="V8" s="8">
        <v>2377</v>
      </c>
      <c r="W8" s="8">
        <v>9050</v>
      </c>
      <c r="X8" s="8">
        <v>5596</v>
      </c>
      <c r="Y8" s="8">
        <v>2089</v>
      </c>
      <c r="Z8" s="8">
        <v>3814</v>
      </c>
      <c r="AA8" s="8">
        <v>3099</v>
      </c>
      <c r="AB8" s="8">
        <v>2447</v>
      </c>
      <c r="AC8" s="8">
        <v>2711</v>
      </c>
      <c r="AD8" s="8">
        <v>3392</v>
      </c>
      <c r="AE8" s="8">
        <v>2311</v>
      </c>
      <c r="AF8" s="8">
        <v>1894</v>
      </c>
      <c r="AG8" s="8">
        <v>3047</v>
      </c>
    </row>
    <row r="9" spans="1:33" s="32" customFormat="1" ht="18.75">
      <c r="A9" s="86" t="s">
        <v>187</v>
      </c>
      <c r="B9" s="75" t="s">
        <v>200</v>
      </c>
      <c r="C9" s="77"/>
      <c r="D9" s="78"/>
      <c r="E9" s="79"/>
      <c r="F9" s="80"/>
      <c r="G9" s="78"/>
      <c r="H9" s="78"/>
      <c r="I9" s="78"/>
      <c r="J9" s="78"/>
      <c r="K9" s="78"/>
      <c r="L9" s="78"/>
      <c r="M9" s="78"/>
      <c r="N9" s="78"/>
      <c r="O9" s="78"/>
      <c r="P9" s="78"/>
      <c r="Q9" s="83" t="s">
        <v>187</v>
      </c>
      <c r="R9" s="75" t="s">
        <v>200</v>
      </c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</row>
    <row r="10" spans="1:33" s="189" customFormat="1" ht="30" customHeight="1">
      <c r="A10" s="186"/>
      <c r="B10" s="187" t="s">
        <v>138</v>
      </c>
      <c r="C10" s="188">
        <v>4406</v>
      </c>
      <c r="D10" s="72">
        <v>5237</v>
      </c>
      <c r="E10" s="96">
        <v>-831</v>
      </c>
      <c r="F10" s="74">
        <v>846</v>
      </c>
      <c r="G10" s="72">
        <v>324</v>
      </c>
      <c r="H10" s="72">
        <v>1170</v>
      </c>
      <c r="I10" s="72">
        <v>346</v>
      </c>
      <c r="J10" s="72">
        <v>122</v>
      </c>
      <c r="K10" s="72">
        <v>468</v>
      </c>
      <c r="L10" s="72">
        <v>349</v>
      </c>
      <c r="M10" s="72">
        <v>139</v>
      </c>
      <c r="N10" s="72">
        <v>230</v>
      </c>
      <c r="O10" s="72">
        <v>118</v>
      </c>
      <c r="P10" s="72">
        <v>348</v>
      </c>
      <c r="Q10" s="186"/>
      <c r="R10" s="187" t="s">
        <v>138</v>
      </c>
      <c r="S10" s="72">
        <v>187</v>
      </c>
      <c r="T10" s="72">
        <v>137</v>
      </c>
      <c r="U10" s="72">
        <v>86</v>
      </c>
      <c r="V10" s="72">
        <v>111</v>
      </c>
      <c r="W10" s="72">
        <v>244</v>
      </c>
      <c r="X10" s="72">
        <v>194</v>
      </c>
      <c r="Y10" s="72">
        <v>25</v>
      </c>
      <c r="Z10" s="72">
        <v>140</v>
      </c>
      <c r="AA10" s="72">
        <v>38</v>
      </c>
      <c r="AB10" s="72">
        <v>97</v>
      </c>
      <c r="AC10" s="72">
        <v>98</v>
      </c>
      <c r="AD10" s="72">
        <v>199</v>
      </c>
      <c r="AE10" s="72">
        <v>54</v>
      </c>
      <c r="AF10" s="72">
        <v>69</v>
      </c>
      <c r="AG10" s="72">
        <v>253</v>
      </c>
    </row>
    <row r="11" spans="1:33" s="6" customFormat="1" ht="30" customHeight="1">
      <c r="A11" s="86"/>
      <c r="B11" s="18" t="s">
        <v>195</v>
      </c>
      <c r="C11" s="10">
        <v>66697</v>
      </c>
      <c r="D11" s="8">
        <v>62291</v>
      </c>
      <c r="E11" s="11">
        <v>4406</v>
      </c>
      <c r="F11" s="9">
        <v>10281</v>
      </c>
      <c r="G11" s="8">
        <v>4002</v>
      </c>
      <c r="H11" s="8">
        <v>14283</v>
      </c>
      <c r="I11" s="8">
        <v>4504</v>
      </c>
      <c r="J11" s="8">
        <v>2305</v>
      </c>
      <c r="K11" s="8">
        <v>6809</v>
      </c>
      <c r="L11" s="8">
        <v>4890</v>
      </c>
      <c r="M11" s="8">
        <v>3098</v>
      </c>
      <c r="N11" s="8">
        <v>3150</v>
      </c>
      <c r="O11" s="8">
        <v>2806</v>
      </c>
      <c r="P11" s="8">
        <v>5956</v>
      </c>
      <c r="Q11" s="86"/>
      <c r="R11" s="18" t="s">
        <v>195</v>
      </c>
      <c r="S11" s="8">
        <v>2365</v>
      </c>
      <c r="T11" s="8">
        <v>2879</v>
      </c>
      <c r="U11" s="8">
        <v>1546</v>
      </c>
      <c r="V11" s="8">
        <v>1840</v>
      </c>
      <c r="W11" s="8">
        <v>2871</v>
      </c>
      <c r="X11" s="8">
        <v>3166</v>
      </c>
      <c r="Y11" s="8">
        <v>1408</v>
      </c>
      <c r="Z11" s="8">
        <v>1926</v>
      </c>
      <c r="AA11" s="8">
        <v>520</v>
      </c>
      <c r="AB11" s="8">
        <v>2034</v>
      </c>
      <c r="AC11" s="8">
        <v>2062</v>
      </c>
      <c r="AD11" s="8">
        <v>2926</v>
      </c>
      <c r="AE11" s="8">
        <v>1536</v>
      </c>
      <c r="AF11" s="8">
        <v>1231</v>
      </c>
      <c r="AG11" s="8">
        <v>3351</v>
      </c>
    </row>
    <row r="12" spans="1:33" s="32" customFormat="1" ht="18.75">
      <c r="A12" s="86"/>
      <c r="B12" s="65" t="s">
        <v>201</v>
      </c>
      <c r="C12" s="66"/>
      <c r="D12" s="67"/>
      <c r="E12" s="68"/>
      <c r="F12" s="69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86"/>
      <c r="R12" s="65" t="s">
        <v>201</v>
      </c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</row>
    <row r="13" spans="1:33" s="32" customFormat="1" ht="30" customHeight="1">
      <c r="A13" s="86"/>
      <c r="B13" s="70" t="s">
        <v>138</v>
      </c>
      <c r="C13" s="71">
        <v>1995</v>
      </c>
      <c r="D13" s="72">
        <v>2360</v>
      </c>
      <c r="E13" s="73">
        <v>-365</v>
      </c>
      <c r="F13" s="74">
        <v>230</v>
      </c>
      <c r="G13" s="72">
        <v>127</v>
      </c>
      <c r="H13" s="72">
        <v>357</v>
      </c>
      <c r="I13" s="72">
        <v>213</v>
      </c>
      <c r="J13" s="72">
        <v>85</v>
      </c>
      <c r="K13" s="72">
        <v>298</v>
      </c>
      <c r="L13" s="72">
        <v>177</v>
      </c>
      <c r="M13" s="72">
        <v>30</v>
      </c>
      <c r="N13" s="72">
        <v>209</v>
      </c>
      <c r="O13" s="72">
        <v>111</v>
      </c>
      <c r="P13" s="72">
        <v>320</v>
      </c>
      <c r="Q13" s="86"/>
      <c r="R13" s="70" t="s">
        <v>138</v>
      </c>
      <c r="S13" s="72">
        <v>130</v>
      </c>
      <c r="T13" s="72">
        <v>56</v>
      </c>
      <c r="U13" s="72">
        <v>0</v>
      </c>
      <c r="V13" s="72">
        <v>68</v>
      </c>
      <c r="W13" s="72">
        <v>3</v>
      </c>
      <c r="X13" s="72">
        <v>23</v>
      </c>
      <c r="Y13" s="72">
        <v>3</v>
      </c>
      <c r="Z13" s="72">
        <v>68</v>
      </c>
      <c r="AA13" s="72">
        <v>9</v>
      </c>
      <c r="AB13" s="72">
        <v>68</v>
      </c>
      <c r="AC13" s="72">
        <v>78</v>
      </c>
      <c r="AD13" s="72">
        <v>131</v>
      </c>
      <c r="AE13" s="72">
        <v>23</v>
      </c>
      <c r="AF13" s="72">
        <v>38</v>
      </c>
      <c r="AG13" s="72">
        <v>115</v>
      </c>
    </row>
    <row r="14" spans="1:33" s="6" customFormat="1" ht="30" customHeight="1">
      <c r="A14" s="86"/>
      <c r="B14" s="18" t="s">
        <v>195</v>
      </c>
      <c r="C14" s="10">
        <v>32298</v>
      </c>
      <c r="D14" s="8">
        <v>30303</v>
      </c>
      <c r="E14" s="11">
        <v>1995</v>
      </c>
      <c r="F14" s="9">
        <v>3699</v>
      </c>
      <c r="G14" s="8">
        <v>1441</v>
      </c>
      <c r="H14" s="8">
        <v>5140</v>
      </c>
      <c r="I14" s="8">
        <v>2438</v>
      </c>
      <c r="J14" s="8">
        <v>1335</v>
      </c>
      <c r="K14" s="8">
        <v>3773</v>
      </c>
      <c r="L14" s="8">
        <v>2724</v>
      </c>
      <c r="M14" s="8">
        <v>1229</v>
      </c>
      <c r="N14" s="8">
        <v>2856</v>
      </c>
      <c r="O14" s="8">
        <v>2587</v>
      </c>
      <c r="P14" s="8">
        <v>5443</v>
      </c>
      <c r="Q14" s="84"/>
      <c r="R14" s="18" t="s">
        <v>195</v>
      </c>
      <c r="S14" s="8">
        <v>1443</v>
      </c>
      <c r="T14" s="8">
        <v>973</v>
      </c>
      <c r="U14" s="8">
        <v>7</v>
      </c>
      <c r="V14" s="8">
        <v>996</v>
      </c>
      <c r="W14" s="8">
        <v>50</v>
      </c>
      <c r="X14" s="8">
        <v>1002</v>
      </c>
      <c r="Y14" s="8">
        <v>788</v>
      </c>
      <c r="Z14" s="8">
        <v>1001</v>
      </c>
      <c r="AA14" s="8">
        <v>89</v>
      </c>
      <c r="AB14" s="8">
        <v>1179</v>
      </c>
      <c r="AC14" s="8">
        <v>1552</v>
      </c>
      <c r="AD14" s="8">
        <v>1594</v>
      </c>
      <c r="AE14" s="8">
        <v>765</v>
      </c>
      <c r="AF14" s="8">
        <v>731</v>
      </c>
      <c r="AG14" s="8">
        <v>1819</v>
      </c>
    </row>
    <row r="15" spans="1:33" s="32" customFormat="1" ht="18.75">
      <c r="A15" s="86" t="s">
        <v>188</v>
      </c>
      <c r="B15" s="75" t="s">
        <v>202</v>
      </c>
      <c r="C15" s="66"/>
      <c r="D15" s="67"/>
      <c r="E15" s="68"/>
      <c r="F15" s="69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83" t="s">
        <v>188</v>
      </c>
      <c r="R15" s="75" t="s">
        <v>202</v>
      </c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</row>
    <row r="16" spans="1:33" s="32" customFormat="1" ht="30" customHeight="1">
      <c r="A16" s="86"/>
      <c r="B16" s="70" t="s">
        <v>138</v>
      </c>
      <c r="C16" s="71">
        <v>2055</v>
      </c>
      <c r="D16" s="72">
        <v>2017</v>
      </c>
      <c r="E16" s="73">
        <v>38</v>
      </c>
      <c r="F16" s="74">
        <v>37</v>
      </c>
      <c r="G16" s="72">
        <v>9</v>
      </c>
      <c r="H16" s="72">
        <v>46</v>
      </c>
      <c r="I16" s="72">
        <v>92</v>
      </c>
      <c r="J16" s="72">
        <v>48</v>
      </c>
      <c r="K16" s="72">
        <v>140</v>
      </c>
      <c r="L16" s="72">
        <v>46</v>
      </c>
      <c r="M16" s="72">
        <v>118</v>
      </c>
      <c r="N16" s="72">
        <v>175</v>
      </c>
      <c r="O16" s="72">
        <v>115</v>
      </c>
      <c r="P16" s="72">
        <v>290</v>
      </c>
      <c r="Q16" s="86"/>
      <c r="R16" s="70" t="s">
        <v>138</v>
      </c>
      <c r="S16" s="72">
        <v>20</v>
      </c>
      <c r="T16" s="72">
        <v>52</v>
      </c>
      <c r="U16" s="72">
        <v>41</v>
      </c>
      <c r="V16" s="72">
        <v>77</v>
      </c>
      <c r="W16" s="72">
        <v>456</v>
      </c>
      <c r="X16" s="72">
        <v>88</v>
      </c>
      <c r="Y16" s="72">
        <v>85</v>
      </c>
      <c r="Z16" s="72">
        <v>170</v>
      </c>
      <c r="AA16" s="72">
        <v>185</v>
      </c>
      <c r="AB16" s="72">
        <v>30</v>
      </c>
      <c r="AC16" s="72">
        <v>72</v>
      </c>
      <c r="AD16" s="72">
        <v>9</v>
      </c>
      <c r="AE16" s="72">
        <v>87</v>
      </c>
      <c r="AF16" s="72">
        <v>11</v>
      </c>
      <c r="AG16" s="72">
        <v>32</v>
      </c>
    </row>
    <row r="17" spans="1:33" s="6" customFormat="1" ht="30" customHeight="1">
      <c r="A17" s="86"/>
      <c r="B17" s="18" t="s">
        <v>195</v>
      </c>
      <c r="C17" s="10">
        <v>29492</v>
      </c>
      <c r="D17" s="8">
        <v>27437</v>
      </c>
      <c r="E17" s="11">
        <v>2055</v>
      </c>
      <c r="F17" s="9">
        <v>986</v>
      </c>
      <c r="G17" s="8">
        <v>323</v>
      </c>
      <c r="H17" s="8">
        <v>1309</v>
      </c>
      <c r="I17" s="8">
        <v>1073</v>
      </c>
      <c r="J17" s="8">
        <v>490</v>
      </c>
      <c r="K17" s="8">
        <v>1563</v>
      </c>
      <c r="L17" s="8">
        <v>760</v>
      </c>
      <c r="M17" s="8">
        <v>1452</v>
      </c>
      <c r="N17" s="8">
        <v>3165</v>
      </c>
      <c r="O17" s="8">
        <v>2400</v>
      </c>
      <c r="P17" s="8">
        <v>5565</v>
      </c>
      <c r="Q17" s="84"/>
      <c r="R17" s="18" t="s">
        <v>195</v>
      </c>
      <c r="S17" s="8">
        <v>525</v>
      </c>
      <c r="T17" s="8">
        <v>523</v>
      </c>
      <c r="U17" s="8">
        <v>302</v>
      </c>
      <c r="V17" s="8">
        <v>743</v>
      </c>
      <c r="W17" s="8">
        <v>5494</v>
      </c>
      <c r="X17" s="8">
        <v>2011</v>
      </c>
      <c r="Y17" s="8">
        <v>967</v>
      </c>
      <c r="Z17" s="8">
        <v>2117</v>
      </c>
      <c r="AA17" s="8">
        <v>2455</v>
      </c>
      <c r="AB17" s="8">
        <v>437</v>
      </c>
      <c r="AC17" s="8">
        <v>747</v>
      </c>
      <c r="AD17" s="8">
        <v>517</v>
      </c>
      <c r="AE17" s="8">
        <v>849</v>
      </c>
      <c r="AF17" s="8">
        <v>520</v>
      </c>
      <c r="AG17" s="8">
        <v>636</v>
      </c>
    </row>
    <row r="18" spans="1:33" s="32" customFormat="1" ht="18.75">
      <c r="A18" s="86" t="s">
        <v>189</v>
      </c>
      <c r="B18" s="75" t="s">
        <v>203</v>
      </c>
      <c r="C18" s="66"/>
      <c r="D18" s="67"/>
      <c r="E18" s="68"/>
      <c r="F18" s="6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83" t="s">
        <v>189</v>
      </c>
      <c r="R18" s="75" t="s">
        <v>203</v>
      </c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</row>
    <row r="19" spans="1:33" s="32" customFormat="1" ht="30" customHeight="1">
      <c r="A19" s="86"/>
      <c r="B19" s="70" t="s">
        <v>193</v>
      </c>
      <c r="C19" s="71">
        <v>63667</v>
      </c>
      <c r="D19" s="72">
        <v>63713</v>
      </c>
      <c r="E19" s="73">
        <v>-46</v>
      </c>
      <c r="F19" s="74">
        <v>4209</v>
      </c>
      <c r="G19" s="72">
        <v>1588</v>
      </c>
      <c r="H19" s="72">
        <v>5797</v>
      </c>
      <c r="I19" s="72">
        <v>2768</v>
      </c>
      <c r="J19" s="72">
        <v>1513</v>
      </c>
      <c r="K19" s="72">
        <v>4281</v>
      </c>
      <c r="L19" s="72">
        <v>3626</v>
      </c>
      <c r="M19" s="72">
        <v>3549</v>
      </c>
      <c r="N19" s="72">
        <v>4118</v>
      </c>
      <c r="O19" s="72">
        <v>4777</v>
      </c>
      <c r="P19" s="72">
        <v>8895</v>
      </c>
      <c r="Q19" s="86"/>
      <c r="R19" s="70" t="s">
        <v>193</v>
      </c>
      <c r="S19" s="72">
        <v>2165</v>
      </c>
      <c r="T19" s="72">
        <v>2621</v>
      </c>
      <c r="U19" s="72">
        <v>2121</v>
      </c>
      <c r="V19" s="72">
        <v>1701</v>
      </c>
      <c r="W19" s="72">
        <v>6818</v>
      </c>
      <c r="X19" s="72">
        <v>3746</v>
      </c>
      <c r="Y19" s="72">
        <v>1410</v>
      </c>
      <c r="Z19" s="72">
        <v>3658</v>
      </c>
      <c r="AA19" s="72">
        <v>2973</v>
      </c>
      <c r="AB19" s="72">
        <v>1481</v>
      </c>
      <c r="AC19" s="72">
        <v>1228</v>
      </c>
      <c r="AD19" s="72">
        <v>2459</v>
      </c>
      <c r="AE19" s="72">
        <v>1709</v>
      </c>
      <c r="AF19" s="72">
        <v>1570</v>
      </c>
      <c r="AG19" s="72">
        <v>1859</v>
      </c>
    </row>
    <row r="20" spans="1:33" s="6" customFormat="1" ht="30" customHeight="1">
      <c r="A20" s="84"/>
      <c r="B20" s="18" t="s">
        <v>194</v>
      </c>
      <c r="C20" s="10">
        <v>38612</v>
      </c>
      <c r="D20" s="8">
        <v>39006</v>
      </c>
      <c r="E20" s="11">
        <v>-394</v>
      </c>
      <c r="F20" s="9">
        <v>2387</v>
      </c>
      <c r="G20" s="8">
        <v>960</v>
      </c>
      <c r="H20" s="8">
        <v>3347</v>
      </c>
      <c r="I20" s="8">
        <v>1617</v>
      </c>
      <c r="J20" s="8">
        <v>948</v>
      </c>
      <c r="K20" s="8">
        <v>2565</v>
      </c>
      <c r="L20" s="8">
        <v>2071</v>
      </c>
      <c r="M20" s="8">
        <v>2231</v>
      </c>
      <c r="N20" s="8">
        <v>2210</v>
      </c>
      <c r="O20" s="8">
        <v>2708</v>
      </c>
      <c r="P20" s="8">
        <v>4918</v>
      </c>
      <c r="Q20" s="84"/>
      <c r="R20" s="18" t="s">
        <v>194</v>
      </c>
      <c r="S20" s="8">
        <v>1189</v>
      </c>
      <c r="T20" s="8">
        <v>1685</v>
      </c>
      <c r="U20" s="8">
        <v>1265</v>
      </c>
      <c r="V20" s="8">
        <v>1111</v>
      </c>
      <c r="W20" s="8">
        <v>4098</v>
      </c>
      <c r="X20" s="8">
        <v>2291</v>
      </c>
      <c r="Y20" s="8">
        <v>972</v>
      </c>
      <c r="Z20" s="8">
        <v>2320</v>
      </c>
      <c r="AA20" s="8">
        <v>1723</v>
      </c>
      <c r="AB20" s="8">
        <v>1042</v>
      </c>
      <c r="AC20" s="8">
        <v>794</v>
      </c>
      <c r="AD20" s="8">
        <v>1606</v>
      </c>
      <c r="AE20" s="8">
        <v>1065</v>
      </c>
      <c r="AF20" s="8">
        <v>1018</v>
      </c>
      <c r="AG20" s="8">
        <v>1301</v>
      </c>
    </row>
    <row r="21" spans="1:33" s="32" customFormat="1" ht="18.75">
      <c r="A21" s="83" t="s">
        <v>17</v>
      </c>
      <c r="B21" s="75" t="s">
        <v>204</v>
      </c>
      <c r="C21" s="66"/>
      <c r="D21" s="67"/>
      <c r="E21" s="68"/>
      <c r="F21" s="69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83" t="s">
        <v>17</v>
      </c>
      <c r="R21" s="75" t="s">
        <v>204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</row>
    <row r="22" spans="1:33" s="32" customFormat="1" ht="30" customHeight="1">
      <c r="A22" s="86"/>
      <c r="B22" s="70" t="s">
        <v>138</v>
      </c>
      <c r="C22" s="71">
        <v>109</v>
      </c>
      <c r="D22" s="72">
        <v>43</v>
      </c>
      <c r="E22" s="73">
        <v>66</v>
      </c>
      <c r="F22" s="74">
        <v>8</v>
      </c>
      <c r="G22" s="72">
        <v>1</v>
      </c>
      <c r="H22" s="72">
        <v>9</v>
      </c>
      <c r="I22" s="72">
        <v>32</v>
      </c>
      <c r="J22" s="72">
        <v>10</v>
      </c>
      <c r="K22" s="72">
        <v>42</v>
      </c>
      <c r="L22" s="72">
        <v>1</v>
      </c>
      <c r="M22" s="72">
        <v>5</v>
      </c>
      <c r="N22" s="72">
        <v>14</v>
      </c>
      <c r="O22" s="72">
        <v>11</v>
      </c>
      <c r="P22" s="72">
        <v>25</v>
      </c>
      <c r="Q22" s="86"/>
      <c r="R22" s="70" t="s">
        <v>138</v>
      </c>
      <c r="S22" s="72">
        <v>0</v>
      </c>
      <c r="T22" s="72">
        <v>0</v>
      </c>
      <c r="U22" s="72">
        <v>3</v>
      </c>
      <c r="V22" s="72">
        <v>4</v>
      </c>
      <c r="W22" s="72">
        <v>13</v>
      </c>
      <c r="X22" s="72">
        <v>0</v>
      </c>
      <c r="Y22" s="72">
        <v>0</v>
      </c>
      <c r="Z22" s="72">
        <v>2</v>
      </c>
      <c r="AA22" s="72">
        <v>1</v>
      </c>
      <c r="AB22" s="72">
        <v>0</v>
      </c>
      <c r="AC22" s="72">
        <v>0</v>
      </c>
      <c r="AD22" s="72">
        <v>1</v>
      </c>
      <c r="AE22" s="72">
        <v>2</v>
      </c>
      <c r="AF22" s="72">
        <v>1</v>
      </c>
      <c r="AG22" s="72">
        <v>0</v>
      </c>
    </row>
    <row r="23" spans="1:33" s="6" customFormat="1" ht="30" customHeight="1">
      <c r="A23" s="86"/>
      <c r="B23" s="18" t="s">
        <v>195</v>
      </c>
      <c r="C23" s="10">
        <v>778</v>
      </c>
      <c r="D23" s="8">
        <v>669</v>
      </c>
      <c r="E23" s="11">
        <v>109</v>
      </c>
      <c r="F23" s="9">
        <v>98</v>
      </c>
      <c r="G23" s="8">
        <v>27</v>
      </c>
      <c r="H23" s="8">
        <v>125</v>
      </c>
      <c r="I23" s="8">
        <v>184</v>
      </c>
      <c r="J23" s="8">
        <v>52</v>
      </c>
      <c r="K23" s="8">
        <v>236</v>
      </c>
      <c r="L23" s="8">
        <v>31</v>
      </c>
      <c r="M23" s="8">
        <v>30</v>
      </c>
      <c r="N23" s="8">
        <v>26</v>
      </c>
      <c r="O23" s="8">
        <v>35</v>
      </c>
      <c r="P23" s="8">
        <v>61</v>
      </c>
      <c r="Q23" s="84"/>
      <c r="R23" s="18" t="s">
        <v>195</v>
      </c>
      <c r="S23" s="8">
        <v>8</v>
      </c>
      <c r="T23" s="8">
        <v>22</v>
      </c>
      <c r="U23" s="8">
        <v>27</v>
      </c>
      <c r="V23" s="8">
        <v>19</v>
      </c>
      <c r="W23" s="8">
        <v>59</v>
      </c>
      <c r="X23" s="8">
        <v>41</v>
      </c>
      <c r="Y23" s="8">
        <v>6</v>
      </c>
      <c r="Z23" s="8">
        <v>25</v>
      </c>
      <c r="AA23" s="8">
        <v>12</v>
      </c>
      <c r="AB23" s="8">
        <v>0</v>
      </c>
      <c r="AC23" s="8">
        <v>4</v>
      </c>
      <c r="AD23" s="8">
        <v>20</v>
      </c>
      <c r="AE23" s="8">
        <v>25</v>
      </c>
      <c r="AF23" s="8">
        <v>13</v>
      </c>
      <c r="AG23" s="8">
        <v>14</v>
      </c>
    </row>
    <row r="24" spans="1:33" s="32" customFormat="1" ht="18.75">
      <c r="A24" s="86" t="s">
        <v>190</v>
      </c>
      <c r="B24" s="75" t="s">
        <v>205</v>
      </c>
      <c r="C24" s="66"/>
      <c r="D24" s="67"/>
      <c r="E24" s="68"/>
      <c r="F24" s="69"/>
      <c r="G24" s="67"/>
      <c r="H24" s="67"/>
      <c r="I24" s="67"/>
      <c r="J24" s="67"/>
      <c r="K24" s="67"/>
      <c r="L24" s="67"/>
      <c r="M24" s="67"/>
      <c r="N24" s="67"/>
      <c r="O24" s="67"/>
      <c r="P24" s="199"/>
      <c r="Q24" s="83" t="s">
        <v>190</v>
      </c>
      <c r="R24" s="75" t="s">
        <v>205</v>
      </c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</row>
    <row r="25" spans="1:33" s="32" customFormat="1" ht="30" customHeight="1">
      <c r="A25" s="86"/>
      <c r="B25" s="70" t="s">
        <v>138</v>
      </c>
      <c r="C25" s="71">
        <v>115</v>
      </c>
      <c r="D25" s="72">
        <v>59</v>
      </c>
      <c r="E25" s="73">
        <v>56</v>
      </c>
      <c r="F25" s="74">
        <v>16</v>
      </c>
      <c r="G25" s="72">
        <v>4</v>
      </c>
      <c r="H25" s="72">
        <v>20</v>
      </c>
      <c r="I25" s="72">
        <v>26</v>
      </c>
      <c r="J25" s="72">
        <v>10</v>
      </c>
      <c r="K25" s="72">
        <v>36</v>
      </c>
      <c r="L25" s="72">
        <v>1</v>
      </c>
      <c r="M25" s="72">
        <v>1</v>
      </c>
      <c r="N25" s="72">
        <v>1</v>
      </c>
      <c r="O25" s="72">
        <v>4</v>
      </c>
      <c r="P25" s="72">
        <v>5</v>
      </c>
      <c r="Q25" s="86"/>
      <c r="R25" s="70" t="s">
        <v>138</v>
      </c>
      <c r="S25" s="72">
        <v>0</v>
      </c>
      <c r="T25" s="72">
        <v>0</v>
      </c>
      <c r="U25" s="72">
        <v>3</v>
      </c>
      <c r="V25" s="72">
        <v>1</v>
      </c>
      <c r="W25" s="72">
        <v>3</v>
      </c>
      <c r="X25" s="72">
        <v>3</v>
      </c>
      <c r="Y25" s="72">
        <v>2</v>
      </c>
      <c r="Z25" s="72">
        <v>3</v>
      </c>
      <c r="AA25" s="72">
        <v>1</v>
      </c>
      <c r="AB25" s="72">
        <v>0</v>
      </c>
      <c r="AC25" s="72">
        <v>0</v>
      </c>
      <c r="AD25" s="72">
        <v>0</v>
      </c>
      <c r="AE25" s="72">
        <v>2</v>
      </c>
      <c r="AF25" s="72">
        <v>1</v>
      </c>
      <c r="AG25" s="72">
        <v>33</v>
      </c>
    </row>
    <row r="26" spans="1:33" s="6" customFormat="1" ht="30" customHeight="1">
      <c r="A26" s="86"/>
      <c r="B26" s="18" t="s">
        <v>195</v>
      </c>
      <c r="C26" s="10">
        <v>986</v>
      </c>
      <c r="D26" s="8">
        <v>871</v>
      </c>
      <c r="E26" s="11">
        <v>115</v>
      </c>
      <c r="F26" s="9">
        <v>212</v>
      </c>
      <c r="G26" s="8">
        <v>54</v>
      </c>
      <c r="H26" s="8">
        <v>266</v>
      </c>
      <c r="I26" s="8">
        <v>215</v>
      </c>
      <c r="J26" s="8">
        <v>53</v>
      </c>
      <c r="K26" s="8">
        <v>268</v>
      </c>
      <c r="L26" s="8">
        <v>34</v>
      </c>
      <c r="M26" s="8">
        <v>19</v>
      </c>
      <c r="N26" s="8">
        <v>3</v>
      </c>
      <c r="O26" s="8">
        <v>9</v>
      </c>
      <c r="P26" s="8">
        <v>12</v>
      </c>
      <c r="Q26" s="86"/>
      <c r="R26" s="18" t="s">
        <v>195</v>
      </c>
      <c r="S26" s="8">
        <v>6</v>
      </c>
      <c r="T26" s="8">
        <v>35</v>
      </c>
      <c r="U26" s="8">
        <v>24</v>
      </c>
      <c r="V26" s="8">
        <v>35</v>
      </c>
      <c r="W26" s="8">
        <v>17</v>
      </c>
      <c r="X26" s="8">
        <v>38</v>
      </c>
      <c r="Y26" s="8">
        <v>54</v>
      </c>
      <c r="Z26" s="8">
        <v>25</v>
      </c>
      <c r="AA26" s="8">
        <v>16</v>
      </c>
      <c r="AB26" s="8">
        <v>0</v>
      </c>
      <c r="AC26" s="8">
        <v>3</v>
      </c>
      <c r="AD26" s="8">
        <v>22</v>
      </c>
      <c r="AE26" s="8">
        <v>16</v>
      </c>
      <c r="AF26" s="8">
        <v>17</v>
      </c>
      <c r="AG26" s="8">
        <v>79</v>
      </c>
    </row>
    <row r="27" spans="1:33" s="32" customFormat="1" ht="18.75">
      <c r="A27" s="86"/>
      <c r="B27" s="65" t="s">
        <v>206</v>
      </c>
      <c r="C27" s="66"/>
      <c r="D27" s="67"/>
      <c r="E27" s="68"/>
      <c r="F27" s="69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86"/>
      <c r="R27" s="65" t="s">
        <v>206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1:33" s="32" customFormat="1" ht="30" customHeight="1">
      <c r="A28" s="86"/>
      <c r="B28" s="70" t="s">
        <v>138</v>
      </c>
      <c r="C28" s="71">
        <v>38</v>
      </c>
      <c r="D28" s="72">
        <v>14</v>
      </c>
      <c r="E28" s="73">
        <v>24</v>
      </c>
      <c r="F28" s="74">
        <v>1</v>
      </c>
      <c r="G28" s="72">
        <v>1</v>
      </c>
      <c r="H28" s="72">
        <v>2</v>
      </c>
      <c r="I28" s="72">
        <v>21</v>
      </c>
      <c r="J28" s="72">
        <v>9</v>
      </c>
      <c r="K28" s="72">
        <v>30</v>
      </c>
      <c r="L28" s="72">
        <v>0</v>
      </c>
      <c r="M28" s="72">
        <v>0</v>
      </c>
      <c r="N28" s="72">
        <v>0</v>
      </c>
      <c r="O28" s="72">
        <v>0</v>
      </c>
      <c r="P28" s="72">
        <v>0</v>
      </c>
      <c r="Q28" s="86"/>
      <c r="R28" s="70" t="s">
        <v>138</v>
      </c>
      <c r="S28" s="72">
        <v>0</v>
      </c>
      <c r="T28" s="72">
        <v>0</v>
      </c>
      <c r="U28" s="72">
        <v>3</v>
      </c>
      <c r="V28" s="72">
        <v>0</v>
      </c>
      <c r="W28" s="72">
        <v>0</v>
      </c>
      <c r="X28" s="72">
        <v>0</v>
      </c>
      <c r="Y28" s="72">
        <v>0</v>
      </c>
      <c r="Z28" s="72">
        <v>2</v>
      </c>
      <c r="AA28" s="72">
        <v>0</v>
      </c>
      <c r="AB28" s="72">
        <v>0</v>
      </c>
      <c r="AC28" s="72">
        <v>0</v>
      </c>
      <c r="AD28" s="72">
        <v>0</v>
      </c>
      <c r="AE28" s="72">
        <v>1</v>
      </c>
      <c r="AF28" s="72">
        <v>0</v>
      </c>
      <c r="AG28" s="72">
        <v>0</v>
      </c>
    </row>
    <row r="29" spans="1:33" s="6" customFormat="1" ht="30" customHeight="1">
      <c r="A29" s="86"/>
      <c r="B29" s="18" t="s">
        <v>195</v>
      </c>
      <c r="C29" s="10">
        <v>251</v>
      </c>
      <c r="D29" s="8">
        <v>213</v>
      </c>
      <c r="E29" s="11">
        <v>38</v>
      </c>
      <c r="F29" s="9">
        <v>14</v>
      </c>
      <c r="G29" s="8">
        <v>5</v>
      </c>
      <c r="H29" s="8">
        <v>19</v>
      </c>
      <c r="I29" s="8">
        <v>114</v>
      </c>
      <c r="J29" s="8">
        <v>37</v>
      </c>
      <c r="K29" s="8">
        <v>151</v>
      </c>
      <c r="L29" s="8">
        <v>8</v>
      </c>
      <c r="M29" s="8">
        <v>1</v>
      </c>
      <c r="N29" s="8">
        <v>1</v>
      </c>
      <c r="O29" s="8">
        <v>4</v>
      </c>
      <c r="P29" s="8">
        <v>5</v>
      </c>
      <c r="Q29" s="84"/>
      <c r="R29" s="18" t="s">
        <v>195</v>
      </c>
      <c r="S29" s="8">
        <v>0</v>
      </c>
      <c r="T29" s="8">
        <v>6</v>
      </c>
      <c r="U29" s="8">
        <v>14</v>
      </c>
      <c r="V29" s="8">
        <v>2</v>
      </c>
      <c r="W29" s="8">
        <v>0</v>
      </c>
      <c r="X29" s="8">
        <v>13</v>
      </c>
      <c r="Y29" s="8">
        <v>2</v>
      </c>
      <c r="Z29" s="8">
        <v>6</v>
      </c>
      <c r="AA29" s="8">
        <v>0</v>
      </c>
      <c r="AB29" s="8">
        <v>0</v>
      </c>
      <c r="AC29" s="8">
        <v>0</v>
      </c>
      <c r="AD29" s="8">
        <v>10</v>
      </c>
      <c r="AE29" s="8">
        <v>7</v>
      </c>
      <c r="AF29" s="8">
        <v>3</v>
      </c>
      <c r="AG29" s="8">
        <v>4</v>
      </c>
    </row>
    <row r="30" spans="1:33" s="32" customFormat="1" ht="18.75">
      <c r="A30" s="86" t="s">
        <v>191</v>
      </c>
      <c r="B30" s="75" t="s">
        <v>207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83" t="s">
        <v>191</v>
      </c>
      <c r="R30" s="75" t="s">
        <v>207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0" customHeight="1">
      <c r="A31" s="86"/>
      <c r="B31" s="70" t="s">
        <v>138</v>
      </c>
      <c r="C31" s="71">
        <v>25</v>
      </c>
      <c r="D31" s="72">
        <v>21</v>
      </c>
      <c r="E31" s="73">
        <v>4</v>
      </c>
      <c r="F31" s="74">
        <v>0</v>
      </c>
      <c r="G31" s="72">
        <v>0</v>
      </c>
      <c r="H31" s="72">
        <v>0</v>
      </c>
      <c r="I31" s="72">
        <v>1</v>
      </c>
      <c r="J31" s="72">
        <v>0</v>
      </c>
      <c r="K31" s="72">
        <v>1</v>
      </c>
      <c r="L31" s="72">
        <v>0</v>
      </c>
      <c r="M31" s="72">
        <v>2</v>
      </c>
      <c r="N31" s="72">
        <v>0</v>
      </c>
      <c r="O31" s="72">
        <v>1</v>
      </c>
      <c r="P31" s="72">
        <v>1</v>
      </c>
      <c r="Q31" s="86"/>
      <c r="R31" s="70" t="s">
        <v>138</v>
      </c>
      <c r="S31" s="72">
        <v>0</v>
      </c>
      <c r="T31" s="72">
        <v>0</v>
      </c>
      <c r="U31" s="72">
        <v>0</v>
      </c>
      <c r="V31" s="72">
        <v>2</v>
      </c>
      <c r="W31" s="72">
        <v>7</v>
      </c>
      <c r="X31" s="72">
        <v>0</v>
      </c>
      <c r="Y31" s="72">
        <v>1</v>
      </c>
      <c r="Z31" s="72">
        <v>4</v>
      </c>
      <c r="AA31" s="72">
        <v>0</v>
      </c>
      <c r="AB31" s="72">
        <v>0</v>
      </c>
      <c r="AC31" s="72">
        <v>1</v>
      </c>
      <c r="AD31" s="72">
        <v>0</v>
      </c>
      <c r="AE31" s="72">
        <v>1</v>
      </c>
      <c r="AF31" s="72">
        <v>3</v>
      </c>
      <c r="AG31" s="72">
        <v>2</v>
      </c>
    </row>
    <row r="32" spans="1:33" s="6" customFormat="1" ht="30" customHeight="1">
      <c r="A32" s="86"/>
      <c r="B32" s="18" t="s">
        <v>195</v>
      </c>
      <c r="C32" s="10">
        <v>318</v>
      </c>
      <c r="D32" s="8">
        <v>293</v>
      </c>
      <c r="E32" s="11">
        <v>25</v>
      </c>
      <c r="F32" s="9">
        <v>2</v>
      </c>
      <c r="G32" s="8">
        <v>0</v>
      </c>
      <c r="H32" s="8">
        <v>2</v>
      </c>
      <c r="I32" s="8">
        <v>33</v>
      </c>
      <c r="J32" s="8">
        <v>10</v>
      </c>
      <c r="K32" s="8">
        <v>43</v>
      </c>
      <c r="L32" s="8">
        <v>7</v>
      </c>
      <c r="M32" s="8">
        <v>9</v>
      </c>
      <c r="N32" s="8">
        <v>6</v>
      </c>
      <c r="O32" s="8">
        <v>14</v>
      </c>
      <c r="P32" s="8">
        <v>20</v>
      </c>
      <c r="Q32" s="84"/>
      <c r="R32" s="18" t="s">
        <v>195</v>
      </c>
      <c r="S32" s="8">
        <v>0</v>
      </c>
      <c r="T32" s="8">
        <v>7</v>
      </c>
      <c r="U32" s="8">
        <v>0</v>
      </c>
      <c r="V32" s="8">
        <v>11</v>
      </c>
      <c r="W32" s="8">
        <v>88</v>
      </c>
      <c r="X32" s="8">
        <v>13</v>
      </c>
      <c r="Y32" s="8">
        <v>10</v>
      </c>
      <c r="Z32" s="8">
        <v>53</v>
      </c>
      <c r="AA32" s="8">
        <v>10</v>
      </c>
      <c r="AB32" s="8">
        <v>0</v>
      </c>
      <c r="AC32" s="8">
        <v>3</v>
      </c>
      <c r="AD32" s="8">
        <v>8</v>
      </c>
      <c r="AE32" s="8">
        <v>22</v>
      </c>
      <c r="AF32" s="8">
        <v>9</v>
      </c>
      <c r="AG32" s="8">
        <v>3</v>
      </c>
    </row>
    <row r="33" spans="1:33" s="85" customFormat="1" ht="18.75">
      <c r="A33" s="86" t="s">
        <v>192</v>
      </c>
      <c r="B33" s="75" t="s">
        <v>208</v>
      </c>
      <c r="C33" s="66"/>
      <c r="D33" s="67"/>
      <c r="E33" s="68"/>
      <c r="F33" s="69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83" t="s">
        <v>192</v>
      </c>
      <c r="R33" s="75" t="s">
        <v>208</v>
      </c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1:33" s="85" customFormat="1" ht="30" customHeight="1">
      <c r="A34" s="86"/>
      <c r="B34" s="88" t="s">
        <v>193</v>
      </c>
      <c r="C34" s="89">
        <v>562</v>
      </c>
      <c r="D34" s="44">
        <v>573</v>
      </c>
      <c r="E34" s="90">
        <v>-11</v>
      </c>
      <c r="F34" s="74">
        <v>5</v>
      </c>
      <c r="G34" s="44">
        <v>1</v>
      </c>
      <c r="H34" s="44">
        <v>6</v>
      </c>
      <c r="I34" s="44">
        <v>39</v>
      </c>
      <c r="J34" s="44">
        <v>12</v>
      </c>
      <c r="K34" s="44">
        <v>51</v>
      </c>
      <c r="L34" s="44">
        <v>39</v>
      </c>
      <c r="M34" s="44">
        <v>73</v>
      </c>
      <c r="N34" s="44">
        <v>17</v>
      </c>
      <c r="O34" s="44">
        <v>12</v>
      </c>
      <c r="P34" s="44">
        <v>29</v>
      </c>
      <c r="Q34" s="86"/>
      <c r="R34" s="88" t="s">
        <v>193</v>
      </c>
      <c r="S34" s="44">
        <v>8</v>
      </c>
      <c r="T34" s="44">
        <v>35</v>
      </c>
      <c r="U34" s="44">
        <v>22</v>
      </c>
      <c r="V34" s="44">
        <v>19</v>
      </c>
      <c r="W34" s="44">
        <v>75</v>
      </c>
      <c r="X34" s="44">
        <v>22</v>
      </c>
      <c r="Y34" s="44">
        <v>1</v>
      </c>
      <c r="Z34" s="44">
        <v>52</v>
      </c>
      <c r="AA34" s="72">
        <v>17</v>
      </c>
      <c r="AB34" s="44">
        <v>0</v>
      </c>
      <c r="AC34" s="44">
        <v>1</v>
      </c>
      <c r="AD34" s="44">
        <v>56</v>
      </c>
      <c r="AE34" s="44">
        <v>40</v>
      </c>
      <c r="AF34" s="44">
        <v>12</v>
      </c>
      <c r="AG34" s="44">
        <v>4</v>
      </c>
    </row>
    <row r="35" spans="1:33" s="81" customFormat="1" ht="30" customHeight="1" thickBot="1">
      <c r="A35" s="84"/>
      <c r="B35" s="91" t="s">
        <v>194</v>
      </c>
      <c r="C35" s="92">
        <v>265</v>
      </c>
      <c r="D35" s="93">
        <v>278</v>
      </c>
      <c r="E35" s="94">
        <v>-13</v>
      </c>
      <c r="F35" s="9">
        <v>4</v>
      </c>
      <c r="G35" s="95">
        <v>0</v>
      </c>
      <c r="H35" s="95">
        <v>4</v>
      </c>
      <c r="I35" s="95">
        <v>25</v>
      </c>
      <c r="J35" s="95">
        <v>6</v>
      </c>
      <c r="K35" s="95">
        <v>31</v>
      </c>
      <c r="L35" s="95">
        <v>22</v>
      </c>
      <c r="M35" s="95">
        <v>36</v>
      </c>
      <c r="N35" s="95">
        <v>5</v>
      </c>
      <c r="O35" s="95">
        <v>4</v>
      </c>
      <c r="P35" s="95">
        <v>9</v>
      </c>
      <c r="Q35" s="84"/>
      <c r="R35" s="91" t="s">
        <v>194</v>
      </c>
      <c r="S35" s="95">
        <v>3</v>
      </c>
      <c r="T35" s="95">
        <v>14</v>
      </c>
      <c r="U35" s="95">
        <v>11</v>
      </c>
      <c r="V35" s="95">
        <v>5</v>
      </c>
      <c r="W35" s="95">
        <v>39</v>
      </c>
      <c r="X35" s="95">
        <v>13</v>
      </c>
      <c r="Y35" s="95">
        <v>1</v>
      </c>
      <c r="Z35" s="95">
        <v>25</v>
      </c>
      <c r="AA35" s="8">
        <v>7</v>
      </c>
      <c r="AB35" s="95">
        <v>0</v>
      </c>
      <c r="AC35" s="95">
        <v>0</v>
      </c>
      <c r="AD35" s="95">
        <v>24</v>
      </c>
      <c r="AE35" s="95">
        <v>15</v>
      </c>
      <c r="AF35" s="95">
        <v>4</v>
      </c>
      <c r="AG35" s="95">
        <v>2</v>
      </c>
    </row>
  </sheetData>
  <mergeCells count="34">
    <mergeCell ref="Y4:Y5"/>
    <mergeCell ref="Z4:Z5"/>
    <mergeCell ref="V4:V5"/>
    <mergeCell ref="E4:E5"/>
    <mergeCell ref="AF4:AF5"/>
    <mergeCell ref="AD4:AD5"/>
    <mergeCell ref="C4:C5"/>
    <mergeCell ref="D4:D5"/>
    <mergeCell ref="AB4:AB5"/>
    <mergeCell ref="R3:R5"/>
    <mergeCell ref="T4:T5"/>
    <mergeCell ref="Q3:Q5"/>
    <mergeCell ref="S4:S5"/>
    <mergeCell ref="S3:AG3"/>
    <mergeCell ref="AE4:AE5"/>
    <mergeCell ref="W4:W5"/>
    <mergeCell ref="X4:X5"/>
    <mergeCell ref="AC4:AC5"/>
    <mergeCell ref="Q2:AG2"/>
    <mergeCell ref="AG4:AG5"/>
    <mergeCell ref="AA4:AA5"/>
    <mergeCell ref="U4:U5"/>
    <mergeCell ref="A1:K1"/>
    <mergeCell ref="Q1:AA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G36"/>
  <sheetViews>
    <sheetView zoomScale="75" zoomScaleNormal="75" workbookViewId="0">
      <selection activeCell="D33" sqref="D3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544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36" t="s">
        <v>497</v>
      </c>
      <c r="M1" s="24"/>
      <c r="N1" s="24"/>
      <c r="O1" s="24"/>
      <c r="P1" s="24"/>
      <c r="Q1" s="265" t="str">
        <f>A1</f>
        <v>TABELA 38. OSOBY UPRAWNIONE DO DODATKU AKTYWIZACYJNEGO ORAZ CUDZOZIEMCY Z PRAWEM DO ZASIŁKU W GRUDNIU</v>
      </c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36" t="s">
        <v>498</v>
      </c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107" customFormat="1" ht="20.100000000000001" customHeight="1">
      <c r="A3" s="266" t="s">
        <v>1</v>
      </c>
      <c r="B3" s="284" t="s">
        <v>2</v>
      </c>
      <c r="C3" s="287" t="s">
        <v>32</v>
      </c>
      <c r="D3" s="288"/>
      <c r="E3" s="289"/>
      <c r="F3" s="291" t="s">
        <v>3</v>
      </c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66" t="s">
        <v>1</v>
      </c>
      <c r="R3" s="284" t="s">
        <v>2</v>
      </c>
      <c r="S3" s="297" t="s">
        <v>3</v>
      </c>
      <c r="T3" s="297"/>
      <c r="U3" s="297"/>
      <c r="V3" s="297"/>
      <c r="W3" s="297"/>
      <c r="X3" s="297"/>
      <c r="Y3" s="297"/>
      <c r="Z3" s="297"/>
      <c r="AA3" s="297"/>
      <c r="AB3" s="297"/>
      <c r="AC3" s="297"/>
      <c r="AD3" s="297"/>
      <c r="AE3" s="297"/>
      <c r="AF3" s="297"/>
      <c r="AG3" s="297"/>
    </row>
    <row r="4" spans="1:33" s="107" customFormat="1" ht="35.1" customHeight="1">
      <c r="A4" s="267"/>
      <c r="B4" s="285"/>
      <c r="C4" s="282" t="str">
        <f>'1-STRUKTURA-PODST'!C4:C5</f>
        <v>XII 2019</v>
      </c>
      <c r="D4" s="266" t="str">
        <f>'1-STRUKTURA-PODST'!D4:D5</f>
        <v>XI 2019</v>
      </c>
      <c r="E4" s="292" t="s">
        <v>33</v>
      </c>
      <c r="F4" s="290" t="s">
        <v>4</v>
      </c>
      <c r="G4" s="290"/>
      <c r="H4" s="291"/>
      <c r="I4" s="298" t="s">
        <v>8</v>
      </c>
      <c r="J4" s="290"/>
      <c r="K4" s="291"/>
      <c r="L4" s="297" t="s">
        <v>9</v>
      </c>
      <c r="M4" s="297" t="s">
        <v>10</v>
      </c>
      <c r="N4" s="298" t="s">
        <v>11</v>
      </c>
      <c r="O4" s="290"/>
      <c r="P4" s="291"/>
      <c r="Q4" s="267"/>
      <c r="R4" s="285"/>
      <c r="S4" s="297" t="s">
        <v>42</v>
      </c>
      <c r="T4" s="297" t="s">
        <v>43</v>
      </c>
      <c r="U4" s="294" t="s">
        <v>44</v>
      </c>
      <c r="V4" s="295" t="s">
        <v>45</v>
      </c>
      <c r="W4" s="294" t="s">
        <v>46</v>
      </c>
      <c r="X4" s="294" t="s">
        <v>47</v>
      </c>
      <c r="Y4" s="294" t="s">
        <v>48</v>
      </c>
      <c r="Z4" s="295" t="s">
        <v>49</v>
      </c>
      <c r="AA4" s="294" t="s">
        <v>50</v>
      </c>
      <c r="AB4" s="294" t="s">
        <v>51</v>
      </c>
      <c r="AC4" s="295" t="s">
        <v>52</v>
      </c>
      <c r="AD4" s="294" t="s">
        <v>53</v>
      </c>
      <c r="AE4" s="294" t="s">
        <v>54</v>
      </c>
      <c r="AF4" s="294" t="s">
        <v>56</v>
      </c>
      <c r="AG4" s="294" t="s">
        <v>55</v>
      </c>
    </row>
    <row r="5" spans="1:33" s="107" customFormat="1" ht="20.100000000000001" customHeight="1">
      <c r="A5" s="268"/>
      <c r="B5" s="286"/>
      <c r="C5" s="283"/>
      <c r="D5" s="268"/>
      <c r="E5" s="293"/>
      <c r="F5" s="108" t="s">
        <v>5</v>
      </c>
      <c r="G5" s="109" t="s">
        <v>6</v>
      </c>
      <c r="H5" s="109" t="s">
        <v>7</v>
      </c>
      <c r="I5" s="109" t="s">
        <v>5</v>
      </c>
      <c r="J5" s="109" t="s">
        <v>6</v>
      </c>
      <c r="K5" s="109" t="s">
        <v>7</v>
      </c>
      <c r="L5" s="297"/>
      <c r="M5" s="297"/>
      <c r="N5" s="109" t="s">
        <v>5</v>
      </c>
      <c r="O5" s="109" t="s">
        <v>6</v>
      </c>
      <c r="P5" s="109" t="s">
        <v>7</v>
      </c>
      <c r="Q5" s="268"/>
      <c r="R5" s="286"/>
      <c r="S5" s="297"/>
      <c r="T5" s="297"/>
      <c r="U5" s="294"/>
      <c r="V5" s="296"/>
      <c r="W5" s="294"/>
      <c r="X5" s="294"/>
      <c r="Y5" s="294"/>
      <c r="Z5" s="296"/>
      <c r="AA5" s="294"/>
      <c r="AB5" s="294"/>
      <c r="AC5" s="296"/>
      <c r="AD5" s="294"/>
      <c r="AE5" s="294"/>
      <c r="AF5" s="294"/>
      <c r="AG5" s="294"/>
    </row>
    <row r="6" spans="1:33" s="32" customFormat="1" ht="18.75">
      <c r="A6" s="83" t="s">
        <v>12</v>
      </c>
      <c r="B6" s="102" t="s">
        <v>212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102" t="s">
        <v>212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18.75">
      <c r="A7" s="86"/>
      <c r="B7" s="97" t="s">
        <v>213</v>
      </c>
      <c r="C7" s="98"/>
      <c r="D7" s="99"/>
      <c r="E7" s="100"/>
      <c r="F7" s="101"/>
      <c r="G7" s="99"/>
      <c r="H7" s="99"/>
      <c r="I7" s="99"/>
      <c r="J7" s="99"/>
      <c r="K7" s="99"/>
      <c r="L7" s="99"/>
      <c r="M7" s="99"/>
      <c r="N7" s="99"/>
      <c r="O7" s="99"/>
      <c r="P7" s="99"/>
      <c r="Q7" s="86"/>
      <c r="R7" s="97" t="s">
        <v>213</v>
      </c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</row>
    <row r="8" spans="1:33" s="6" customFormat="1" ht="32.1" customHeight="1">
      <c r="A8" s="86"/>
      <c r="B8" s="70" t="s">
        <v>214</v>
      </c>
      <c r="C8" s="71">
        <v>0</v>
      </c>
      <c r="D8" s="72">
        <v>1</v>
      </c>
      <c r="E8" s="96">
        <v>-1</v>
      </c>
      <c r="F8" s="74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0</v>
      </c>
      <c r="M8" s="72">
        <v>0</v>
      </c>
      <c r="N8" s="72">
        <v>0</v>
      </c>
      <c r="O8" s="72">
        <v>0</v>
      </c>
      <c r="P8" s="72">
        <v>0</v>
      </c>
      <c r="Q8" s="86"/>
      <c r="R8" s="70" t="s">
        <v>214</v>
      </c>
      <c r="S8" s="72">
        <v>0</v>
      </c>
      <c r="T8" s="72">
        <v>0</v>
      </c>
      <c r="U8" s="72">
        <v>0</v>
      </c>
      <c r="V8" s="72">
        <v>0</v>
      </c>
      <c r="W8" s="72">
        <v>0</v>
      </c>
      <c r="X8" s="72">
        <v>0</v>
      </c>
      <c r="Y8" s="72">
        <v>0</v>
      </c>
      <c r="Z8" s="72">
        <v>0</v>
      </c>
      <c r="AA8" s="72">
        <v>0</v>
      </c>
      <c r="AB8" s="72">
        <v>0</v>
      </c>
      <c r="AC8" s="72">
        <v>0</v>
      </c>
      <c r="AD8" s="72">
        <v>0</v>
      </c>
      <c r="AE8" s="72">
        <v>0</v>
      </c>
      <c r="AF8" s="72">
        <v>0</v>
      </c>
      <c r="AG8" s="72">
        <v>0</v>
      </c>
    </row>
    <row r="9" spans="1:33" s="152" customFormat="1" ht="32.1" customHeight="1">
      <c r="A9" s="156"/>
      <c r="B9" s="151" t="s">
        <v>210</v>
      </c>
      <c r="C9" s="10">
        <v>8</v>
      </c>
      <c r="D9" s="8">
        <v>8</v>
      </c>
      <c r="E9" s="27">
        <v>0</v>
      </c>
      <c r="F9" s="9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2</v>
      </c>
      <c r="M9" s="8">
        <v>0</v>
      </c>
      <c r="N9" s="8">
        <v>0</v>
      </c>
      <c r="O9" s="8">
        <v>0</v>
      </c>
      <c r="P9" s="8">
        <v>0</v>
      </c>
      <c r="Q9" s="156"/>
      <c r="R9" s="151" t="s">
        <v>210</v>
      </c>
      <c r="S9" s="8">
        <v>0</v>
      </c>
      <c r="T9" s="8">
        <v>1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3</v>
      </c>
      <c r="AC9" s="8">
        <v>0</v>
      </c>
      <c r="AD9" s="8">
        <v>1</v>
      </c>
      <c r="AE9" s="8">
        <v>0</v>
      </c>
      <c r="AF9" s="8">
        <v>1</v>
      </c>
      <c r="AG9" s="8">
        <v>0</v>
      </c>
    </row>
    <row r="10" spans="1:33" s="32" customFormat="1" ht="18.75">
      <c r="A10" s="87"/>
      <c r="B10" s="65" t="s">
        <v>215</v>
      </c>
      <c r="C10" s="103"/>
      <c r="D10" s="78"/>
      <c r="E10" s="79"/>
      <c r="F10" s="80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87"/>
      <c r="R10" s="65" t="s">
        <v>215</v>
      </c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</row>
    <row r="11" spans="1:33" s="32" customFormat="1" ht="32.1" customHeight="1">
      <c r="A11" s="86"/>
      <c r="B11" s="70" t="s">
        <v>214</v>
      </c>
      <c r="C11" s="71">
        <v>482</v>
      </c>
      <c r="D11" s="72">
        <v>574</v>
      </c>
      <c r="E11" s="73">
        <v>-92</v>
      </c>
      <c r="F11" s="74">
        <v>58</v>
      </c>
      <c r="G11" s="72">
        <v>22</v>
      </c>
      <c r="H11" s="72">
        <v>80</v>
      </c>
      <c r="I11" s="72">
        <v>23</v>
      </c>
      <c r="J11" s="72">
        <v>10</v>
      </c>
      <c r="K11" s="72">
        <v>33</v>
      </c>
      <c r="L11" s="72">
        <v>33</v>
      </c>
      <c r="M11" s="72">
        <v>43</v>
      </c>
      <c r="N11" s="72">
        <v>32</v>
      </c>
      <c r="O11" s="72">
        <v>15</v>
      </c>
      <c r="P11" s="72">
        <v>47</v>
      </c>
      <c r="Q11" s="86"/>
      <c r="R11" s="70" t="s">
        <v>214</v>
      </c>
      <c r="S11" s="72">
        <v>13</v>
      </c>
      <c r="T11" s="72">
        <v>7</v>
      </c>
      <c r="U11" s="72">
        <v>18</v>
      </c>
      <c r="V11" s="72">
        <v>9</v>
      </c>
      <c r="W11" s="72">
        <v>59</v>
      </c>
      <c r="X11" s="72">
        <v>9</v>
      </c>
      <c r="Y11" s="72">
        <v>14</v>
      </c>
      <c r="Z11" s="72">
        <v>26</v>
      </c>
      <c r="AA11" s="72">
        <v>6</v>
      </c>
      <c r="AB11" s="72">
        <v>18</v>
      </c>
      <c r="AC11" s="72">
        <v>13</v>
      </c>
      <c r="AD11" s="72">
        <v>14</v>
      </c>
      <c r="AE11" s="72">
        <v>5</v>
      </c>
      <c r="AF11" s="72">
        <v>13</v>
      </c>
      <c r="AG11" s="72">
        <v>22</v>
      </c>
    </row>
    <row r="12" spans="1:33" s="6" customFormat="1" ht="32.1" customHeight="1">
      <c r="A12" s="86"/>
      <c r="B12" s="18" t="s">
        <v>210</v>
      </c>
      <c r="C12" s="10">
        <v>7759</v>
      </c>
      <c r="D12" s="8">
        <v>7277</v>
      </c>
      <c r="E12" s="11">
        <v>482</v>
      </c>
      <c r="F12" s="9">
        <v>866</v>
      </c>
      <c r="G12" s="8">
        <v>281</v>
      </c>
      <c r="H12" s="8">
        <v>1147</v>
      </c>
      <c r="I12" s="8">
        <v>299</v>
      </c>
      <c r="J12" s="8">
        <v>134</v>
      </c>
      <c r="K12" s="8">
        <v>433</v>
      </c>
      <c r="L12" s="8">
        <v>571</v>
      </c>
      <c r="M12" s="8">
        <v>532</v>
      </c>
      <c r="N12" s="8">
        <v>440</v>
      </c>
      <c r="O12" s="8">
        <v>316</v>
      </c>
      <c r="P12" s="8">
        <v>756</v>
      </c>
      <c r="Q12" s="86"/>
      <c r="R12" s="18" t="s">
        <v>210</v>
      </c>
      <c r="S12" s="8">
        <v>254</v>
      </c>
      <c r="T12" s="8">
        <v>219</v>
      </c>
      <c r="U12" s="8">
        <v>276</v>
      </c>
      <c r="V12" s="8">
        <v>220</v>
      </c>
      <c r="W12" s="8">
        <v>914</v>
      </c>
      <c r="X12" s="8">
        <v>205</v>
      </c>
      <c r="Y12" s="8">
        <v>233</v>
      </c>
      <c r="Z12" s="8">
        <v>468</v>
      </c>
      <c r="AA12" s="8">
        <v>128</v>
      </c>
      <c r="AB12" s="8">
        <v>276</v>
      </c>
      <c r="AC12" s="8">
        <v>167</v>
      </c>
      <c r="AD12" s="8">
        <v>234</v>
      </c>
      <c r="AE12" s="8">
        <v>197</v>
      </c>
      <c r="AF12" s="8">
        <v>190</v>
      </c>
      <c r="AG12" s="8">
        <v>339</v>
      </c>
    </row>
    <row r="13" spans="1:33" s="32" customFormat="1" ht="18.75">
      <c r="A13" s="86" t="s">
        <v>187</v>
      </c>
      <c r="B13" s="104" t="s">
        <v>216</v>
      </c>
      <c r="C13" s="66"/>
      <c r="D13" s="67"/>
      <c r="E13" s="68"/>
      <c r="F13" s="69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86" t="s">
        <v>187</v>
      </c>
      <c r="R13" s="104" t="s">
        <v>216</v>
      </c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</row>
    <row r="14" spans="1:33" s="32" customFormat="1" ht="32.1" customHeight="1">
      <c r="A14" s="86"/>
      <c r="B14" s="70" t="s">
        <v>217</v>
      </c>
      <c r="C14" s="71">
        <v>1791</v>
      </c>
      <c r="D14" s="72">
        <v>1954</v>
      </c>
      <c r="E14" s="73">
        <v>-163</v>
      </c>
      <c r="F14" s="74">
        <v>128</v>
      </c>
      <c r="G14" s="72">
        <v>32</v>
      </c>
      <c r="H14" s="72">
        <v>160</v>
      </c>
      <c r="I14" s="72">
        <v>99</v>
      </c>
      <c r="J14" s="72">
        <v>35</v>
      </c>
      <c r="K14" s="72">
        <v>134</v>
      </c>
      <c r="L14" s="72">
        <v>77</v>
      </c>
      <c r="M14" s="72">
        <v>144</v>
      </c>
      <c r="N14" s="72">
        <v>118</v>
      </c>
      <c r="O14" s="72">
        <v>78</v>
      </c>
      <c r="P14" s="72">
        <v>196</v>
      </c>
      <c r="Q14" s="86"/>
      <c r="R14" s="70" t="s">
        <v>217</v>
      </c>
      <c r="S14" s="72">
        <v>59</v>
      </c>
      <c r="T14" s="72">
        <v>19</v>
      </c>
      <c r="U14" s="72">
        <v>60</v>
      </c>
      <c r="V14" s="72">
        <v>50</v>
      </c>
      <c r="W14" s="72">
        <v>265</v>
      </c>
      <c r="X14" s="72">
        <v>49</v>
      </c>
      <c r="Y14" s="72">
        <v>66</v>
      </c>
      <c r="Z14" s="72">
        <v>137</v>
      </c>
      <c r="AA14" s="72">
        <v>37</v>
      </c>
      <c r="AB14" s="72">
        <v>74</v>
      </c>
      <c r="AC14" s="72">
        <v>43</v>
      </c>
      <c r="AD14" s="72">
        <v>26</v>
      </c>
      <c r="AE14" s="72">
        <v>38</v>
      </c>
      <c r="AF14" s="72">
        <v>60</v>
      </c>
      <c r="AG14" s="72">
        <v>97</v>
      </c>
    </row>
    <row r="15" spans="1:33" s="6" customFormat="1" ht="32.1" customHeight="1">
      <c r="A15" s="84"/>
      <c r="B15" s="19" t="s">
        <v>218</v>
      </c>
      <c r="C15" s="10">
        <v>1037</v>
      </c>
      <c r="D15" s="8">
        <v>1119</v>
      </c>
      <c r="E15" s="11">
        <v>-82</v>
      </c>
      <c r="F15" s="9">
        <v>86</v>
      </c>
      <c r="G15" s="8">
        <v>19</v>
      </c>
      <c r="H15" s="8">
        <v>105</v>
      </c>
      <c r="I15" s="8">
        <v>64</v>
      </c>
      <c r="J15" s="8">
        <v>20</v>
      </c>
      <c r="K15" s="8">
        <v>84</v>
      </c>
      <c r="L15" s="8">
        <v>48</v>
      </c>
      <c r="M15" s="8">
        <v>92</v>
      </c>
      <c r="N15" s="8">
        <v>68</v>
      </c>
      <c r="O15" s="8">
        <v>46</v>
      </c>
      <c r="P15" s="8">
        <v>114</v>
      </c>
      <c r="Q15" s="84"/>
      <c r="R15" s="19" t="s">
        <v>218</v>
      </c>
      <c r="S15" s="8">
        <v>38</v>
      </c>
      <c r="T15" s="8">
        <v>13</v>
      </c>
      <c r="U15" s="8">
        <v>34</v>
      </c>
      <c r="V15" s="8">
        <v>16</v>
      </c>
      <c r="W15" s="8">
        <v>158</v>
      </c>
      <c r="X15" s="8">
        <v>28</v>
      </c>
      <c r="Y15" s="8">
        <v>32</v>
      </c>
      <c r="Z15" s="8">
        <v>80</v>
      </c>
      <c r="AA15" s="8">
        <v>13</v>
      </c>
      <c r="AB15" s="8">
        <v>31</v>
      </c>
      <c r="AC15" s="8">
        <v>23</v>
      </c>
      <c r="AD15" s="8">
        <v>22</v>
      </c>
      <c r="AE15" s="8">
        <v>23</v>
      </c>
      <c r="AF15" s="8">
        <v>29</v>
      </c>
      <c r="AG15" s="8">
        <v>54</v>
      </c>
    </row>
    <row r="16" spans="1:33" s="32" customFormat="1" ht="18.75">
      <c r="A16" s="269" t="s">
        <v>17</v>
      </c>
      <c r="B16" s="104" t="s">
        <v>219</v>
      </c>
      <c r="C16" s="66"/>
      <c r="D16" s="67"/>
      <c r="E16" s="68"/>
      <c r="F16" s="69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269" t="s">
        <v>17</v>
      </c>
      <c r="R16" s="104" t="s">
        <v>219</v>
      </c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</row>
    <row r="17" spans="1:33" s="32" customFormat="1" ht="32.1" customHeight="1">
      <c r="A17" s="270"/>
      <c r="B17" s="76" t="s">
        <v>209</v>
      </c>
      <c r="C17" s="71">
        <v>2</v>
      </c>
      <c r="D17" s="72">
        <v>1</v>
      </c>
      <c r="E17" s="73">
        <v>1</v>
      </c>
      <c r="F17" s="74">
        <v>0</v>
      </c>
      <c r="G17" s="72">
        <v>0</v>
      </c>
      <c r="H17" s="72">
        <v>0</v>
      </c>
      <c r="I17" s="72">
        <v>0</v>
      </c>
      <c r="J17" s="72">
        <v>0</v>
      </c>
      <c r="K17" s="72">
        <v>0</v>
      </c>
      <c r="L17" s="72">
        <v>0</v>
      </c>
      <c r="M17" s="72">
        <v>0</v>
      </c>
      <c r="N17" s="72">
        <v>0</v>
      </c>
      <c r="O17" s="72">
        <v>0</v>
      </c>
      <c r="P17" s="72">
        <v>0</v>
      </c>
      <c r="Q17" s="270"/>
      <c r="R17" s="76" t="s">
        <v>209</v>
      </c>
      <c r="S17" s="72">
        <v>0</v>
      </c>
      <c r="T17" s="72">
        <v>0</v>
      </c>
      <c r="U17" s="72">
        <v>0</v>
      </c>
      <c r="V17" s="72">
        <v>0</v>
      </c>
      <c r="W17" s="72">
        <v>0</v>
      </c>
      <c r="X17" s="72">
        <v>1</v>
      </c>
      <c r="Y17" s="72">
        <v>0</v>
      </c>
      <c r="Z17" s="72">
        <v>0</v>
      </c>
      <c r="AA17" s="72">
        <v>0</v>
      </c>
      <c r="AB17" s="72">
        <v>0</v>
      </c>
      <c r="AC17" s="72">
        <v>1</v>
      </c>
      <c r="AD17" s="72">
        <v>0</v>
      </c>
      <c r="AE17" s="72">
        <v>0</v>
      </c>
      <c r="AF17" s="72">
        <v>0</v>
      </c>
      <c r="AG17" s="72">
        <v>0</v>
      </c>
    </row>
    <row r="18" spans="1:33" s="6" customFormat="1" ht="32.1" customHeight="1">
      <c r="A18" s="270"/>
      <c r="B18" s="18" t="s">
        <v>220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70"/>
      <c r="R18" s="18" t="s">
        <v>220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270"/>
      <c r="B19" s="19" t="s">
        <v>210</v>
      </c>
      <c r="C19" s="10">
        <v>26</v>
      </c>
      <c r="D19" s="8">
        <v>24</v>
      </c>
      <c r="E19" s="11">
        <v>2</v>
      </c>
      <c r="F19" s="9">
        <v>4</v>
      </c>
      <c r="G19" s="8">
        <v>1</v>
      </c>
      <c r="H19" s="8">
        <v>5</v>
      </c>
      <c r="I19" s="8">
        <v>4</v>
      </c>
      <c r="J19" s="8">
        <v>0</v>
      </c>
      <c r="K19" s="8">
        <v>4</v>
      </c>
      <c r="L19" s="8">
        <v>4</v>
      </c>
      <c r="M19" s="8">
        <v>2</v>
      </c>
      <c r="N19" s="8">
        <v>0</v>
      </c>
      <c r="O19" s="8">
        <v>0</v>
      </c>
      <c r="P19" s="8">
        <v>0</v>
      </c>
      <c r="Q19" s="270"/>
      <c r="R19" s="19" t="s">
        <v>210</v>
      </c>
      <c r="S19" s="8">
        <v>0</v>
      </c>
      <c r="T19" s="8">
        <v>0</v>
      </c>
      <c r="U19" s="8">
        <v>0</v>
      </c>
      <c r="V19" s="8">
        <v>2</v>
      </c>
      <c r="W19" s="8">
        <v>0</v>
      </c>
      <c r="X19" s="8">
        <v>2</v>
      </c>
      <c r="Y19" s="8">
        <v>0</v>
      </c>
      <c r="Z19" s="8">
        <v>2</v>
      </c>
      <c r="AA19" s="8">
        <v>0</v>
      </c>
      <c r="AB19" s="8">
        <v>0</v>
      </c>
      <c r="AC19" s="8">
        <v>2</v>
      </c>
      <c r="AD19" s="8">
        <v>1</v>
      </c>
      <c r="AE19" s="8">
        <v>1</v>
      </c>
      <c r="AF19" s="8">
        <v>0</v>
      </c>
      <c r="AG19" s="8">
        <v>1</v>
      </c>
    </row>
    <row r="20" spans="1:33" s="6" customFormat="1" ht="32.1" customHeight="1">
      <c r="A20" s="270"/>
      <c r="B20" s="18" t="s">
        <v>220</v>
      </c>
      <c r="C20" s="10">
        <v>1</v>
      </c>
      <c r="D20" s="8">
        <v>1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270"/>
      <c r="R20" s="18" t="s">
        <v>220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1</v>
      </c>
      <c r="AF20" s="8">
        <v>0</v>
      </c>
      <c r="AG20" s="8">
        <v>0</v>
      </c>
    </row>
    <row r="21" spans="1:33" s="6" customFormat="1" ht="32.1" customHeight="1">
      <c r="A21" s="270"/>
      <c r="B21" s="19" t="s">
        <v>221</v>
      </c>
      <c r="C21" s="10">
        <v>14</v>
      </c>
      <c r="D21" s="8">
        <v>14</v>
      </c>
      <c r="E21" s="11">
        <v>0</v>
      </c>
      <c r="F21" s="9"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  <c r="L21" s="8">
        <v>2</v>
      </c>
      <c r="M21" s="8">
        <v>1</v>
      </c>
      <c r="N21" s="8">
        <v>0</v>
      </c>
      <c r="O21" s="8">
        <v>0</v>
      </c>
      <c r="P21" s="8">
        <v>0</v>
      </c>
      <c r="Q21" s="270"/>
      <c r="R21" s="19" t="s">
        <v>221</v>
      </c>
      <c r="S21" s="8">
        <v>0</v>
      </c>
      <c r="T21" s="8">
        <v>0</v>
      </c>
      <c r="U21" s="8">
        <v>0</v>
      </c>
      <c r="V21" s="8">
        <v>2</v>
      </c>
      <c r="W21" s="8">
        <v>0</v>
      </c>
      <c r="X21" s="8">
        <v>2</v>
      </c>
      <c r="Y21" s="8">
        <v>1</v>
      </c>
      <c r="Z21" s="8">
        <v>2</v>
      </c>
      <c r="AA21" s="8">
        <v>0</v>
      </c>
      <c r="AB21" s="8">
        <v>0</v>
      </c>
      <c r="AC21" s="8">
        <v>1</v>
      </c>
      <c r="AD21" s="8">
        <v>1</v>
      </c>
      <c r="AE21" s="8">
        <v>1</v>
      </c>
      <c r="AF21" s="8">
        <v>0</v>
      </c>
      <c r="AG21" s="8">
        <v>0</v>
      </c>
    </row>
    <row r="22" spans="1:33" s="6" customFormat="1" ht="32.1" customHeight="1">
      <c r="A22" s="271"/>
      <c r="B22" s="18" t="s">
        <v>220</v>
      </c>
      <c r="C22" s="10">
        <v>2</v>
      </c>
      <c r="D22" s="8">
        <v>2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71"/>
      <c r="R22" s="18" t="s">
        <v>220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1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1</v>
      </c>
      <c r="AF22" s="8">
        <v>0</v>
      </c>
      <c r="AG22" s="8">
        <v>0</v>
      </c>
    </row>
    <row r="23" spans="1:33" s="32" customFormat="1" ht="18.75">
      <c r="A23" s="269" t="s">
        <v>19</v>
      </c>
      <c r="B23" s="104" t="s">
        <v>222</v>
      </c>
      <c r="C23" s="66"/>
      <c r="D23" s="67"/>
      <c r="E23" s="68"/>
      <c r="F23" s="69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69" t="s">
        <v>19</v>
      </c>
      <c r="R23" s="104" t="s">
        <v>222</v>
      </c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</row>
    <row r="24" spans="1:33" s="32" customFormat="1" ht="32.1" customHeight="1">
      <c r="A24" s="270"/>
      <c r="B24" s="70" t="s">
        <v>209</v>
      </c>
      <c r="C24" s="71">
        <v>12</v>
      </c>
      <c r="D24" s="72">
        <v>9</v>
      </c>
      <c r="E24" s="73">
        <v>3</v>
      </c>
      <c r="F24" s="74">
        <v>2</v>
      </c>
      <c r="G24" s="72">
        <v>0</v>
      </c>
      <c r="H24" s="72">
        <v>2</v>
      </c>
      <c r="I24" s="72">
        <v>2</v>
      </c>
      <c r="J24" s="72">
        <v>0</v>
      </c>
      <c r="K24" s="72">
        <v>2</v>
      </c>
      <c r="L24" s="72">
        <v>0</v>
      </c>
      <c r="M24" s="72">
        <v>0</v>
      </c>
      <c r="N24" s="72">
        <v>1</v>
      </c>
      <c r="O24" s="72">
        <v>2</v>
      </c>
      <c r="P24" s="198">
        <v>3</v>
      </c>
      <c r="Q24" s="270"/>
      <c r="R24" s="70" t="s">
        <v>209</v>
      </c>
      <c r="S24" s="72">
        <v>1</v>
      </c>
      <c r="T24" s="72">
        <v>1</v>
      </c>
      <c r="U24" s="72">
        <v>0</v>
      </c>
      <c r="V24" s="72">
        <v>0</v>
      </c>
      <c r="W24" s="72">
        <v>1</v>
      </c>
      <c r="X24" s="72">
        <v>0</v>
      </c>
      <c r="Y24" s="72">
        <v>0</v>
      </c>
      <c r="Z24" s="72">
        <v>1</v>
      </c>
      <c r="AA24" s="72">
        <v>0</v>
      </c>
      <c r="AB24" s="72">
        <v>1</v>
      </c>
      <c r="AC24" s="72">
        <v>0</v>
      </c>
      <c r="AD24" s="72">
        <v>0</v>
      </c>
      <c r="AE24" s="72">
        <v>0</v>
      </c>
      <c r="AF24" s="72">
        <v>0</v>
      </c>
      <c r="AG24" s="72">
        <v>0</v>
      </c>
    </row>
    <row r="25" spans="1:33" s="6" customFormat="1" ht="32.1" customHeight="1">
      <c r="A25" s="270"/>
      <c r="B25" s="19" t="s">
        <v>220</v>
      </c>
      <c r="C25" s="10">
        <v>5</v>
      </c>
      <c r="D25" s="8">
        <v>3</v>
      </c>
      <c r="E25" s="11">
        <v>2</v>
      </c>
      <c r="F25" s="9">
        <v>0</v>
      </c>
      <c r="G25" s="8">
        <v>0</v>
      </c>
      <c r="H25" s="8">
        <v>0</v>
      </c>
      <c r="I25" s="8">
        <v>2</v>
      </c>
      <c r="J25" s="8">
        <v>0</v>
      </c>
      <c r="K25" s="8">
        <v>2</v>
      </c>
      <c r="L25" s="8">
        <v>0</v>
      </c>
      <c r="M25" s="8">
        <v>0</v>
      </c>
      <c r="N25" s="8">
        <v>0</v>
      </c>
      <c r="O25" s="8">
        <v>2</v>
      </c>
      <c r="P25" s="8">
        <v>2</v>
      </c>
      <c r="Q25" s="270"/>
      <c r="R25" s="19" t="s">
        <v>220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1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2.1" customHeight="1">
      <c r="A26" s="270"/>
      <c r="B26" s="18" t="s">
        <v>210</v>
      </c>
      <c r="C26" s="10">
        <v>165</v>
      </c>
      <c r="D26" s="8">
        <v>153</v>
      </c>
      <c r="E26" s="11">
        <v>12</v>
      </c>
      <c r="F26" s="9">
        <v>46</v>
      </c>
      <c r="G26" s="8">
        <v>8</v>
      </c>
      <c r="H26" s="8">
        <v>54</v>
      </c>
      <c r="I26" s="8">
        <v>11</v>
      </c>
      <c r="J26" s="8">
        <v>4</v>
      </c>
      <c r="K26" s="8">
        <v>15</v>
      </c>
      <c r="L26" s="8">
        <v>15</v>
      </c>
      <c r="M26" s="8">
        <v>8</v>
      </c>
      <c r="N26" s="8">
        <v>12</v>
      </c>
      <c r="O26" s="8">
        <v>6</v>
      </c>
      <c r="P26" s="8">
        <v>18</v>
      </c>
      <c r="Q26" s="270"/>
      <c r="R26" s="18" t="s">
        <v>210</v>
      </c>
      <c r="S26" s="8">
        <v>5</v>
      </c>
      <c r="T26" s="8">
        <v>5</v>
      </c>
      <c r="U26" s="8">
        <v>0</v>
      </c>
      <c r="V26" s="8">
        <v>1</v>
      </c>
      <c r="W26" s="8">
        <v>14</v>
      </c>
      <c r="X26" s="8">
        <v>1</v>
      </c>
      <c r="Y26" s="8">
        <v>2</v>
      </c>
      <c r="Z26" s="8">
        <v>8</v>
      </c>
      <c r="AA26" s="8">
        <v>3</v>
      </c>
      <c r="AB26" s="8">
        <v>5</v>
      </c>
      <c r="AC26" s="8">
        <v>3</v>
      </c>
      <c r="AD26" s="8">
        <v>5</v>
      </c>
      <c r="AE26" s="8">
        <v>2</v>
      </c>
      <c r="AF26" s="8">
        <v>0</v>
      </c>
      <c r="AG26" s="8">
        <v>1</v>
      </c>
    </row>
    <row r="27" spans="1:33" s="6" customFormat="1" ht="32.1" customHeight="1">
      <c r="A27" s="270"/>
      <c r="B27" s="19" t="s">
        <v>220</v>
      </c>
      <c r="C27" s="10">
        <v>46</v>
      </c>
      <c r="D27" s="8">
        <v>41</v>
      </c>
      <c r="E27" s="11">
        <v>5</v>
      </c>
      <c r="F27" s="9">
        <v>7</v>
      </c>
      <c r="G27" s="8">
        <v>6</v>
      </c>
      <c r="H27" s="8">
        <v>13</v>
      </c>
      <c r="I27" s="8">
        <v>4</v>
      </c>
      <c r="J27" s="8">
        <v>0</v>
      </c>
      <c r="K27" s="8">
        <v>4</v>
      </c>
      <c r="L27" s="8">
        <v>5</v>
      </c>
      <c r="M27" s="8">
        <v>1</v>
      </c>
      <c r="N27" s="8">
        <v>2</v>
      </c>
      <c r="O27" s="8">
        <v>4</v>
      </c>
      <c r="P27" s="8">
        <v>6</v>
      </c>
      <c r="Q27" s="270"/>
      <c r="R27" s="19" t="s">
        <v>220</v>
      </c>
      <c r="S27" s="8">
        <v>3</v>
      </c>
      <c r="T27" s="8">
        <v>1</v>
      </c>
      <c r="U27" s="8">
        <v>0</v>
      </c>
      <c r="V27" s="8">
        <v>0</v>
      </c>
      <c r="W27" s="8">
        <v>2</v>
      </c>
      <c r="X27" s="8">
        <v>1</v>
      </c>
      <c r="Y27" s="8">
        <v>1</v>
      </c>
      <c r="Z27" s="8">
        <v>0</v>
      </c>
      <c r="AA27" s="8">
        <v>3</v>
      </c>
      <c r="AB27" s="8">
        <v>2</v>
      </c>
      <c r="AC27" s="8">
        <v>2</v>
      </c>
      <c r="AD27" s="8">
        <v>0</v>
      </c>
      <c r="AE27" s="8">
        <v>2</v>
      </c>
      <c r="AF27" s="8">
        <v>0</v>
      </c>
      <c r="AG27" s="8">
        <v>0</v>
      </c>
    </row>
    <row r="28" spans="1:33" s="6" customFormat="1" ht="37.5" customHeight="1">
      <c r="A28" s="270"/>
      <c r="B28" s="18" t="s">
        <v>221</v>
      </c>
      <c r="C28" s="10">
        <v>95</v>
      </c>
      <c r="D28" s="8">
        <v>95</v>
      </c>
      <c r="E28" s="11">
        <v>0</v>
      </c>
      <c r="F28" s="9">
        <v>20</v>
      </c>
      <c r="G28" s="8">
        <v>3</v>
      </c>
      <c r="H28" s="8">
        <v>23</v>
      </c>
      <c r="I28" s="8">
        <v>11</v>
      </c>
      <c r="J28" s="8">
        <v>1</v>
      </c>
      <c r="K28" s="8">
        <v>12</v>
      </c>
      <c r="L28" s="8">
        <v>7</v>
      </c>
      <c r="M28" s="8">
        <v>4</v>
      </c>
      <c r="N28" s="8">
        <v>12</v>
      </c>
      <c r="O28" s="8">
        <v>3</v>
      </c>
      <c r="P28" s="8">
        <v>15</v>
      </c>
      <c r="Q28" s="270"/>
      <c r="R28" s="18" t="s">
        <v>221</v>
      </c>
      <c r="S28" s="8">
        <v>4</v>
      </c>
      <c r="T28" s="8">
        <v>3</v>
      </c>
      <c r="U28" s="8">
        <v>0</v>
      </c>
      <c r="V28" s="8">
        <v>0</v>
      </c>
      <c r="W28" s="8">
        <v>8</v>
      </c>
      <c r="X28" s="8">
        <v>1</v>
      </c>
      <c r="Y28" s="8">
        <v>1</v>
      </c>
      <c r="Z28" s="8">
        <v>3</v>
      </c>
      <c r="AA28" s="8">
        <v>6</v>
      </c>
      <c r="AB28" s="8">
        <v>2</v>
      </c>
      <c r="AC28" s="8">
        <v>0</v>
      </c>
      <c r="AD28" s="8">
        <v>2</v>
      </c>
      <c r="AE28" s="8">
        <v>3</v>
      </c>
      <c r="AF28" s="8">
        <v>0</v>
      </c>
      <c r="AG28" s="8">
        <v>1</v>
      </c>
    </row>
    <row r="29" spans="1:33" s="6" customFormat="1" ht="32.1" customHeight="1">
      <c r="A29" s="271"/>
      <c r="B29" s="19" t="s">
        <v>220</v>
      </c>
      <c r="C29" s="10">
        <v>38</v>
      </c>
      <c r="D29" s="8">
        <v>39</v>
      </c>
      <c r="E29" s="11">
        <v>-1</v>
      </c>
      <c r="F29" s="9">
        <v>4</v>
      </c>
      <c r="G29" s="8">
        <v>2</v>
      </c>
      <c r="H29" s="8">
        <v>6</v>
      </c>
      <c r="I29" s="8">
        <v>2</v>
      </c>
      <c r="J29" s="8">
        <v>0</v>
      </c>
      <c r="K29" s="8">
        <v>2</v>
      </c>
      <c r="L29" s="8">
        <v>3</v>
      </c>
      <c r="M29" s="8">
        <v>1</v>
      </c>
      <c r="N29" s="8">
        <v>6</v>
      </c>
      <c r="O29" s="8">
        <v>2</v>
      </c>
      <c r="P29" s="8">
        <v>8</v>
      </c>
      <c r="Q29" s="271"/>
      <c r="R29" s="19" t="s">
        <v>220</v>
      </c>
      <c r="S29" s="8">
        <v>4</v>
      </c>
      <c r="T29" s="8">
        <v>0</v>
      </c>
      <c r="U29" s="8">
        <v>0</v>
      </c>
      <c r="V29" s="8">
        <v>0</v>
      </c>
      <c r="W29" s="8">
        <v>2</v>
      </c>
      <c r="X29" s="8">
        <v>1</v>
      </c>
      <c r="Y29" s="8">
        <v>0</v>
      </c>
      <c r="Z29" s="8">
        <v>0</v>
      </c>
      <c r="AA29" s="8">
        <v>6</v>
      </c>
      <c r="AB29" s="8">
        <v>1</v>
      </c>
      <c r="AC29" s="8">
        <v>0</v>
      </c>
      <c r="AD29" s="8">
        <v>0</v>
      </c>
      <c r="AE29" s="8">
        <v>3</v>
      </c>
      <c r="AF29" s="8">
        <v>0</v>
      </c>
      <c r="AG29" s="8">
        <v>1</v>
      </c>
    </row>
    <row r="30" spans="1:33" s="32" customFormat="1" ht="18.75">
      <c r="A30" s="269" t="s">
        <v>22</v>
      </c>
      <c r="B30" s="75" t="s">
        <v>223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269" t="s">
        <v>22</v>
      </c>
      <c r="R30" s="75" t="s">
        <v>223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2.1" customHeight="1">
      <c r="A31" s="270"/>
      <c r="B31" s="76" t="s">
        <v>209</v>
      </c>
      <c r="C31" s="71">
        <v>65</v>
      </c>
      <c r="D31" s="72">
        <v>21</v>
      </c>
      <c r="E31" s="73">
        <v>44</v>
      </c>
      <c r="F31" s="74">
        <v>1</v>
      </c>
      <c r="G31" s="72">
        <v>0</v>
      </c>
      <c r="H31" s="72">
        <v>1</v>
      </c>
      <c r="I31" s="72">
        <v>1</v>
      </c>
      <c r="J31" s="72">
        <v>4</v>
      </c>
      <c r="K31" s="72">
        <v>5</v>
      </c>
      <c r="L31" s="72">
        <v>0</v>
      </c>
      <c r="M31" s="72">
        <v>1</v>
      </c>
      <c r="N31" s="72">
        <v>13</v>
      </c>
      <c r="O31" s="72">
        <v>11</v>
      </c>
      <c r="P31" s="72">
        <v>24</v>
      </c>
      <c r="Q31" s="270"/>
      <c r="R31" s="76" t="s">
        <v>209</v>
      </c>
      <c r="S31" s="72">
        <v>1</v>
      </c>
      <c r="T31" s="72">
        <v>7</v>
      </c>
      <c r="U31" s="72">
        <v>0</v>
      </c>
      <c r="V31" s="72">
        <v>0</v>
      </c>
      <c r="W31" s="72">
        <v>4</v>
      </c>
      <c r="X31" s="72">
        <v>14</v>
      </c>
      <c r="Y31" s="72">
        <v>4</v>
      </c>
      <c r="Z31" s="72">
        <v>1</v>
      </c>
      <c r="AA31" s="72">
        <v>1</v>
      </c>
      <c r="AB31" s="72">
        <v>0</v>
      </c>
      <c r="AC31" s="72">
        <v>0</v>
      </c>
      <c r="AD31" s="72">
        <v>0</v>
      </c>
      <c r="AE31" s="72">
        <v>0</v>
      </c>
      <c r="AF31" s="72">
        <v>1</v>
      </c>
      <c r="AG31" s="72">
        <v>1</v>
      </c>
    </row>
    <row r="32" spans="1:33" s="6" customFormat="1" ht="32.1" customHeight="1">
      <c r="A32" s="270"/>
      <c r="B32" s="18" t="s">
        <v>21</v>
      </c>
      <c r="C32" s="10">
        <v>19</v>
      </c>
      <c r="D32" s="8">
        <v>7</v>
      </c>
      <c r="E32" s="11">
        <v>12</v>
      </c>
      <c r="F32" s="9">
        <v>0</v>
      </c>
      <c r="G32" s="8">
        <v>0</v>
      </c>
      <c r="H32" s="8">
        <v>0</v>
      </c>
      <c r="I32" s="8">
        <v>0</v>
      </c>
      <c r="J32" s="8">
        <v>2</v>
      </c>
      <c r="K32" s="8">
        <v>2</v>
      </c>
      <c r="L32" s="8">
        <v>0</v>
      </c>
      <c r="M32" s="8">
        <v>0</v>
      </c>
      <c r="N32" s="8">
        <v>3</v>
      </c>
      <c r="O32" s="8">
        <v>4</v>
      </c>
      <c r="P32" s="8">
        <v>7</v>
      </c>
      <c r="Q32" s="270"/>
      <c r="R32" s="18" t="s">
        <v>21</v>
      </c>
      <c r="S32" s="8">
        <v>0</v>
      </c>
      <c r="T32" s="8">
        <v>0</v>
      </c>
      <c r="U32" s="8">
        <v>0</v>
      </c>
      <c r="V32" s="8">
        <v>0</v>
      </c>
      <c r="W32" s="8">
        <v>3</v>
      </c>
      <c r="X32" s="8">
        <v>5</v>
      </c>
      <c r="Y32" s="8">
        <v>0</v>
      </c>
      <c r="Z32" s="8">
        <v>0</v>
      </c>
      <c r="AA32" s="8">
        <v>1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1</v>
      </c>
    </row>
    <row r="33" spans="1:33" s="6" customFormat="1" ht="32.1" customHeight="1">
      <c r="A33" s="270"/>
      <c r="B33" s="19" t="s">
        <v>210</v>
      </c>
      <c r="C33" s="10">
        <v>290</v>
      </c>
      <c r="D33" s="8">
        <v>225</v>
      </c>
      <c r="E33" s="11">
        <v>65</v>
      </c>
      <c r="F33" s="9">
        <v>1</v>
      </c>
      <c r="G33" s="8">
        <v>1</v>
      </c>
      <c r="H33" s="8">
        <v>2</v>
      </c>
      <c r="I33" s="8">
        <v>20</v>
      </c>
      <c r="J33" s="8">
        <v>14</v>
      </c>
      <c r="K33" s="8">
        <v>34</v>
      </c>
      <c r="L33" s="8">
        <v>0</v>
      </c>
      <c r="M33" s="8">
        <v>13</v>
      </c>
      <c r="N33" s="8">
        <v>24</v>
      </c>
      <c r="O33" s="8">
        <v>27</v>
      </c>
      <c r="P33" s="8">
        <v>51</v>
      </c>
      <c r="Q33" s="270"/>
      <c r="R33" s="19" t="s">
        <v>210</v>
      </c>
      <c r="S33" s="8">
        <v>10</v>
      </c>
      <c r="T33" s="8">
        <v>33</v>
      </c>
      <c r="U33" s="8">
        <v>8</v>
      </c>
      <c r="V33" s="8">
        <v>13</v>
      </c>
      <c r="W33" s="8">
        <v>4</v>
      </c>
      <c r="X33" s="8">
        <v>51</v>
      </c>
      <c r="Y33" s="8">
        <v>10</v>
      </c>
      <c r="Z33" s="8">
        <v>25</v>
      </c>
      <c r="AA33" s="8">
        <v>9</v>
      </c>
      <c r="AB33" s="8">
        <v>0</v>
      </c>
      <c r="AC33" s="8">
        <v>0</v>
      </c>
      <c r="AD33" s="8">
        <v>0</v>
      </c>
      <c r="AE33" s="8">
        <v>0</v>
      </c>
      <c r="AF33" s="8">
        <v>12</v>
      </c>
      <c r="AG33" s="8">
        <v>15</v>
      </c>
    </row>
    <row r="34" spans="1:33" s="6" customFormat="1" ht="32.1" customHeight="1">
      <c r="A34" s="270"/>
      <c r="B34" s="19" t="s">
        <v>21</v>
      </c>
      <c r="C34" s="10">
        <v>101</v>
      </c>
      <c r="D34" s="8">
        <v>82</v>
      </c>
      <c r="E34" s="11">
        <v>19</v>
      </c>
      <c r="F34" s="9">
        <v>0</v>
      </c>
      <c r="G34" s="8">
        <v>0</v>
      </c>
      <c r="H34" s="8">
        <v>0</v>
      </c>
      <c r="I34" s="8">
        <v>8</v>
      </c>
      <c r="J34" s="8">
        <v>6</v>
      </c>
      <c r="K34" s="8">
        <v>14</v>
      </c>
      <c r="L34" s="8">
        <v>0</v>
      </c>
      <c r="M34" s="8">
        <v>3</v>
      </c>
      <c r="N34" s="8">
        <v>7</v>
      </c>
      <c r="O34" s="8">
        <v>11</v>
      </c>
      <c r="P34" s="8">
        <v>18</v>
      </c>
      <c r="Q34" s="270"/>
      <c r="R34" s="19" t="s">
        <v>21</v>
      </c>
      <c r="S34" s="8">
        <v>2</v>
      </c>
      <c r="T34" s="8">
        <v>11</v>
      </c>
      <c r="U34" s="8">
        <v>3</v>
      </c>
      <c r="V34" s="8">
        <v>3</v>
      </c>
      <c r="W34" s="8">
        <v>3</v>
      </c>
      <c r="X34" s="8">
        <v>21</v>
      </c>
      <c r="Y34" s="8">
        <v>4</v>
      </c>
      <c r="Z34" s="8">
        <v>9</v>
      </c>
      <c r="AA34" s="8">
        <v>2</v>
      </c>
      <c r="AB34" s="8">
        <v>0</v>
      </c>
      <c r="AC34" s="8">
        <v>0</v>
      </c>
      <c r="AD34" s="8">
        <v>0</v>
      </c>
      <c r="AE34" s="8">
        <v>0</v>
      </c>
      <c r="AF34" s="8">
        <v>4</v>
      </c>
      <c r="AG34" s="8">
        <v>4</v>
      </c>
    </row>
    <row r="35" spans="1:33" s="6" customFormat="1" ht="32.1" customHeight="1">
      <c r="A35" s="270"/>
      <c r="B35" s="19" t="s">
        <v>211</v>
      </c>
      <c r="C35" s="10">
        <v>129</v>
      </c>
      <c r="D35" s="8">
        <v>82</v>
      </c>
      <c r="E35" s="11">
        <v>47</v>
      </c>
      <c r="F35" s="9">
        <v>3</v>
      </c>
      <c r="G35" s="8">
        <v>0</v>
      </c>
      <c r="H35" s="8">
        <v>3</v>
      </c>
      <c r="I35" s="8">
        <v>9</v>
      </c>
      <c r="J35" s="8">
        <v>6</v>
      </c>
      <c r="K35" s="8">
        <v>15</v>
      </c>
      <c r="L35" s="8">
        <v>0</v>
      </c>
      <c r="M35" s="8">
        <v>3</v>
      </c>
      <c r="N35" s="8">
        <v>17</v>
      </c>
      <c r="O35" s="8">
        <v>13</v>
      </c>
      <c r="P35" s="8">
        <v>30</v>
      </c>
      <c r="Q35" s="270"/>
      <c r="R35" s="19" t="s">
        <v>211</v>
      </c>
      <c r="S35" s="8">
        <v>4</v>
      </c>
      <c r="T35" s="8">
        <v>13</v>
      </c>
      <c r="U35" s="8">
        <v>2</v>
      </c>
      <c r="V35" s="8">
        <v>4</v>
      </c>
      <c r="W35" s="8">
        <v>4</v>
      </c>
      <c r="X35" s="8">
        <v>30</v>
      </c>
      <c r="Y35" s="8">
        <v>5</v>
      </c>
      <c r="Z35" s="8">
        <v>7</v>
      </c>
      <c r="AA35" s="8">
        <v>2</v>
      </c>
      <c r="AB35" s="8">
        <v>0</v>
      </c>
      <c r="AC35" s="8">
        <v>0</v>
      </c>
      <c r="AD35" s="8">
        <v>0</v>
      </c>
      <c r="AE35" s="8">
        <v>0</v>
      </c>
      <c r="AF35" s="8">
        <v>4</v>
      </c>
      <c r="AG35" s="8">
        <v>3</v>
      </c>
    </row>
    <row r="36" spans="1:33" s="6" customFormat="1" ht="32.1" customHeight="1" thickBot="1">
      <c r="A36" s="271"/>
      <c r="B36" s="19" t="s">
        <v>21</v>
      </c>
      <c r="C36" s="12">
        <f t="shared" ref="C31:C36" si="0">H36+K36+L36+M36+P36+SUM(S36:AG36)</f>
        <v>41</v>
      </c>
      <c r="D36" s="13">
        <v>30</v>
      </c>
      <c r="E36" s="14">
        <f t="shared" ref="E31:E36" si="1">C36-D36</f>
        <v>11</v>
      </c>
      <c r="F36" s="9">
        <f>'[1]str 5'!$J$14</f>
        <v>0</v>
      </c>
      <c r="G36" s="8">
        <f>'[2]str 5'!$J$14</f>
        <v>0</v>
      </c>
      <c r="H36" s="8">
        <f t="shared" ref="H31:H36" si="2">F36+G36</f>
        <v>0</v>
      </c>
      <c r="I36" s="8">
        <f>'[3]str 5'!$J$14</f>
        <v>3</v>
      </c>
      <c r="J36" s="8">
        <f>'[4]str 5'!$J$14</f>
        <v>3</v>
      </c>
      <c r="K36" s="8">
        <f t="shared" ref="K31:K36" si="3">I36+J36</f>
        <v>6</v>
      </c>
      <c r="L36" s="8">
        <f>'[5]str 5'!$J$14</f>
        <v>0</v>
      </c>
      <c r="M36" s="8">
        <f>'[6]str 5'!$J$14</f>
        <v>1</v>
      </c>
      <c r="N36" s="8">
        <f>'[7]str 5'!$J$14</f>
        <v>5</v>
      </c>
      <c r="O36" s="8">
        <f>'[8]str 5'!$J$14</f>
        <v>5</v>
      </c>
      <c r="P36" s="8">
        <f t="shared" ref="P31:P36" si="4">N36+O36</f>
        <v>10</v>
      </c>
      <c r="Q36" s="271"/>
      <c r="R36" s="19" t="str">
        <f>B36</f>
        <v>- w tym kobiety</v>
      </c>
      <c r="S36" s="8">
        <f>'[9]str 5'!$J$14</f>
        <v>1</v>
      </c>
      <c r="T36" s="8">
        <f>'[10]str 5'!$J$14</f>
        <v>2</v>
      </c>
      <c r="U36" s="8">
        <f>'[11]str 5'!$J$14</f>
        <v>0</v>
      </c>
      <c r="V36" s="8">
        <f>'[12]str 5'!$J$14</f>
        <v>0</v>
      </c>
      <c r="W36" s="8">
        <f>'[13]str 5'!$J$14</f>
        <v>3</v>
      </c>
      <c r="X36" s="8">
        <f>'[14]str 5'!$J$14</f>
        <v>13</v>
      </c>
      <c r="Y36" s="8">
        <f>'[15]str 5'!$J$14</f>
        <v>1</v>
      </c>
      <c r="Z36" s="8">
        <f>'[16]str 5'!$J$14</f>
        <v>1</v>
      </c>
      <c r="AA36" s="8">
        <f>'[17]str 5'!$J$14</f>
        <v>1</v>
      </c>
      <c r="AB36" s="8">
        <f>'[18]str 5'!$J$14</f>
        <v>0</v>
      </c>
      <c r="AC36" s="8">
        <f>'[19]str 5'!$J$14</f>
        <v>0</v>
      </c>
      <c r="AD36" s="8">
        <f>'[20]str 5'!$J$14</f>
        <v>0</v>
      </c>
      <c r="AE36" s="8">
        <f>'[21]str 5'!$J$14</f>
        <v>0</v>
      </c>
      <c r="AF36" s="8">
        <f>'[22]str 5'!$J$14</f>
        <v>1</v>
      </c>
      <c r="AG36" s="8">
        <f>'[23]str 5'!$J$14</f>
        <v>1</v>
      </c>
    </row>
  </sheetData>
  <mergeCells count="40">
    <mergeCell ref="S3:AG3"/>
    <mergeCell ref="AC4:AC5"/>
    <mergeCell ref="AE4:AE5"/>
    <mergeCell ref="AD4:AD5"/>
    <mergeCell ref="AA4:AA5"/>
    <mergeCell ref="N4:P4"/>
    <mergeCell ref="Q3:Q5"/>
    <mergeCell ref="S4:S5"/>
    <mergeCell ref="M4:M5"/>
    <mergeCell ref="Q1:AA1"/>
    <mergeCell ref="A2:P2"/>
    <mergeCell ref="A3:A5"/>
    <mergeCell ref="Q2:AG2"/>
    <mergeCell ref="R3:R5"/>
    <mergeCell ref="Y4:Y5"/>
    <mergeCell ref="AG4:AG5"/>
    <mergeCell ref="V4:V5"/>
    <mergeCell ref="AF4:AF5"/>
    <mergeCell ref="F3:P3"/>
    <mergeCell ref="L4:L5"/>
    <mergeCell ref="I4:K4"/>
    <mergeCell ref="Q30:Q36"/>
    <mergeCell ref="AB4:AB5"/>
    <mergeCell ref="X4:X5"/>
    <mergeCell ref="Z4:Z5"/>
    <mergeCell ref="Q23:Q29"/>
    <mergeCell ref="Q16:Q22"/>
    <mergeCell ref="U4:U5"/>
    <mergeCell ref="W4:W5"/>
    <mergeCell ref="T4:T5"/>
    <mergeCell ref="A30:A36"/>
    <mergeCell ref="E4:E5"/>
    <mergeCell ref="D4:D5"/>
    <mergeCell ref="A23:A29"/>
    <mergeCell ref="A16:A22"/>
    <mergeCell ref="A1:K1"/>
    <mergeCell ref="C4:C5"/>
    <mergeCell ref="B3:B5"/>
    <mergeCell ref="C3:E3"/>
    <mergeCell ref="F4:H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0" orientation="landscape" r:id="rId1"/>
  <colBreaks count="1" manualBreakCount="1">
    <brk id="16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41"/>
  <dimension ref="A1:AG30"/>
  <sheetViews>
    <sheetView zoomScale="75" zoomScaleNormal="75" workbookViewId="0">
      <selection activeCell="D10" sqref="D10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543</v>
      </c>
      <c r="B1" s="265"/>
      <c r="C1" s="265"/>
      <c r="D1" s="265"/>
      <c r="E1" s="265"/>
      <c r="F1" s="265"/>
      <c r="G1" s="265"/>
      <c r="H1" s="36" t="s">
        <v>497</v>
      </c>
      <c r="I1" s="24"/>
      <c r="J1" s="24"/>
      <c r="K1" s="24"/>
      <c r="L1" s="24"/>
      <c r="M1" s="24"/>
      <c r="N1" s="24"/>
      <c r="O1" s="24"/>
      <c r="P1" s="24"/>
      <c r="Q1" s="265" t="str">
        <f>A1</f>
        <v>TABELA 39. POSZUKUJĄCY PRACY W GRUDNIU</v>
      </c>
      <c r="R1" s="265"/>
      <c r="S1" s="265"/>
      <c r="T1" s="265"/>
      <c r="U1" s="265"/>
      <c r="V1" s="265"/>
      <c r="W1" s="265"/>
      <c r="X1" s="36" t="s">
        <v>498</v>
      </c>
      <c r="Y1" s="24"/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6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6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67"/>
      <c r="B4" s="253"/>
      <c r="C4" s="244" t="str">
        <f>'1-STRUKTURA-PODST'!C4:C5</f>
        <v>XII 2019</v>
      </c>
      <c r="D4" s="246" t="str">
        <f>'1-STRUKTURA-PODST'!D4:D5</f>
        <v>XI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67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68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68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2.1" customHeight="1">
      <c r="A6" s="269" t="s">
        <v>12</v>
      </c>
      <c r="B6" s="38" t="s">
        <v>224</v>
      </c>
      <c r="C6" s="10">
        <v>226</v>
      </c>
      <c r="D6" s="8">
        <v>202</v>
      </c>
      <c r="E6" s="11">
        <v>24</v>
      </c>
      <c r="F6" s="9">
        <v>32</v>
      </c>
      <c r="G6" s="8">
        <v>15</v>
      </c>
      <c r="H6" s="8">
        <v>47</v>
      </c>
      <c r="I6" s="8">
        <v>13</v>
      </c>
      <c r="J6" s="8">
        <v>5</v>
      </c>
      <c r="K6" s="8">
        <v>18</v>
      </c>
      <c r="L6" s="8">
        <v>12</v>
      </c>
      <c r="M6" s="8">
        <v>11</v>
      </c>
      <c r="N6" s="8">
        <v>27</v>
      </c>
      <c r="O6" s="8">
        <v>16</v>
      </c>
      <c r="P6" s="8">
        <v>43</v>
      </c>
      <c r="Q6" s="269" t="s">
        <v>12</v>
      </c>
      <c r="R6" s="38" t="s">
        <v>224</v>
      </c>
      <c r="S6" s="8">
        <v>14</v>
      </c>
      <c r="T6" s="8">
        <v>9</v>
      </c>
      <c r="U6" s="8">
        <v>3</v>
      </c>
      <c r="V6" s="8">
        <v>2</v>
      </c>
      <c r="W6" s="8">
        <v>12</v>
      </c>
      <c r="X6" s="8">
        <v>20</v>
      </c>
      <c r="Y6" s="8">
        <v>6</v>
      </c>
      <c r="Z6" s="8">
        <v>3</v>
      </c>
      <c r="AA6" s="8">
        <v>2</v>
      </c>
      <c r="AB6" s="8">
        <v>12</v>
      </c>
      <c r="AC6" s="8">
        <v>4</v>
      </c>
      <c r="AD6" s="8">
        <v>2</v>
      </c>
      <c r="AE6" s="8">
        <v>2</v>
      </c>
      <c r="AF6" s="8">
        <v>1</v>
      </c>
      <c r="AG6" s="8">
        <v>3</v>
      </c>
    </row>
    <row r="7" spans="1:33" s="6" customFormat="1" ht="32.1" customHeight="1">
      <c r="A7" s="270"/>
      <c r="B7" s="18" t="s">
        <v>21</v>
      </c>
      <c r="C7" s="10">
        <v>83</v>
      </c>
      <c r="D7" s="8">
        <v>75</v>
      </c>
      <c r="E7" s="11">
        <v>8</v>
      </c>
      <c r="F7" s="9">
        <v>11</v>
      </c>
      <c r="G7" s="8">
        <v>7</v>
      </c>
      <c r="H7" s="8">
        <v>18</v>
      </c>
      <c r="I7" s="8">
        <v>9</v>
      </c>
      <c r="J7" s="8">
        <v>3</v>
      </c>
      <c r="K7" s="8">
        <v>12</v>
      </c>
      <c r="L7" s="8">
        <v>4</v>
      </c>
      <c r="M7" s="8">
        <v>5</v>
      </c>
      <c r="N7" s="8">
        <v>9</v>
      </c>
      <c r="O7" s="8">
        <v>5</v>
      </c>
      <c r="P7" s="8">
        <v>14</v>
      </c>
      <c r="Q7" s="270"/>
      <c r="R7" s="18" t="s">
        <v>21</v>
      </c>
      <c r="S7" s="8">
        <v>3</v>
      </c>
      <c r="T7" s="8">
        <v>0</v>
      </c>
      <c r="U7" s="8">
        <v>0</v>
      </c>
      <c r="V7" s="8">
        <v>1</v>
      </c>
      <c r="W7" s="8">
        <v>7</v>
      </c>
      <c r="X7" s="8">
        <v>7</v>
      </c>
      <c r="Y7" s="8">
        <v>0</v>
      </c>
      <c r="Z7" s="8">
        <v>2</v>
      </c>
      <c r="AA7" s="8">
        <v>1</v>
      </c>
      <c r="AB7" s="8">
        <v>2</v>
      </c>
      <c r="AC7" s="8">
        <v>3</v>
      </c>
      <c r="AD7" s="8">
        <v>1</v>
      </c>
      <c r="AE7" s="8">
        <v>1</v>
      </c>
      <c r="AF7" s="8">
        <v>0</v>
      </c>
      <c r="AG7" s="8">
        <v>2</v>
      </c>
    </row>
    <row r="8" spans="1:33" s="6" customFormat="1" ht="32.1" customHeight="1">
      <c r="A8" s="270"/>
      <c r="B8" s="18" t="s">
        <v>210</v>
      </c>
      <c r="C8" s="10">
        <v>2549</v>
      </c>
      <c r="D8" s="8">
        <v>2323</v>
      </c>
      <c r="E8" s="27">
        <v>226</v>
      </c>
      <c r="F8" s="9">
        <v>571</v>
      </c>
      <c r="G8" s="8">
        <v>156</v>
      </c>
      <c r="H8" s="8">
        <v>727</v>
      </c>
      <c r="I8" s="8">
        <v>162</v>
      </c>
      <c r="J8" s="8">
        <v>38</v>
      </c>
      <c r="K8" s="8">
        <v>200</v>
      </c>
      <c r="L8" s="8">
        <v>240</v>
      </c>
      <c r="M8" s="8">
        <v>114</v>
      </c>
      <c r="N8" s="8">
        <v>274</v>
      </c>
      <c r="O8" s="8">
        <v>77</v>
      </c>
      <c r="P8" s="8">
        <v>351</v>
      </c>
      <c r="Q8" s="270"/>
      <c r="R8" s="18" t="s">
        <v>210</v>
      </c>
      <c r="S8" s="8">
        <v>113</v>
      </c>
      <c r="T8" s="8">
        <v>59</v>
      </c>
      <c r="U8" s="8">
        <v>38</v>
      </c>
      <c r="V8" s="8">
        <v>55</v>
      </c>
      <c r="W8" s="8">
        <v>95</v>
      </c>
      <c r="X8" s="8">
        <v>159</v>
      </c>
      <c r="Y8" s="8">
        <v>40</v>
      </c>
      <c r="Z8" s="8">
        <v>91</v>
      </c>
      <c r="AA8" s="8">
        <v>23</v>
      </c>
      <c r="AB8" s="8">
        <v>44</v>
      </c>
      <c r="AC8" s="8">
        <v>57</v>
      </c>
      <c r="AD8" s="8">
        <v>52</v>
      </c>
      <c r="AE8" s="8">
        <v>27</v>
      </c>
      <c r="AF8" s="8">
        <v>18</v>
      </c>
      <c r="AG8" s="8">
        <v>46</v>
      </c>
    </row>
    <row r="9" spans="1:33" s="152" customFormat="1" ht="32.1" customHeight="1">
      <c r="A9" s="271"/>
      <c r="B9" s="151" t="s">
        <v>21</v>
      </c>
      <c r="C9" s="10">
        <v>1027</v>
      </c>
      <c r="D9" s="8">
        <v>944</v>
      </c>
      <c r="E9" s="27">
        <v>83</v>
      </c>
      <c r="F9" s="9">
        <v>243</v>
      </c>
      <c r="G9" s="8">
        <v>67</v>
      </c>
      <c r="H9" s="8">
        <v>310</v>
      </c>
      <c r="I9" s="8">
        <v>79</v>
      </c>
      <c r="J9" s="8">
        <v>21</v>
      </c>
      <c r="K9" s="8">
        <v>100</v>
      </c>
      <c r="L9" s="8">
        <v>115</v>
      </c>
      <c r="M9" s="8">
        <v>42</v>
      </c>
      <c r="N9" s="8">
        <v>112</v>
      </c>
      <c r="O9" s="8">
        <v>27</v>
      </c>
      <c r="P9" s="8">
        <v>139</v>
      </c>
      <c r="Q9" s="271"/>
      <c r="R9" s="151" t="s">
        <v>21</v>
      </c>
      <c r="S9" s="8">
        <v>35</v>
      </c>
      <c r="T9" s="8">
        <v>18</v>
      </c>
      <c r="U9" s="8">
        <v>11</v>
      </c>
      <c r="V9" s="8">
        <v>18</v>
      </c>
      <c r="W9" s="8">
        <v>40</v>
      </c>
      <c r="X9" s="8">
        <v>55</v>
      </c>
      <c r="Y9" s="8">
        <v>15</v>
      </c>
      <c r="Z9" s="8">
        <v>36</v>
      </c>
      <c r="AA9" s="8">
        <v>8</v>
      </c>
      <c r="AB9" s="8">
        <v>13</v>
      </c>
      <c r="AC9" s="8">
        <v>24</v>
      </c>
      <c r="AD9" s="8">
        <v>19</v>
      </c>
      <c r="AE9" s="8">
        <v>9</v>
      </c>
      <c r="AF9" s="8">
        <v>6</v>
      </c>
      <c r="AG9" s="8">
        <v>14</v>
      </c>
    </row>
    <row r="10" spans="1:33" s="152" customFormat="1" ht="32.1" customHeight="1">
      <c r="A10" s="186" t="s">
        <v>17</v>
      </c>
      <c r="B10" s="158" t="s">
        <v>225</v>
      </c>
      <c r="C10" s="153">
        <v>200</v>
      </c>
      <c r="D10" s="8">
        <v>187</v>
      </c>
      <c r="E10" s="27">
        <v>13</v>
      </c>
      <c r="F10" s="9">
        <v>42</v>
      </c>
      <c r="G10" s="8">
        <v>17</v>
      </c>
      <c r="H10" s="8">
        <v>59</v>
      </c>
      <c r="I10" s="8">
        <v>24</v>
      </c>
      <c r="J10" s="8">
        <v>5</v>
      </c>
      <c r="K10" s="8">
        <v>29</v>
      </c>
      <c r="L10" s="8">
        <v>21</v>
      </c>
      <c r="M10" s="8">
        <v>6</v>
      </c>
      <c r="N10" s="8">
        <v>12</v>
      </c>
      <c r="O10" s="8">
        <v>8</v>
      </c>
      <c r="P10" s="8">
        <v>20</v>
      </c>
      <c r="Q10" s="186" t="s">
        <v>17</v>
      </c>
      <c r="R10" s="158" t="s">
        <v>225</v>
      </c>
      <c r="S10" s="8">
        <v>12</v>
      </c>
      <c r="T10" s="8">
        <v>2</v>
      </c>
      <c r="U10" s="8">
        <v>4</v>
      </c>
      <c r="V10" s="8">
        <v>0</v>
      </c>
      <c r="W10" s="8">
        <v>8</v>
      </c>
      <c r="X10" s="8">
        <v>16</v>
      </c>
      <c r="Y10" s="8">
        <v>1</v>
      </c>
      <c r="Z10" s="8">
        <v>6</v>
      </c>
      <c r="AA10" s="8">
        <v>1</v>
      </c>
      <c r="AB10" s="8">
        <v>3</v>
      </c>
      <c r="AC10" s="8">
        <v>1</v>
      </c>
      <c r="AD10" s="8">
        <v>5</v>
      </c>
      <c r="AE10" s="8">
        <v>1</v>
      </c>
      <c r="AF10" s="8">
        <v>3</v>
      </c>
      <c r="AG10" s="8">
        <v>2</v>
      </c>
    </row>
    <row r="11" spans="1:33" s="6" customFormat="1" ht="32.1" customHeight="1">
      <c r="A11" s="86"/>
      <c r="B11" s="18" t="s">
        <v>21</v>
      </c>
      <c r="C11" s="10">
        <v>85</v>
      </c>
      <c r="D11" s="8">
        <v>68</v>
      </c>
      <c r="E11" s="11">
        <v>17</v>
      </c>
      <c r="F11" s="9">
        <v>14</v>
      </c>
      <c r="G11" s="8">
        <v>6</v>
      </c>
      <c r="H11" s="8">
        <v>20</v>
      </c>
      <c r="I11" s="8">
        <v>14</v>
      </c>
      <c r="J11" s="8">
        <v>4</v>
      </c>
      <c r="K11" s="8">
        <v>18</v>
      </c>
      <c r="L11" s="8">
        <v>13</v>
      </c>
      <c r="M11" s="8">
        <v>1</v>
      </c>
      <c r="N11" s="8">
        <v>4</v>
      </c>
      <c r="O11" s="8">
        <v>5</v>
      </c>
      <c r="P11" s="8">
        <v>9</v>
      </c>
      <c r="Q11" s="86"/>
      <c r="R11" s="18" t="s">
        <v>21</v>
      </c>
      <c r="S11" s="8">
        <v>5</v>
      </c>
      <c r="T11" s="8">
        <v>1</v>
      </c>
      <c r="U11" s="8">
        <v>0</v>
      </c>
      <c r="V11" s="8">
        <v>0</v>
      </c>
      <c r="W11" s="8">
        <v>3</v>
      </c>
      <c r="X11" s="8">
        <v>3</v>
      </c>
      <c r="Y11" s="8">
        <v>0</v>
      </c>
      <c r="Z11" s="8">
        <v>5</v>
      </c>
      <c r="AA11" s="8">
        <v>0</v>
      </c>
      <c r="AB11" s="8">
        <v>2</v>
      </c>
      <c r="AC11" s="8">
        <v>1</v>
      </c>
      <c r="AD11" s="8">
        <v>3</v>
      </c>
      <c r="AE11" s="8">
        <v>0</v>
      </c>
      <c r="AF11" s="8">
        <v>1</v>
      </c>
      <c r="AG11" s="8">
        <v>0</v>
      </c>
    </row>
    <row r="12" spans="1:33" s="6" customFormat="1" ht="32.1" customHeight="1">
      <c r="A12" s="86"/>
      <c r="B12" s="19" t="s">
        <v>210</v>
      </c>
      <c r="C12" s="10">
        <v>2617</v>
      </c>
      <c r="D12" s="8">
        <v>2417</v>
      </c>
      <c r="E12" s="11">
        <v>200</v>
      </c>
      <c r="F12" s="9">
        <v>587</v>
      </c>
      <c r="G12" s="8">
        <v>162</v>
      </c>
      <c r="H12" s="8">
        <v>749</v>
      </c>
      <c r="I12" s="8">
        <v>159</v>
      </c>
      <c r="J12" s="8">
        <v>32</v>
      </c>
      <c r="K12" s="8">
        <v>191</v>
      </c>
      <c r="L12" s="8">
        <v>259</v>
      </c>
      <c r="M12" s="8">
        <v>103</v>
      </c>
      <c r="N12" s="8">
        <v>289</v>
      </c>
      <c r="O12" s="8">
        <v>91</v>
      </c>
      <c r="P12" s="8">
        <v>380</v>
      </c>
      <c r="Q12" s="86"/>
      <c r="R12" s="19" t="s">
        <v>210</v>
      </c>
      <c r="S12" s="8">
        <v>101</v>
      </c>
      <c r="T12" s="8">
        <v>67</v>
      </c>
      <c r="U12" s="8">
        <v>44</v>
      </c>
      <c r="V12" s="8">
        <v>58</v>
      </c>
      <c r="W12" s="8">
        <v>95</v>
      </c>
      <c r="X12" s="8">
        <v>159</v>
      </c>
      <c r="Y12" s="8">
        <v>29</v>
      </c>
      <c r="Z12" s="8">
        <v>100</v>
      </c>
      <c r="AA12" s="8">
        <v>25</v>
      </c>
      <c r="AB12" s="8">
        <v>53</v>
      </c>
      <c r="AC12" s="8">
        <v>52</v>
      </c>
      <c r="AD12" s="8">
        <v>61</v>
      </c>
      <c r="AE12" s="8">
        <v>28</v>
      </c>
      <c r="AF12" s="8">
        <v>17</v>
      </c>
      <c r="AG12" s="8">
        <v>46</v>
      </c>
    </row>
    <row r="13" spans="1:33" s="6" customFormat="1" ht="32.1" customHeight="1">
      <c r="A13" s="86"/>
      <c r="B13" s="18" t="s">
        <v>21</v>
      </c>
      <c r="C13" s="10">
        <v>1038</v>
      </c>
      <c r="D13" s="8">
        <v>953</v>
      </c>
      <c r="E13" s="11">
        <v>85</v>
      </c>
      <c r="F13" s="9">
        <v>249</v>
      </c>
      <c r="G13" s="8">
        <v>71</v>
      </c>
      <c r="H13" s="8">
        <v>320</v>
      </c>
      <c r="I13" s="8">
        <v>78</v>
      </c>
      <c r="J13" s="8">
        <v>20</v>
      </c>
      <c r="K13" s="8">
        <v>98</v>
      </c>
      <c r="L13" s="8">
        <v>112</v>
      </c>
      <c r="M13" s="8">
        <v>37</v>
      </c>
      <c r="N13" s="8">
        <v>105</v>
      </c>
      <c r="O13" s="8">
        <v>32</v>
      </c>
      <c r="P13" s="8">
        <v>137</v>
      </c>
      <c r="Q13" s="86"/>
      <c r="R13" s="18" t="s">
        <v>21</v>
      </c>
      <c r="S13" s="8">
        <v>34</v>
      </c>
      <c r="T13" s="8">
        <v>23</v>
      </c>
      <c r="U13" s="8">
        <v>15</v>
      </c>
      <c r="V13" s="8">
        <v>19</v>
      </c>
      <c r="W13" s="8">
        <v>32</v>
      </c>
      <c r="X13" s="8">
        <v>54</v>
      </c>
      <c r="Y13" s="8">
        <v>14</v>
      </c>
      <c r="Z13" s="8">
        <v>41</v>
      </c>
      <c r="AA13" s="8">
        <v>7</v>
      </c>
      <c r="AB13" s="8">
        <v>18</v>
      </c>
      <c r="AC13" s="8">
        <v>21</v>
      </c>
      <c r="AD13" s="8">
        <v>26</v>
      </c>
      <c r="AE13" s="8">
        <v>9</v>
      </c>
      <c r="AF13" s="8">
        <v>4</v>
      </c>
      <c r="AG13" s="8">
        <v>17</v>
      </c>
    </row>
    <row r="14" spans="1:33" s="6" customFormat="1" ht="32.1" customHeight="1">
      <c r="A14" s="86"/>
      <c r="B14" s="18" t="s">
        <v>226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6"/>
      <c r="R14" s="18" t="s">
        <v>226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2.1" customHeight="1">
      <c r="A15" s="86" t="s">
        <v>190</v>
      </c>
      <c r="B15" s="18" t="s">
        <v>227</v>
      </c>
      <c r="C15" s="10">
        <v>0</v>
      </c>
      <c r="D15" s="8">
        <v>1</v>
      </c>
      <c r="E15" s="11">
        <v>-1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6" t="s">
        <v>190</v>
      </c>
      <c r="R15" s="18" t="s">
        <v>227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2.1" customHeight="1">
      <c r="A16" s="86"/>
      <c r="B16" s="6" t="s">
        <v>198</v>
      </c>
      <c r="C16" s="10">
        <v>2</v>
      </c>
      <c r="D16" s="8">
        <v>2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6"/>
      <c r="R16" s="6" t="s">
        <v>198</v>
      </c>
      <c r="S16" s="8">
        <v>2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2.1" customHeight="1">
      <c r="A17" s="86" t="s">
        <v>191</v>
      </c>
      <c r="B17" s="19" t="s">
        <v>228</v>
      </c>
      <c r="C17" s="10">
        <v>0</v>
      </c>
      <c r="D17" s="8">
        <v>1</v>
      </c>
      <c r="E17" s="11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6" t="s">
        <v>191</v>
      </c>
      <c r="R17" s="19" t="s">
        <v>228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2.1" customHeight="1">
      <c r="A18" s="86"/>
      <c r="B18" s="6" t="s">
        <v>198</v>
      </c>
      <c r="C18" s="10">
        <v>7</v>
      </c>
      <c r="D18" s="8">
        <v>7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3</v>
      </c>
      <c r="M18" s="8">
        <v>0</v>
      </c>
      <c r="N18" s="8">
        <v>3</v>
      </c>
      <c r="O18" s="8">
        <v>1</v>
      </c>
      <c r="P18" s="8">
        <v>4</v>
      </c>
      <c r="Q18" s="86"/>
      <c r="R18" s="6" t="s">
        <v>198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86" t="s">
        <v>192</v>
      </c>
      <c r="B19" s="18" t="s">
        <v>230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6" t="s">
        <v>192</v>
      </c>
      <c r="R19" s="18" t="s">
        <v>230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86"/>
      <c r="B20" s="6" t="s">
        <v>198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6"/>
      <c r="R20" s="6" t="s">
        <v>198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7.5">
      <c r="A21" s="86" t="s">
        <v>235</v>
      </c>
      <c r="B21" s="19" t="s">
        <v>231</v>
      </c>
      <c r="C21" s="10">
        <v>71</v>
      </c>
      <c r="D21" s="8">
        <v>72</v>
      </c>
      <c r="E21" s="11">
        <v>-1</v>
      </c>
      <c r="F21" s="9">
        <v>9</v>
      </c>
      <c r="G21" s="8">
        <v>0</v>
      </c>
      <c r="H21" s="8">
        <v>9</v>
      </c>
      <c r="I21" s="8">
        <v>10</v>
      </c>
      <c r="J21" s="8">
        <v>1</v>
      </c>
      <c r="K21" s="8">
        <v>11</v>
      </c>
      <c r="L21" s="8">
        <v>15</v>
      </c>
      <c r="M21" s="8">
        <v>3</v>
      </c>
      <c r="N21" s="8">
        <v>6</v>
      </c>
      <c r="O21" s="8">
        <v>1</v>
      </c>
      <c r="P21" s="8">
        <v>7</v>
      </c>
      <c r="Q21" s="86" t="s">
        <v>235</v>
      </c>
      <c r="R21" s="19" t="s">
        <v>231</v>
      </c>
      <c r="S21" s="8">
        <v>8</v>
      </c>
      <c r="T21" s="8">
        <v>0</v>
      </c>
      <c r="U21" s="8">
        <v>1</v>
      </c>
      <c r="V21" s="8">
        <v>0</v>
      </c>
      <c r="W21" s="8">
        <v>2</v>
      </c>
      <c r="X21" s="8">
        <v>8</v>
      </c>
      <c r="Y21" s="8">
        <v>0</v>
      </c>
      <c r="Z21" s="8">
        <v>2</v>
      </c>
      <c r="AA21" s="8">
        <v>0</v>
      </c>
      <c r="AB21" s="8">
        <v>2</v>
      </c>
      <c r="AC21" s="8">
        <v>1</v>
      </c>
      <c r="AD21" s="8">
        <v>2</v>
      </c>
      <c r="AE21" s="8">
        <v>0</v>
      </c>
      <c r="AF21" s="8">
        <v>0</v>
      </c>
      <c r="AG21" s="8">
        <v>0</v>
      </c>
    </row>
    <row r="22" spans="1:33" s="6" customFormat="1" ht="32.1" customHeight="1">
      <c r="A22" s="86"/>
      <c r="B22" s="6" t="s">
        <v>198</v>
      </c>
      <c r="C22" s="10">
        <v>899</v>
      </c>
      <c r="D22" s="8">
        <v>828</v>
      </c>
      <c r="E22" s="11">
        <v>71</v>
      </c>
      <c r="F22" s="9">
        <v>71</v>
      </c>
      <c r="G22" s="8">
        <v>19</v>
      </c>
      <c r="H22" s="8">
        <v>90</v>
      </c>
      <c r="I22" s="8">
        <v>61</v>
      </c>
      <c r="J22" s="8">
        <v>4</v>
      </c>
      <c r="K22" s="8">
        <v>65</v>
      </c>
      <c r="L22" s="8">
        <v>146</v>
      </c>
      <c r="M22" s="8">
        <v>38</v>
      </c>
      <c r="N22" s="8">
        <v>150</v>
      </c>
      <c r="O22" s="8">
        <v>33</v>
      </c>
      <c r="P22" s="8">
        <v>183</v>
      </c>
      <c r="Q22" s="86"/>
      <c r="R22" s="6" t="s">
        <v>198</v>
      </c>
      <c r="S22" s="8">
        <v>55</v>
      </c>
      <c r="T22" s="8">
        <v>24</v>
      </c>
      <c r="U22" s="8">
        <v>25</v>
      </c>
      <c r="V22" s="8">
        <v>21</v>
      </c>
      <c r="W22" s="8">
        <v>34</v>
      </c>
      <c r="X22" s="8">
        <v>71</v>
      </c>
      <c r="Y22" s="8">
        <v>2</v>
      </c>
      <c r="Z22" s="8">
        <v>46</v>
      </c>
      <c r="AA22" s="8">
        <v>2</v>
      </c>
      <c r="AB22" s="8">
        <v>20</v>
      </c>
      <c r="AC22" s="8">
        <v>13</v>
      </c>
      <c r="AD22" s="8">
        <v>40</v>
      </c>
      <c r="AE22" s="8">
        <v>10</v>
      </c>
      <c r="AF22" s="8">
        <v>2</v>
      </c>
      <c r="AG22" s="8">
        <v>12</v>
      </c>
    </row>
    <row r="23" spans="1:33" s="6" customFormat="1" ht="37.5">
      <c r="A23" s="86" t="s">
        <v>236</v>
      </c>
      <c r="B23" s="18" t="s">
        <v>232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6" t="s">
        <v>236</v>
      </c>
      <c r="R23" s="18" t="s">
        <v>232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2.1" customHeight="1">
      <c r="A24" s="86"/>
      <c r="B24" s="6" t="s">
        <v>198</v>
      </c>
      <c r="C24" s="10">
        <v>0</v>
      </c>
      <c r="D24" s="8">
        <v>0</v>
      </c>
      <c r="E24" s="11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86"/>
      <c r="R24" s="6" t="s">
        <v>198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6" customFormat="1" ht="32.1" customHeight="1">
      <c r="A25" s="86" t="s">
        <v>237</v>
      </c>
      <c r="B25" s="19" t="s">
        <v>233</v>
      </c>
      <c r="C25" s="10">
        <v>74</v>
      </c>
      <c r="D25" s="8">
        <v>51</v>
      </c>
      <c r="E25" s="11">
        <v>23</v>
      </c>
      <c r="F25" s="9">
        <v>9</v>
      </c>
      <c r="G25" s="8">
        <v>2</v>
      </c>
      <c r="H25" s="8">
        <v>11</v>
      </c>
      <c r="I25" s="8">
        <v>13</v>
      </c>
      <c r="J25" s="8">
        <v>3</v>
      </c>
      <c r="K25" s="8">
        <v>16</v>
      </c>
      <c r="L25" s="8">
        <v>4</v>
      </c>
      <c r="M25" s="8">
        <v>0</v>
      </c>
      <c r="N25" s="8">
        <v>6</v>
      </c>
      <c r="O25" s="8">
        <v>7</v>
      </c>
      <c r="P25" s="8">
        <v>13</v>
      </c>
      <c r="Q25" s="86" t="s">
        <v>237</v>
      </c>
      <c r="R25" s="19" t="s">
        <v>233</v>
      </c>
      <c r="S25" s="8">
        <v>1</v>
      </c>
      <c r="T25" s="8">
        <v>2</v>
      </c>
      <c r="U25" s="8">
        <v>2</v>
      </c>
      <c r="V25" s="8">
        <v>0</v>
      </c>
      <c r="W25" s="8">
        <v>6</v>
      </c>
      <c r="X25" s="8">
        <v>8</v>
      </c>
      <c r="Y25" s="8">
        <v>1</v>
      </c>
      <c r="Z25" s="8">
        <v>1</v>
      </c>
      <c r="AA25" s="8">
        <v>1</v>
      </c>
      <c r="AB25" s="8">
        <v>0</v>
      </c>
      <c r="AC25" s="8">
        <v>0</v>
      </c>
      <c r="AD25" s="8">
        <v>3</v>
      </c>
      <c r="AE25" s="8">
        <v>1</v>
      </c>
      <c r="AF25" s="8">
        <v>3</v>
      </c>
      <c r="AG25" s="8">
        <v>1</v>
      </c>
    </row>
    <row r="26" spans="1:33" s="6" customFormat="1" ht="32.1" customHeight="1">
      <c r="A26" s="86"/>
      <c r="B26" s="6" t="s">
        <v>198</v>
      </c>
      <c r="C26" s="10">
        <v>861</v>
      </c>
      <c r="D26" s="8">
        <v>787</v>
      </c>
      <c r="E26" s="11">
        <v>74</v>
      </c>
      <c r="F26" s="9">
        <v>81</v>
      </c>
      <c r="G26" s="8">
        <v>20</v>
      </c>
      <c r="H26" s="8">
        <v>101</v>
      </c>
      <c r="I26" s="8">
        <v>77</v>
      </c>
      <c r="J26" s="8">
        <v>17</v>
      </c>
      <c r="K26" s="8">
        <v>94</v>
      </c>
      <c r="L26" s="8">
        <v>64</v>
      </c>
      <c r="M26" s="8">
        <v>1</v>
      </c>
      <c r="N26" s="8">
        <v>128</v>
      </c>
      <c r="O26" s="8">
        <v>53</v>
      </c>
      <c r="P26" s="8">
        <v>181</v>
      </c>
      <c r="Q26" s="86"/>
      <c r="R26" s="6" t="s">
        <v>198</v>
      </c>
      <c r="S26" s="8">
        <v>19</v>
      </c>
      <c r="T26" s="8">
        <v>37</v>
      </c>
      <c r="U26" s="8">
        <v>16</v>
      </c>
      <c r="V26" s="8">
        <v>35</v>
      </c>
      <c r="W26" s="8">
        <v>50</v>
      </c>
      <c r="X26" s="8">
        <v>86</v>
      </c>
      <c r="Y26" s="8">
        <v>16</v>
      </c>
      <c r="Z26" s="8">
        <v>30</v>
      </c>
      <c r="AA26" s="8">
        <v>16</v>
      </c>
      <c r="AB26" s="8">
        <v>0</v>
      </c>
      <c r="AC26" s="8">
        <v>38</v>
      </c>
      <c r="AD26" s="8">
        <v>19</v>
      </c>
      <c r="AE26" s="8">
        <v>18</v>
      </c>
      <c r="AF26" s="8">
        <v>11</v>
      </c>
      <c r="AG26" s="8">
        <v>29</v>
      </c>
    </row>
    <row r="27" spans="1:33" s="6" customFormat="1" ht="32.1" customHeight="1">
      <c r="A27" s="86" t="s">
        <v>238</v>
      </c>
      <c r="B27" s="18" t="s">
        <v>229</v>
      </c>
      <c r="C27" s="10">
        <v>55</v>
      </c>
      <c r="D27" s="8">
        <v>62</v>
      </c>
      <c r="E27" s="11">
        <v>-7</v>
      </c>
      <c r="F27" s="9">
        <v>24</v>
      </c>
      <c r="G27" s="8">
        <v>15</v>
      </c>
      <c r="H27" s="8">
        <v>39</v>
      </c>
      <c r="I27" s="8">
        <v>1</v>
      </c>
      <c r="J27" s="8">
        <v>1</v>
      </c>
      <c r="K27" s="8">
        <v>2</v>
      </c>
      <c r="L27" s="8">
        <v>2</v>
      </c>
      <c r="M27" s="8">
        <v>3</v>
      </c>
      <c r="N27" s="8">
        <v>0</v>
      </c>
      <c r="O27" s="8">
        <v>0</v>
      </c>
      <c r="P27" s="8">
        <v>0</v>
      </c>
      <c r="Q27" s="86" t="s">
        <v>238</v>
      </c>
      <c r="R27" s="18" t="s">
        <v>229</v>
      </c>
      <c r="S27" s="8">
        <v>3</v>
      </c>
      <c r="T27" s="8">
        <v>0</v>
      </c>
      <c r="U27" s="8">
        <v>1</v>
      </c>
      <c r="V27" s="8">
        <v>0</v>
      </c>
      <c r="W27" s="8">
        <v>0</v>
      </c>
      <c r="X27" s="8">
        <v>0</v>
      </c>
      <c r="Y27" s="8">
        <v>0</v>
      </c>
      <c r="Z27" s="8">
        <v>3</v>
      </c>
      <c r="AA27" s="8">
        <v>0</v>
      </c>
      <c r="AB27" s="8">
        <v>1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</row>
    <row r="28" spans="1:33" s="6" customFormat="1" ht="37.5" customHeight="1">
      <c r="A28" s="84"/>
      <c r="B28" s="6" t="s">
        <v>198</v>
      </c>
      <c r="C28" s="10">
        <v>848</v>
      </c>
      <c r="D28" s="8">
        <v>793</v>
      </c>
      <c r="E28" s="11">
        <v>55</v>
      </c>
      <c r="F28" s="9">
        <v>435</v>
      </c>
      <c r="G28" s="8">
        <v>123</v>
      </c>
      <c r="H28" s="8">
        <v>558</v>
      </c>
      <c r="I28" s="8">
        <v>21</v>
      </c>
      <c r="J28" s="8">
        <v>11</v>
      </c>
      <c r="K28" s="8">
        <v>32</v>
      </c>
      <c r="L28" s="8">
        <v>46</v>
      </c>
      <c r="M28" s="8">
        <v>64</v>
      </c>
      <c r="N28" s="8">
        <v>8</v>
      </c>
      <c r="O28" s="8">
        <v>4</v>
      </c>
      <c r="P28" s="8">
        <v>12</v>
      </c>
      <c r="Q28" s="84"/>
      <c r="R28" s="6" t="s">
        <v>198</v>
      </c>
      <c r="S28" s="8">
        <v>25</v>
      </c>
      <c r="T28" s="8">
        <v>6</v>
      </c>
      <c r="U28" s="8">
        <v>3</v>
      </c>
      <c r="V28" s="8">
        <v>2</v>
      </c>
      <c r="W28" s="8">
        <v>11</v>
      </c>
      <c r="X28" s="8">
        <v>2</v>
      </c>
      <c r="Y28" s="8">
        <v>11</v>
      </c>
      <c r="Z28" s="8">
        <v>24</v>
      </c>
      <c r="AA28" s="8">
        <v>7</v>
      </c>
      <c r="AB28" s="8">
        <v>33</v>
      </c>
      <c r="AC28" s="8">
        <v>1</v>
      </c>
      <c r="AD28" s="8">
        <v>2</v>
      </c>
      <c r="AE28" s="8">
        <v>0</v>
      </c>
      <c r="AF28" s="8">
        <v>4</v>
      </c>
      <c r="AG28" s="8">
        <v>5</v>
      </c>
    </row>
    <row r="29" spans="1:33" s="6" customFormat="1" ht="32.1" customHeight="1">
      <c r="A29" s="269" t="s">
        <v>19</v>
      </c>
      <c r="B29" s="38" t="s">
        <v>234</v>
      </c>
      <c r="C29" s="10">
        <v>1365</v>
      </c>
      <c r="D29" s="8">
        <v>1339</v>
      </c>
      <c r="E29" s="11">
        <v>26</v>
      </c>
      <c r="F29" s="9">
        <v>127</v>
      </c>
      <c r="G29" s="8">
        <v>45</v>
      </c>
      <c r="H29" s="8">
        <v>172</v>
      </c>
      <c r="I29" s="8">
        <v>85</v>
      </c>
      <c r="J29" s="8">
        <v>25</v>
      </c>
      <c r="K29" s="8">
        <v>110</v>
      </c>
      <c r="L29" s="8">
        <v>171</v>
      </c>
      <c r="M29" s="8">
        <v>51</v>
      </c>
      <c r="N29" s="8">
        <v>153</v>
      </c>
      <c r="O29" s="8">
        <v>44</v>
      </c>
      <c r="P29" s="8">
        <v>197</v>
      </c>
      <c r="Q29" s="269" t="s">
        <v>19</v>
      </c>
      <c r="R29" s="38" t="s">
        <v>234</v>
      </c>
      <c r="S29" s="8">
        <v>82</v>
      </c>
      <c r="T29" s="8">
        <v>51</v>
      </c>
      <c r="U29" s="8">
        <v>49</v>
      </c>
      <c r="V29" s="8">
        <v>22</v>
      </c>
      <c r="W29" s="8">
        <v>48</v>
      </c>
      <c r="X29" s="8">
        <v>84</v>
      </c>
      <c r="Y29" s="8">
        <v>28</v>
      </c>
      <c r="Z29" s="8">
        <v>31</v>
      </c>
      <c r="AA29" s="8">
        <v>44</v>
      </c>
      <c r="AB29" s="8">
        <v>31</v>
      </c>
      <c r="AC29" s="8">
        <v>24</v>
      </c>
      <c r="AD29" s="8">
        <v>74</v>
      </c>
      <c r="AE29" s="8">
        <v>36</v>
      </c>
      <c r="AF29" s="8">
        <v>15</v>
      </c>
      <c r="AG29" s="8">
        <v>45</v>
      </c>
    </row>
    <row r="30" spans="1:33" s="6" customFormat="1" ht="32.1" customHeight="1" thickBot="1">
      <c r="A30" s="271"/>
      <c r="B30" s="18" t="s">
        <v>21</v>
      </c>
      <c r="C30" s="12">
        <v>525</v>
      </c>
      <c r="D30" s="13">
        <v>527</v>
      </c>
      <c r="E30" s="14">
        <v>-2</v>
      </c>
      <c r="F30" s="9">
        <v>37</v>
      </c>
      <c r="G30" s="8">
        <v>19</v>
      </c>
      <c r="H30" s="8">
        <v>56</v>
      </c>
      <c r="I30" s="8">
        <v>39</v>
      </c>
      <c r="J30" s="8">
        <v>12</v>
      </c>
      <c r="K30" s="8">
        <v>51</v>
      </c>
      <c r="L30" s="8">
        <v>69</v>
      </c>
      <c r="M30" s="8">
        <v>20</v>
      </c>
      <c r="N30" s="8">
        <v>65</v>
      </c>
      <c r="O30" s="8">
        <v>20</v>
      </c>
      <c r="P30" s="8">
        <v>85</v>
      </c>
      <c r="Q30" s="271"/>
      <c r="R30" s="18" t="s">
        <v>21</v>
      </c>
      <c r="S30" s="8">
        <v>25</v>
      </c>
      <c r="T30" s="8">
        <v>12</v>
      </c>
      <c r="U30" s="8">
        <v>21</v>
      </c>
      <c r="V30" s="8">
        <v>9</v>
      </c>
      <c r="W30" s="8">
        <v>27</v>
      </c>
      <c r="X30" s="8">
        <v>34</v>
      </c>
      <c r="Y30" s="8">
        <v>9</v>
      </c>
      <c r="Z30" s="8">
        <v>9</v>
      </c>
      <c r="AA30" s="8">
        <v>17</v>
      </c>
      <c r="AB30" s="8">
        <v>8</v>
      </c>
      <c r="AC30" s="8">
        <v>8</v>
      </c>
      <c r="AD30" s="8">
        <v>25</v>
      </c>
      <c r="AE30" s="8">
        <v>17</v>
      </c>
      <c r="AF30" s="8">
        <v>6</v>
      </c>
      <c r="AG30" s="8">
        <v>17</v>
      </c>
    </row>
  </sheetData>
  <mergeCells count="38">
    <mergeCell ref="U4:U5"/>
    <mergeCell ref="AC4:AC5"/>
    <mergeCell ref="AE4:AE5"/>
    <mergeCell ref="W4:W5"/>
    <mergeCell ref="X4:X5"/>
    <mergeCell ref="AD4:AD5"/>
    <mergeCell ref="AF4:AF5"/>
    <mergeCell ref="Z4:Z5"/>
    <mergeCell ref="AG4:AG5"/>
    <mergeCell ref="D4:D5"/>
    <mergeCell ref="T4:T5"/>
    <mergeCell ref="L4:L5"/>
    <mergeCell ref="F4:H4"/>
    <mergeCell ref="R3:R5"/>
    <mergeCell ref="S4:S5"/>
    <mergeCell ref="F3:P3"/>
    <mergeCell ref="N4:P4"/>
    <mergeCell ref="AA4:AA5"/>
    <mergeCell ref="Y4:Y5"/>
    <mergeCell ref="S3:AG3"/>
    <mergeCell ref="M4:M5"/>
    <mergeCell ref="V4:V5"/>
    <mergeCell ref="A1:G1"/>
    <mergeCell ref="Q1:W1"/>
    <mergeCell ref="E4:E5"/>
    <mergeCell ref="Q29:Q30"/>
    <mergeCell ref="Q6:Q9"/>
    <mergeCell ref="A29:A30"/>
    <mergeCell ref="A6:A9"/>
    <mergeCell ref="A3:A5"/>
    <mergeCell ref="B3:B5"/>
    <mergeCell ref="C3:E3"/>
    <mergeCell ref="C4:C5"/>
    <mergeCell ref="Q3:Q5"/>
    <mergeCell ref="Q2:AG2"/>
    <mergeCell ref="I4:K4"/>
    <mergeCell ref="A2:P2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P211"/>
  <sheetViews>
    <sheetView zoomScaleNormal="100" workbookViewId="0">
      <selection activeCell="G196" sqref="G196"/>
    </sheetView>
  </sheetViews>
  <sheetFormatPr defaultRowHeight="15"/>
  <cols>
    <col min="1" max="1" width="8.625" style="1" customWidth="1"/>
    <col min="2" max="2" width="20.625" style="1" customWidth="1"/>
    <col min="3" max="7" width="11.625" style="1" customWidth="1"/>
    <col min="8" max="16384" width="9" style="1"/>
  </cols>
  <sheetData>
    <row r="1" spans="1:7" s="6" customFormat="1">
      <c r="A1" s="303" t="s">
        <v>500</v>
      </c>
      <c r="B1" s="303"/>
      <c r="C1" s="303"/>
      <c r="D1" s="303"/>
      <c r="E1" s="303"/>
      <c r="F1" s="303"/>
      <c r="G1" s="303"/>
    </row>
    <row r="2" spans="1:7" s="6" customFormat="1">
      <c r="A2" s="128"/>
      <c r="B2" s="128"/>
      <c r="C2" s="129" t="s">
        <v>262</v>
      </c>
      <c r="D2" s="130" t="str">
        <f>'1-STRUKTURA-PODST'!A2</f>
        <v>31.12.2019 r.</v>
      </c>
      <c r="E2" s="128"/>
      <c r="F2" s="128"/>
      <c r="G2" s="128"/>
    </row>
    <row r="3" spans="1:7" s="6" customFormat="1" ht="18" customHeight="1">
      <c r="A3" s="304" t="s">
        <v>2</v>
      </c>
      <c r="B3" s="305"/>
      <c r="C3" s="308" t="s">
        <v>263</v>
      </c>
      <c r="D3" s="308"/>
      <c r="E3" s="308" t="s">
        <v>20</v>
      </c>
      <c r="F3" s="308"/>
      <c r="G3" s="308" t="s">
        <v>264</v>
      </c>
    </row>
    <row r="4" spans="1:7" s="6" customFormat="1" ht="18" customHeight="1">
      <c r="A4" s="306"/>
      <c r="B4" s="307"/>
      <c r="C4" s="121" t="s">
        <v>265</v>
      </c>
      <c r="D4" s="121" t="s">
        <v>266</v>
      </c>
      <c r="E4" s="121" t="s">
        <v>267</v>
      </c>
      <c r="F4" s="121" t="s">
        <v>266</v>
      </c>
      <c r="G4" s="308"/>
    </row>
    <row r="5" spans="1:7" s="6" customFormat="1" ht="15.75" thickBot="1">
      <c r="A5" s="122" t="s">
        <v>268</v>
      </c>
      <c r="B5" s="123"/>
      <c r="C5" s="131">
        <v>4773</v>
      </c>
      <c r="D5" s="131">
        <v>2624</v>
      </c>
      <c r="E5" s="131">
        <v>830</v>
      </c>
      <c r="F5" s="131">
        <v>513</v>
      </c>
      <c r="G5" s="132">
        <v>0.17389482505761575</v>
      </c>
    </row>
    <row r="6" spans="1:7" s="6" customFormat="1">
      <c r="A6" s="133" t="s">
        <v>269</v>
      </c>
      <c r="B6" s="133"/>
      <c r="C6" s="134">
        <v>1769</v>
      </c>
      <c r="D6" s="134">
        <v>1043</v>
      </c>
      <c r="E6" s="134">
        <v>327</v>
      </c>
      <c r="F6" s="134">
        <v>223</v>
      </c>
      <c r="G6" s="135">
        <v>0.18485019785189372</v>
      </c>
    </row>
    <row r="7" spans="1:7" s="6" customFormat="1">
      <c r="A7" s="136" t="s">
        <v>270</v>
      </c>
      <c r="B7" s="300" t="s">
        <v>271</v>
      </c>
      <c r="C7" s="137">
        <v>211</v>
      </c>
      <c r="D7" s="137">
        <v>130</v>
      </c>
      <c r="E7" s="137">
        <v>44</v>
      </c>
      <c r="F7" s="137">
        <v>28</v>
      </c>
      <c r="G7" s="138">
        <v>0.20853080568720378</v>
      </c>
    </row>
    <row r="8" spans="1:7" s="6" customFormat="1">
      <c r="A8" s="136" t="s">
        <v>272</v>
      </c>
      <c r="B8" s="300"/>
      <c r="C8" s="137">
        <v>263</v>
      </c>
      <c r="D8" s="137">
        <v>155</v>
      </c>
      <c r="E8" s="137">
        <v>34</v>
      </c>
      <c r="F8" s="137">
        <v>19</v>
      </c>
      <c r="G8" s="138">
        <v>0.12927756653992395</v>
      </c>
    </row>
    <row r="9" spans="1:7" s="6" customFormat="1">
      <c r="A9" s="136" t="s">
        <v>270</v>
      </c>
      <c r="B9" s="300" t="s">
        <v>273</v>
      </c>
      <c r="C9" s="137">
        <v>212</v>
      </c>
      <c r="D9" s="137">
        <v>122</v>
      </c>
      <c r="E9" s="137">
        <v>40</v>
      </c>
      <c r="F9" s="137">
        <v>31</v>
      </c>
      <c r="G9" s="138">
        <v>0.18867924528301888</v>
      </c>
    </row>
    <row r="10" spans="1:7" s="6" customFormat="1">
      <c r="A10" s="222" t="s">
        <v>272</v>
      </c>
      <c r="B10" s="300"/>
      <c r="C10" s="137">
        <v>16</v>
      </c>
      <c r="D10" s="137">
        <v>12</v>
      </c>
      <c r="E10" s="137">
        <v>5</v>
      </c>
      <c r="F10" s="137">
        <v>4</v>
      </c>
      <c r="G10" s="138">
        <v>0.3125</v>
      </c>
    </row>
    <row r="11" spans="1:7" s="6" customFormat="1">
      <c r="A11" s="136" t="s">
        <v>272</v>
      </c>
      <c r="B11" s="136" t="s">
        <v>274</v>
      </c>
      <c r="C11" s="137">
        <v>268</v>
      </c>
      <c r="D11" s="137">
        <v>160</v>
      </c>
      <c r="E11" s="137">
        <v>63</v>
      </c>
      <c r="F11" s="137">
        <v>46</v>
      </c>
      <c r="G11" s="138">
        <v>0.23507462686567165</v>
      </c>
    </row>
    <row r="12" spans="1:7" s="6" customFormat="1">
      <c r="A12" s="136" t="s">
        <v>272</v>
      </c>
      <c r="B12" s="136" t="s">
        <v>275</v>
      </c>
      <c r="C12" s="137">
        <v>133</v>
      </c>
      <c r="D12" s="137">
        <v>68</v>
      </c>
      <c r="E12" s="137">
        <v>28</v>
      </c>
      <c r="F12" s="137">
        <v>19</v>
      </c>
      <c r="G12" s="138">
        <v>0.21052631578947367</v>
      </c>
    </row>
    <row r="13" spans="1:7" s="6" customFormat="1">
      <c r="A13" s="136" t="s">
        <v>272</v>
      </c>
      <c r="B13" s="136" t="s">
        <v>276</v>
      </c>
      <c r="C13" s="137">
        <v>158</v>
      </c>
      <c r="D13" s="137">
        <v>99</v>
      </c>
      <c r="E13" s="137">
        <v>26</v>
      </c>
      <c r="F13" s="137">
        <v>18</v>
      </c>
      <c r="G13" s="138">
        <v>0.16455696202531644</v>
      </c>
    </row>
    <row r="14" spans="1:7" s="6" customFormat="1">
      <c r="A14" s="136" t="s">
        <v>272</v>
      </c>
      <c r="B14" s="136" t="s">
        <v>277</v>
      </c>
      <c r="C14" s="137">
        <v>145</v>
      </c>
      <c r="D14" s="137">
        <v>93</v>
      </c>
      <c r="E14" s="137">
        <v>23</v>
      </c>
      <c r="F14" s="137">
        <v>17</v>
      </c>
      <c r="G14" s="138">
        <v>0.15862068965517243</v>
      </c>
    </row>
    <row r="15" spans="1:7" s="6" customFormat="1">
      <c r="A15" s="136" t="s">
        <v>272</v>
      </c>
      <c r="B15" s="136" t="s">
        <v>278</v>
      </c>
      <c r="C15" s="137">
        <v>178</v>
      </c>
      <c r="D15" s="137">
        <v>102</v>
      </c>
      <c r="E15" s="137">
        <v>23</v>
      </c>
      <c r="F15" s="137">
        <v>16</v>
      </c>
      <c r="G15" s="138">
        <v>0.12921348314606743</v>
      </c>
    </row>
    <row r="16" spans="1:7" s="6" customFormat="1" ht="15.75" thickBot="1">
      <c r="A16" s="139" t="s">
        <v>272</v>
      </c>
      <c r="B16" s="139" t="s">
        <v>279</v>
      </c>
      <c r="C16" s="140">
        <v>185</v>
      </c>
      <c r="D16" s="140">
        <v>102</v>
      </c>
      <c r="E16" s="140">
        <v>41</v>
      </c>
      <c r="F16" s="140">
        <v>25</v>
      </c>
      <c r="G16" s="141">
        <v>0.22162162162162163</v>
      </c>
    </row>
    <row r="17" spans="1:16" s="6" customFormat="1" ht="15.75" thickBot="1">
      <c r="A17" s="124" t="s">
        <v>280</v>
      </c>
      <c r="B17" s="125"/>
      <c r="C17" s="126">
        <v>2869</v>
      </c>
      <c r="D17" s="126">
        <v>1675</v>
      </c>
      <c r="E17" s="126">
        <v>464</v>
      </c>
      <c r="F17" s="126">
        <v>269</v>
      </c>
      <c r="G17" s="142">
        <v>0.16172882537469502</v>
      </c>
    </row>
    <row r="18" spans="1:16" s="6" customFormat="1">
      <c r="A18" s="133" t="s">
        <v>281</v>
      </c>
      <c r="B18" s="133"/>
      <c r="C18" s="134">
        <v>1552</v>
      </c>
      <c r="D18" s="134">
        <v>982</v>
      </c>
      <c r="E18" s="134">
        <v>264</v>
      </c>
      <c r="F18" s="134">
        <v>164</v>
      </c>
      <c r="G18" s="135">
        <v>0.17010309278350516</v>
      </c>
    </row>
    <row r="19" spans="1:16" s="6" customFormat="1">
      <c r="A19" s="136" t="s">
        <v>270</v>
      </c>
      <c r="B19" s="300" t="s">
        <v>282</v>
      </c>
      <c r="C19" s="137">
        <v>109</v>
      </c>
      <c r="D19" s="137">
        <v>56</v>
      </c>
      <c r="E19" s="137">
        <v>20</v>
      </c>
      <c r="F19" s="137">
        <v>12</v>
      </c>
      <c r="G19" s="138">
        <v>0.1834862385321101</v>
      </c>
    </row>
    <row r="20" spans="1:16" s="6" customFormat="1">
      <c r="A20" s="136" t="s">
        <v>272</v>
      </c>
      <c r="B20" s="300"/>
      <c r="C20" s="137">
        <v>231</v>
      </c>
      <c r="D20" s="137">
        <v>147</v>
      </c>
      <c r="E20" s="137">
        <v>45</v>
      </c>
      <c r="F20" s="137">
        <v>24</v>
      </c>
      <c r="G20" s="138">
        <v>0.19480519480519481</v>
      </c>
    </row>
    <row r="21" spans="1:16" s="6" customFormat="1">
      <c r="A21" s="136" t="s">
        <v>270</v>
      </c>
      <c r="B21" s="300" t="s">
        <v>283</v>
      </c>
      <c r="C21" s="137">
        <v>89</v>
      </c>
      <c r="D21" s="137">
        <v>57</v>
      </c>
      <c r="E21" s="137">
        <v>14</v>
      </c>
      <c r="F21" s="137">
        <v>9</v>
      </c>
      <c r="G21" s="138">
        <v>0.15730337078651685</v>
      </c>
    </row>
    <row r="22" spans="1:16" s="6" customFormat="1">
      <c r="A22" s="136" t="s">
        <v>272</v>
      </c>
      <c r="B22" s="300"/>
      <c r="C22" s="137">
        <v>126</v>
      </c>
      <c r="D22" s="137">
        <v>83</v>
      </c>
      <c r="E22" s="137">
        <v>12</v>
      </c>
      <c r="F22" s="137">
        <v>9</v>
      </c>
      <c r="G22" s="138">
        <v>9.5238095238095233E-2</v>
      </c>
    </row>
    <row r="23" spans="1:16" s="6" customFormat="1">
      <c r="A23" s="136" t="s">
        <v>272</v>
      </c>
      <c r="B23" s="136" t="s">
        <v>284</v>
      </c>
      <c r="C23" s="137">
        <v>368</v>
      </c>
      <c r="D23" s="137">
        <v>232</v>
      </c>
      <c r="E23" s="137">
        <v>79</v>
      </c>
      <c r="F23" s="137">
        <v>58</v>
      </c>
      <c r="G23" s="138">
        <v>0.21467391304347827</v>
      </c>
    </row>
    <row r="24" spans="1:16" s="6" customFormat="1">
      <c r="A24" s="136" t="s">
        <v>272</v>
      </c>
      <c r="B24" s="136" t="s">
        <v>285</v>
      </c>
      <c r="C24" s="137">
        <v>219</v>
      </c>
      <c r="D24" s="137">
        <v>130</v>
      </c>
      <c r="E24" s="137">
        <v>36</v>
      </c>
      <c r="F24" s="137">
        <v>18</v>
      </c>
      <c r="G24" s="138">
        <v>0.16438356164383561</v>
      </c>
      <c r="P24" s="176"/>
    </row>
    <row r="25" spans="1:16" s="6" customFormat="1">
      <c r="A25" s="136" t="s">
        <v>272</v>
      </c>
      <c r="B25" s="136" t="s">
        <v>286</v>
      </c>
      <c r="C25" s="137">
        <v>183</v>
      </c>
      <c r="D25" s="137">
        <v>116</v>
      </c>
      <c r="E25" s="137">
        <v>24</v>
      </c>
      <c r="F25" s="137">
        <v>15</v>
      </c>
      <c r="G25" s="138">
        <v>0.13114754098360656</v>
      </c>
    </row>
    <row r="26" spans="1:16" s="6" customFormat="1" ht="15.75" thickBot="1">
      <c r="A26" s="139" t="s">
        <v>272</v>
      </c>
      <c r="B26" s="139" t="s">
        <v>287</v>
      </c>
      <c r="C26" s="140">
        <v>227</v>
      </c>
      <c r="D26" s="140">
        <v>161</v>
      </c>
      <c r="E26" s="140">
        <v>34</v>
      </c>
      <c r="F26" s="140">
        <v>19</v>
      </c>
      <c r="G26" s="141">
        <v>0.14977973568281938</v>
      </c>
    </row>
    <row r="27" spans="1:16" s="6" customFormat="1" ht="15.75" thickBot="1">
      <c r="A27" s="301" t="s">
        <v>288</v>
      </c>
      <c r="B27" s="302"/>
      <c r="C27" s="126">
        <v>3874</v>
      </c>
      <c r="D27" s="126">
        <v>2182</v>
      </c>
      <c r="E27" s="126">
        <v>582</v>
      </c>
      <c r="F27" s="126">
        <v>332</v>
      </c>
      <c r="G27" s="142">
        <v>0.15023231801755291</v>
      </c>
    </row>
    <row r="28" spans="1:16" s="6" customFormat="1">
      <c r="A28" s="133" t="s">
        <v>289</v>
      </c>
      <c r="B28" s="133"/>
      <c r="C28" s="134">
        <v>3269</v>
      </c>
      <c r="D28" s="134">
        <v>2022</v>
      </c>
      <c r="E28" s="134">
        <v>710</v>
      </c>
      <c r="F28" s="134">
        <v>427</v>
      </c>
      <c r="G28" s="135">
        <v>0.21719180177424288</v>
      </c>
    </row>
    <row r="29" spans="1:16" s="6" customFormat="1">
      <c r="A29" s="136" t="s">
        <v>270</v>
      </c>
      <c r="B29" s="127" t="s">
        <v>290</v>
      </c>
      <c r="C29" s="137">
        <v>657</v>
      </c>
      <c r="D29" s="137">
        <v>396</v>
      </c>
      <c r="E29" s="137">
        <v>120</v>
      </c>
      <c r="F29" s="137">
        <v>70</v>
      </c>
      <c r="G29" s="138">
        <v>0.18264840182648401</v>
      </c>
    </row>
    <row r="30" spans="1:16" s="6" customFormat="1">
      <c r="A30" s="136" t="s">
        <v>272</v>
      </c>
      <c r="B30" s="127" t="s">
        <v>290</v>
      </c>
      <c r="C30" s="137">
        <v>295</v>
      </c>
      <c r="D30" s="137">
        <v>166</v>
      </c>
      <c r="E30" s="137">
        <v>66</v>
      </c>
      <c r="F30" s="137">
        <v>33</v>
      </c>
      <c r="G30" s="138">
        <v>0.22372881355932203</v>
      </c>
    </row>
    <row r="31" spans="1:16" s="6" customFormat="1">
      <c r="A31" s="136" t="s">
        <v>272</v>
      </c>
      <c r="B31" s="136" t="s">
        <v>291</v>
      </c>
      <c r="C31" s="137">
        <v>455</v>
      </c>
      <c r="D31" s="137">
        <v>292</v>
      </c>
      <c r="E31" s="137">
        <v>80</v>
      </c>
      <c r="F31" s="137">
        <v>50</v>
      </c>
      <c r="G31" s="138">
        <v>0.17582417582417584</v>
      </c>
    </row>
    <row r="32" spans="1:16" s="6" customFormat="1">
      <c r="A32" s="136" t="s">
        <v>272</v>
      </c>
      <c r="B32" s="136" t="s">
        <v>292</v>
      </c>
      <c r="C32" s="137">
        <v>506</v>
      </c>
      <c r="D32" s="137">
        <v>314</v>
      </c>
      <c r="E32" s="137">
        <v>119</v>
      </c>
      <c r="F32" s="137">
        <v>70</v>
      </c>
      <c r="G32" s="138">
        <v>0.23517786561264822</v>
      </c>
    </row>
    <row r="33" spans="1:7" s="6" customFormat="1">
      <c r="A33" s="136" t="s">
        <v>272</v>
      </c>
      <c r="B33" s="136" t="s">
        <v>293</v>
      </c>
      <c r="C33" s="137">
        <v>153</v>
      </c>
      <c r="D33" s="137">
        <v>104</v>
      </c>
      <c r="E33" s="137">
        <v>33</v>
      </c>
      <c r="F33" s="137">
        <v>24</v>
      </c>
      <c r="G33" s="138">
        <v>0.21568627450980393</v>
      </c>
    </row>
    <row r="34" spans="1:7" s="6" customFormat="1">
      <c r="A34" s="136" t="s">
        <v>272</v>
      </c>
      <c r="B34" s="136" t="s">
        <v>294</v>
      </c>
      <c r="C34" s="137">
        <v>222</v>
      </c>
      <c r="D34" s="137">
        <v>130</v>
      </c>
      <c r="E34" s="137">
        <v>52</v>
      </c>
      <c r="F34" s="137">
        <v>29</v>
      </c>
      <c r="G34" s="138">
        <v>0.23423423423423423</v>
      </c>
    </row>
    <row r="35" spans="1:7" s="6" customFormat="1">
      <c r="A35" s="136" t="s">
        <v>272</v>
      </c>
      <c r="B35" s="136" t="s">
        <v>295</v>
      </c>
      <c r="C35" s="137">
        <v>516</v>
      </c>
      <c r="D35" s="137">
        <v>342</v>
      </c>
      <c r="E35" s="137">
        <v>124</v>
      </c>
      <c r="F35" s="137">
        <v>81</v>
      </c>
      <c r="G35" s="138">
        <v>0.24031007751937986</v>
      </c>
    </row>
    <row r="36" spans="1:7" s="6" customFormat="1">
      <c r="A36" s="136" t="s">
        <v>272</v>
      </c>
      <c r="B36" s="136" t="s">
        <v>296</v>
      </c>
      <c r="C36" s="137">
        <v>127</v>
      </c>
      <c r="D36" s="137">
        <v>78</v>
      </c>
      <c r="E36" s="137">
        <v>40</v>
      </c>
      <c r="F36" s="137">
        <v>24</v>
      </c>
      <c r="G36" s="138">
        <v>0.31496062992125984</v>
      </c>
    </row>
    <row r="37" spans="1:7" s="6" customFormat="1" ht="15.75" thickBot="1">
      <c r="A37" s="139" t="s">
        <v>272</v>
      </c>
      <c r="B37" s="139" t="s">
        <v>297</v>
      </c>
      <c r="C37" s="140">
        <v>338</v>
      </c>
      <c r="D37" s="140">
        <v>200</v>
      </c>
      <c r="E37" s="140">
        <v>76</v>
      </c>
      <c r="F37" s="140">
        <v>46</v>
      </c>
      <c r="G37" s="141">
        <v>0.22485207100591717</v>
      </c>
    </row>
    <row r="38" spans="1:7" s="6" customFormat="1" ht="15.75" thickBot="1">
      <c r="A38" s="124" t="s">
        <v>298</v>
      </c>
      <c r="B38" s="125"/>
      <c r="C38" s="126">
        <v>4170</v>
      </c>
      <c r="D38" s="126">
        <v>2338</v>
      </c>
      <c r="E38" s="126">
        <v>469</v>
      </c>
      <c r="F38" s="126">
        <v>288</v>
      </c>
      <c r="G38" s="142">
        <v>0.11247002398081535</v>
      </c>
    </row>
    <row r="39" spans="1:7" s="6" customFormat="1">
      <c r="A39" s="133" t="s">
        <v>299</v>
      </c>
      <c r="B39" s="133"/>
      <c r="C39" s="134">
        <v>4670</v>
      </c>
      <c r="D39" s="134">
        <v>2711</v>
      </c>
      <c r="E39" s="134">
        <v>572</v>
      </c>
      <c r="F39" s="134">
        <v>305</v>
      </c>
      <c r="G39" s="135">
        <v>0.12248394004282655</v>
      </c>
    </row>
    <row r="40" spans="1:7" s="6" customFormat="1">
      <c r="A40" s="136" t="s">
        <v>270</v>
      </c>
      <c r="B40" s="136" t="s">
        <v>300</v>
      </c>
      <c r="C40" s="137">
        <v>171</v>
      </c>
      <c r="D40" s="137">
        <v>86</v>
      </c>
      <c r="E40" s="137">
        <v>26</v>
      </c>
      <c r="F40" s="137">
        <v>13</v>
      </c>
      <c r="G40" s="138">
        <v>0.15204678362573099</v>
      </c>
    </row>
    <row r="41" spans="1:7" s="6" customFormat="1">
      <c r="A41" s="136" t="s">
        <v>270</v>
      </c>
      <c r="B41" s="300" t="s">
        <v>301</v>
      </c>
      <c r="C41" s="137">
        <v>276</v>
      </c>
      <c r="D41" s="137">
        <v>168</v>
      </c>
      <c r="E41" s="137">
        <v>38</v>
      </c>
      <c r="F41" s="137">
        <v>26</v>
      </c>
      <c r="G41" s="138">
        <v>0.13768115942028986</v>
      </c>
    </row>
    <row r="42" spans="1:7" s="6" customFormat="1">
      <c r="A42" s="136" t="s">
        <v>272</v>
      </c>
      <c r="B42" s="300" t="s">
        <v>301</v>
      </c>
      <c r="C42" s="137">
        <v>311</v>
      </c>
      <c r="D42" s="137">
        <v>176</v>
      </c>
      <c r="E42" s="137">
        <v>48</v>
      </c>
      <c r="F42" s="137">
        <v>25</v>
      </c>
      <c r="G42" s="138">
        <v>0.15434083601286175</v>
      </c>
    </row>
    <row r="43" spans="1:7" s="6" customFormat="1">
      <c r="A43" s="136" t="s">
        <v>270</v>
      </c>
      <c r="B43" s="300" t="s">
        <v>302</v>
      </c>
      <c r="C43" s="137">
        <v>98</v>
      </c>
      <c r="D43" s="137">
        <v>54</v>
      </c>
      <c r="E43" s="137">
        <v>7</v>
      </c>
      <c r="F43" s="137">
        <v>2</v>
      </c>
      <c r="G43" s="138">
        <v>7.1428571428571425E-2</v>
      </c>
    </row>
    <row r="44" spans="1:7" s="6" customFormat="1">
      <c r="A44" s="136" t="s">
        <v>272</v>
      </c>
      <c r="B44" s="300" t="s">
        <v>302</v>
      </c>
      <c r="C44" s="137">
        <v>258</v>
      </c>
      <c r="D44" s="137">
        <v>156</v>
      </c>
      <c r="E44" s="137">
        <v>17</v>
      </c>
      <c r="F44" s="137">
        <v>10</v>
      </c>
      <c r="G44" s="138">
        <v>6.589147286821706E-2</v>
      </c>
    </row>
    <row r="45" spans="1:7" s="6" customFormat="1">
      <c r="A45" s="136" t="s">
        <v>270</v>
      </c>
      <c r="B45" s="300" t="s">
        <v>303</v>
      </c>
      <c r="C45" s="137">
        <v>177</v>
      </c>
      <c r="D45" s="137">
        <v>100</v>
      </c>
      <c r="E45" s="137">
        <v>22</v>
      </c>
      <c r="F45" s="137">
        <v>6</v>
      </c>
      <c r="G45" s="138">
        <v>0.12429378531073447</v>
      </c>
    </row>
    <row r="46" spans="1:7" s="6" customFormat="1">
      <c r="A46" s="136" t="s">
        <v>272</v>
      </c>
      <c r="B46" s="300" t="s">
        <v>303</v>
      </c>
      <c r="C46" s="137">
        <v>297</v>
      </c>
      <c r="D46" s="137">
        <v>173</v>
      </c>
      <c r="E46" s="137">
        <v>45</v>
      </c>
      <c r="F46" s="137">
        <v>24</v>
      </c>
      <c r="G46" s="138">
        <v>0.15151515151515152</v>
      </c>
    </row>
    <row r="47" spans="1:7" s="6" customFormat="1">
      <c r="A47" s="136" t="s">
        <v>270</v>
      </c>
      <c r="B47" s="300" t="s">
        <v>304</v>
      </c>
      <c r="C47" s="137">
        <v>85</v>
      </c>
      <c r="D47" s="137">
        <v>51</v>
      </c>
      <c r="E47" s="137">
        <v>14</v>
      </c>
      <c r="F47" s="137">
        <v>6</v>
      </c>
      <c r="G47" s="138">
        <v>0.16470588235294117</v>
      </c>
    </row>
    <row r="48" spans="1:7" s="6" customFormat="1">
      <c r="A48" s="136" t="s">
        <v>272</v>
      </c>
      <c r="B48" s="300" t="s">
        <v>304</v>
      </c>
      <c r="C48" s="137">
        <v>378</v>
      </c>
      <c r="D48" s="137">
        <v>217</v>
      </c>
      <c r="E48" s="137">
        <v>35</v>
      </c>
      <c r="F48" s="137">
        <v>16</v>
      </c>
      <c r="G48" s="138">
        <v>9.2592592592592587E-2</v>
      </c>
    </row>
    <row r="49" spans="1:7" s="6" customFormat="1">
      <c r="A49" s="136" t="s">
        <v>270</v>
      </c>
      <c r="B49" s="300" t="s">
        <v>305</v>
      </c>
      <c r="C49" s="137">
        <v>194</v>
      </c>
      <c r="D49" s="137">
        <v>110</v>
      </c>
      <c r="E49" s="137">
        <v>31</v>
      </c>
      <c r="F49" s="137">
        <v>13</v>
      </c>
      <c r="G49" s="138">
        <v>0.15979381443298968</v>
      </c>
    </row>
    <row r="50" spans="1:7" s="6" customFormat="1">
      <c r="A50" s="136" t="s">
        <v>272</v>
      </c>
      <c r="B50" s="300" t="s">
        <v>305</v>
      </c>
      <c r="C50" s="137">
        <v>390</v>
      </c>
      <c r="D50" s="137">
        <v>208</v>
      </c>
      <c r="E50" s="137">
        <v>41</v>
      </c>
      <c r="F50" s="137">
        <v>24</v>
      </c>
      <c r="G50" s="138">
        <v>0.10512820512820513</v>
      </c>
    </row>
    <row r="51" spans="1:7" s="6" customFormat="1">
      <c r="A51" s="136" t="s">
        <v>272</v>
      </c>
      <c r="B51" s="136" t="s">
        <v>306</v>
      </c>
      <c r="C51" s="137">
        <v>162</v>
      </c>
      <c r="D51" s="137">
        <v>107</v>
      </c>
      <c r="E51" s="137">
        <v>33</v>
      </c>
      <c r="F51" s="137">
        <v>18</v>
      </c>
      <c r="G51" s="138">
        <v>0.20370370370370369</v>
      </c>
    </row>
    <row r="52" spans="1:7" s="6" customFormat="1">
      <c r="A52" s="136" t="s">
        <v>272</v>
      </c>
      <c r="B52" s="136" t="s">
        <v>307</v>
      </c>
      <c r="C52" s="137">
        <v>280</v>
      </c>
      <c r="D52" s="137">
        <v>149</v>
      </c>
      <c r="E52" s="137">
        <v>19</v>
      </c>
      <c r="F52" s="137">
        <v>11</v>
      </c>
      <c r="G52" s="138">
        <v>6.7857142857142852E-2</v>
      </c>
    </row>
    <row r="53" spans="1:7" s="6" customFormat="1">
      <c r="A53" s="136" t="s">
        <v>272</v>
      </c>
      <c r="B53" s="136" t="s">
        <v>308</v>
      </c>
      <c r="C53" s="137">
        <v>551</v>
      </c>
      <c r="D53" s="137">
        <v>320</v>
      </c>
      <c r="E53" s="137">
        <v>65</v>
      </c>
      <c r="F53" s="137">
        <v>34</v>
      </c>
      <c r="G53" s="138">
        <v>0.11796733212341198</v>
      </c>
    </row>
    <row r="54" spans="1:7" s="6" customFormat="1">
      <c r="A54" s="136" t="s">
        <v>272</v>
      </c>
      <c r="B54" s="136" t="s">
        <v>309</v>
      </c>
      <c r="C54" s="137">
        <v>372</v>
      </c>
      <c r="D54" s="137">
        <v>217</v>
      </c>
      <c r="E54" s="137">
        <v>53</v>
      </c>
      <c r="F54" s="137">
        <v>32</v>
      </c>
      <c r="G54" s="138">
        <v>0.1424731182795699</v>
      </c>
    </row>
    <row r="55" spans="1:7" s="6" customFormat="1">
      <c r="A55" s="136" t="s">
        <v>272</v>
      </c>
      <c r="B55" s="136" t="s">
        <v>300</v>
      </c>
      <c r="C55" s="137">
        <v>173</v>
      </c>
      <c r="D55" s="137">
        <v>100</v>
      </c>
      <c r="E55" s="137">
        <v>26</v>
      </c>
      <c r="F55" s="137">
        <v>14</v>
      </c>
      <c r="G55" s="138">
        <v>0.15028901734104047</v>
      </c>
    </row>
    <row r="56" spans="1:7" s="6" customFormat="1">
      <c r="A56" s="136" t="s">
        <v>272</v>
      </c>
      <c r="B56" s="136" t="s">
        <v>310</v>
      </c>
      <c r="C56" s="137">
        <v>172</v>
      </c>
      <c r="D56" s="137">
        <v>117</v>
      </c>
      <c r="E56" s="137">
        <v>18</v>
      </c>
      <c r="F56" s="137">
        <v>10</v>
      </c>
      <c r="G56" s="138">
        <v>0.10465116279069768</v>
      </c>
    </row>
    <row r="57" spans="1:7" s="6" customFormat="1" ht="15.75" thickBot="1">
      <c r="A57" s="143" t="s">
        <v>272</v>
      </c>
      <c r="B57" s="143" t="s">
        <v>11</v>
      </c>
      <c r="C57" s="144">
        <v>325</v>
      </c>
      <c r="D57" s="144">
        <v>202</v>
      </c>
      <c r="E57" s="144">
        <v>34</v>
      </c>
      <c r="F57" s="144">
        <v>21</v>
      </c>
      <c r="G57" s="145">
        <v>0.10461538461538461</v>
      </c>
    </row>
    <row r="58" spans="1:7" s="6" customFormat="1">
      <c r="A58" s="133" t="s">
        <v>311</v>
      </c>
      <c r="B58" s="133"/>
      <c r="C58" s="134">
        <v>2419</v>
      </c>
      <c r="D58" s="134">
        <v>1290</v>
      </c>
      <c r="E58" s="134">
        <v>430</v>
      </c>
      <c r="F58" s="134">
        <v>221</v>
      </c>
      <c r="G58" s="135">
        <v>0.17775940471269119</v>
      </c>
    </row>
    <row r="59" spans="1:7" s="6" customFormat="1">
      <c r="A59" s="136" t="s">
        <v>270</v>
      </c>
      <c r="B59" s="136" t="s">
        <v>42</v>
      </c>
      <c r="C59" s="137">
        <v>586</v>
      </c>
      <c r="D59" s="137">
        <v>304</v>
      </c>
      <c r="E59" s="137">
        <v>108</v>
      </c>
      <c r="F59" s="137">
        <v>52</v>
      </c>
      <c r="G59" s="138">
        <v>0.18430034129692832</v>
      </c>
    </row>
    <row r="60" spans="1:7" s="6" customFormat="1">
      <c r="A60" s="136" t="s">
        <v>312</v>
      </c>
      <c r="B60" s="136" t="s">
        <v>313</v>
      </c>
      <c r="C60" s="137">
        <v>382</v>
      </c>
      <c r="D60" s="137">
        <v>186</v>
      </c>
      <c r="E60" s="137">
        <v>65</v>
      </c>
      <c r="F60" s="137">
        <v>34</v>
      </c>
      <c r="G60" s="138">
        <v>0.17015706806282724</v>
      </c>
    </row>
    <row r="61" spans="1:7" s="6" customFormat="1">
      <c r="A61" s="136" t="s">
        <v>312</v>
      </c>
      <c r="B61" s="136" t="s">
        <v>314</v>
      </c>
      <c r="C61" s="137">
        <v>104</v>
      </c>
      <c r="D61" s="137">
        <v>46</v>
      </c>
      <c r="E61" s="137">
        <v>23</v>
      </c>
      <c r="F61" s="137">
        <v>6</v>
      </c>
      <c r="G61" s="138">
        <v>0.22115384615384615</v>
      </c>
    </row>
    <row r="62" spans="1:7" s="6" customFormat="1">
      <c r="A62" s="136" t="s">
        <v>272</v>
      </c>
      <c r="B62" s="136" t="s">
        <v>42</v>
      </c>
      <c r="C62" s="137">
        <v>565</v>
      </c>
      <c r="D62" s="137">
        <v>323</v>
      </c>
      <c r="E62" s="137">
        <v>103</v>
      </c>
      <c r="F62" s="137">
        <v>55</v>
      </c>
      <c r="G62" s="138">
        <v>0.18230088495575222</v>
      </c>
    </row>
    <row r="63" spans="1:7" s="6" customFormat="1">
      <c r="A63" s="136" t="s">
        <v>272</v>
      </c>
      <c r="B63" s="136" t="s">
        <v>315</v>
      </c>
      <c r="C63" s="137">
        <v>123</v>
      </c>
      <c r="D63" s="137">
        <v>69</v>
      </c>
      <c r="E63" s="137">
        <v>25</v>
      </c>
      <c r="F63" s="137">
        <v>14</v>
      </c>
      <c r="G63" s="138">
        <v>0.2032520325203252</v>
      </c>
    </row>
    <row r="64" spans="1:7" s="6" customFormat="1">
      <c r="A64" s="136" t="s">
        <v>272</v>
      </c>
      <c r="B64" s="136" t="s">
        <v>316</v>
      </c>
      <c r="C64" s="137">
        <v>145</v>
      </c>
      <c r="D64" s="137">
        <v>74</v>
      </c>
      <c r="E64" s="137">
        <v>29</v>
      </c>
      <c r="F64" s="137">
        <v>14</v>
      </c>
      <c r="G64" s="138">
        <v>0.2</v>
      </c>
    </row>
    <row r="65" spans="1:7" s="6" customFormat="1">
      <c r="A65" s="136" t="s">
        <v>272</v>
      </c>
      <c r="B65" s="136" t="s">
        <v>317</v>
      </c>
      <c r="C65" s="137">
        <v>132</v>
      </c>
      <c r="D65" s="137">
        <v>72</v>
      </c>
      <c r="E65" s="137">
        <v>16</v>
      </c>
      <c r="F65" s="137">
        <v>11</v>
      </c>
      <c r="G65" s="138">
        <v>0.12121212121212122</v>
      </c>
    </row>
    <row r="66" spans="1:7" s="6" customFormat="1">
      <c r="A66" s="136" t="s">
        <v>272</v>
      </c>
      <c r="B66" s="136" t="s">
        <v>318</v>
      </c>
      <c r="C66" s="137">
        <v>235</v>
      </c>
      <c r="D66" s="137">
        <v>139</v>
      </c>
      <c r="E66" s="137">
        <v>36</v>
      </c>
      <c r="F66" s="137">
        <v>22</v>
      </c>
      <c r="G66" s="138">
        <v>0.15319148936170213</v>
      </c>
    </row>
    <row r="67" spans="1:7" s="6" customFormat="1" ht="15.75" thickBot="1">
      <c r="A67" s="139" t="s">
        <v>272</v>
      </c>
      <c r="B67" s="139" t="s">
        <v>319</v>
      </c>
      <c r="C67" s="140">
        <v>147</v>
      </c>
      <c r="D67" s="140">
        <v>77</v>
      </c>
      <c r="E67" s="140">
        <v>25</v>
      </c>
      <c r="F67" s="140">
        <v>13</v>
      </c>
      <c r="G67" s="141">
        <v>0.17006802721088435</v>
      </c>
    </row>
    <row r="68" spans="1:7" s="6" customFormat="1">
      <c r="A68" s="133" t="s">
        <v>320</v>
      </c>
      <c r="B68" s="133"/>
      <c r="C68" s="134">
        <v>2218</v>
      </c>
      <c r="D68" s="134">
        <v>1422</v>
      </c>
      <c r="E68" s="134">
        <v>329</v>
      </c>
      <c r="F68" s="134">
        <v>213</v>
      </c>
      <c r="G68" s="135">
        <v>0.14833183047790802</v>
      </c>
    </row>
    <row r="69" spans="1:7" s="6" customFormat="1">
      <c r="A69" s="136" t="s">
        <v>270</v>
      </c>
      <c r="B69" s="136" t="s">
        <v>321</v>
      </c>
      <c r="C69" s="137">
        <v>768</v>
      </c>
      <c r="D69" s="137">
        <v>490</v>
      </c>
      <c r="E69" s="137">
        <v>117</v>
      </c>
      <c r="F69" s="146">
        <v>80</v>
      </c>
      <c r="G69" s="138">
        <v>0.15234375</v>
      </c>
    </row>
    <row r="70" spans="1:7" s="6" customFormat="1">
      <c r="A70" s="136" t="s">
        <v>270</v>
      </c>
      <c r="B70" s="300" t="s">
        <v>322</v>
      </c>
      <c r="C70" s="137">
        <v>17</v>
      </c>
      <c r="D70" s="137">
        <v>9</v>
      </c>
      <c r="E70" s="137">
        <v>4</v>
      </c>
      <c r="F70" s="137">
        <v>2</v>
      </c>
      <c r="G70" s="138">
        <v>0.23529411764705882</v>
      </c>
    </row>
    <row r="71" spans="1:7" s="6" customFormat="1">
      <c r="A71" s="136" t="s">
        <v>272</v>
      </c>
      <c r="B71" s="300"/>
      <c r="C71" s="137">
        <v>60</v>
      </c>
      <c r="D71" s="137">
        <v>44</v>
      </c>
      <c r="E71" s="137">
        <v>7</v>
      </c>
      <c r="F71" s="137">
        <v>5</v>
      </c>
      <c r="G71" s="138">
        <v>0.11666666666666667</v>
      </c>
    </row>
    <row r="72" spans="1:7" s="6" customFormat="1">
      <c r="A72" s="136" t="s">
        <v>270</v>
      </c>
      <c r="B72" s="299" t="s">
        <v>323</v>
      </c>
      <c r="C72" s="137">
        <v>116</v>
      </c>
      <c r="D72" s="137">
        <v>79</v>
      </c>
      <c r="E72" s="137">
        <v>14</v>
      </c>
      <c r="F72" s="137">
        <v>7</v>
      </c>
      <c r="G72" s="138">
        <v>0.1206896551724138</v>
      </c>
    </row>
    <row r="73" spans="1:7" s="6" customFormat="1">
      <c r="A73" s="136" t="s">
        <v>272</v>
      </c>
      <c r="B73" s="299"/>
      <c r="C73" s="137">
        <v>206</v>
      </c>
      <c r="D73" s="137">
        <v>138</v>
      </c>
      <c r="E73" s="137">
        <v>24</v>
      </c>
      <c r="F73" s="137">
        <v>11</v>
      </c>
      <c r="G73" s="138">
        <v>0.11650485436893204</v>
      </c>
    </row>
    <row r="74" spans="1:7" s="6" customFormat="1">
      <c r="A74" s="136" t="s">
        <v>272</v>
      </c>
      <c r="B74" s="147" t="s">
        <v>324</v>
      </c>
      <c r="C74" s="137">
        <v>125</v>
      </c>
      <c r="D74" s="137">
        <v>85</v>
      </c>
      <c r="E74" s="137">
        <v>20</v>
      </c>
      <c r="F74" s="137">
        <v>14</v>
      </c>
      <c r="G74" s="138">
        <v>0.16</v>
      </c>
    </row>
    <row r="75" spans="1:7" s="6" customFormat="1">
      <c r="A75" s="136" t="s">
        <v>272</v>
      </c>
      <c r="B75" s="147" t="s">
        <v>325</v>
      </c>
      <c r="C75" s="137">
        <v>193</v>
      </c>
      <c r="D75" s="137">
        <v>121</v>
      </c>
      <c r="E75" s="137">
        <v>20</v>
      </c>
      <c r="F75" s="137">
        <v>12</v>
      </c>
      <c r="G75" s="138">
        <v>0.10362694300518134</v>
      </c>
    </row>
    <row r="76" spans="1:7" s="6" customFormat="1">
      <c r="A76" s="136" t="s">
        <v>272</v>
      </c>
      <c r="B76" s="147" t="s">
        <v>43</v>
      </c>
      <c r="C76" s="137">
        <v>193</v>
      </c>
      <c r="D76" s="137">
        <v>114</v>
      </c>
      <c r="E76" s="137">
        <v>32</v>
      </c>
      <c r="F76" s="137">
        <v>22</v>
      </c>
      <c r="G76" s="138">
        <v>0.16580310880829016</v>
      </c>
    </row>
    <row r="77" spans="1:7" s="6" customFormat="1">
      <c r="A77" s="136" t="s">
        <v>272</v>
      </c>
      <c r="B77" s="147" t="s">
        <v>326</v>
      </c>
      <c r="C77" s="137">
        <v>88</v>
      </c>
      <c r="D77" s="137">
        <v>58</v>
      </c>
      <c r="E77" s="137">
        <v>17</v>
      </c>
      <c r="F77" s="137">
        <v>12</v>
      </c>
      <c r="G77" s="138">
        <v>0.19318181818181818</v>
      </c>
    </row>
    <row r="78" spans="1:7" s="6" customFormat="1">
      <c r="A78" s="136" t="s">
        <v>272</v>
      </c>
      <c r="B78" s="147" t="s">
        <v>327</v>
      </c>
      <c r="C78" s="137">
        <v>121</v>
      </c>
      <c r="D78" s="137">
        <v>79</v>
      </c>
      <c r="E78" s="137">
        <v>14</v>
      </c>
      <c r="F78" s="137">
        <v>12</v>
      </c>
      <c r="G78" s="138">
        <v>0.11570247933884298</v>
      </c>
    </row>
    <row r="79" spans="1:7" s="6" customFormat="1">
      <c r="A79" s="136" t="s">
        <v>272</v>
      </c>
      <c r="B79" s="136" t="s">
        <v>328</v>
      </c>
      <c r="C79" s="137">
        <v>159</v>
      </c>
      <c r="D79" s="137">
        <v>98</v>
      </c>
      <c r="E79" s="137">
        <v>28</v>
      </c>
      <c r="F79" s="137">
        <v>16</v>
      </c>
      <c r="G79" s="138">
        <v>0.1761006289308176</v>
      </c>
    </row>
    <row r="80" spans="1:7" s="6" customFormat="1" ht="15.75" thickBot="1">
      <c r="A80" s="139" t="s">
        <v>272</v>
      </c>
      <c r="B80" s="139" t="s">
        <v>329</v>
      </c>
      <c r="C80" s="140">
        <v>172</v>
      </c>
      <c r="D80" s="140">
        <v>107</v>
      </c>
      <c r="E80" s="140">
        <v>32</v>
      </c>
      <c r="F80" s="140">
        <v>20</v>
      </c>
      <c r="G80" s="141">
        <v>0.18604651162790697</v>
      </c>
    </row>
    <row r="81" spans="1:7" s="6" customFormat="1">
      <c r="A81" s="133" t="s">
        <v>330</v>
      </c>
      <c r="B81" s="133"/>
      <c r="C81" s="134">
        <v>2014</v>
      </c>
      <c r="D81" s="134">
        <v>1191</v>
      </c>
      <c r="E81" s="134">
        <v>331</v>
      </c>
      <c r="F81" s="134">
        <v>186</v>
      </c>
      <c r="G81" s="135">
        <v>0.16434955312810329</v>
      </c>
    </row>
    <row r="82" spans="1:7" s="6" customFormat="1">
      <c r="A82" s="136" t="s">
        <v>270</v>
      </c>
      <c r="B82" s="136" t="s">
        <v>44</v>
      </c>
      <c r="C82" s="137">
        <v>756</v>
      </c>
      <c r="D82" s="137">
        <v>422</v>
      </c>
      <c r="E82" s="137">
        <v>118</v>
      </c>
      <c r="F82" s="137">
        <v>75</v>
      </c>
      <c r="G82" s="138">
        <v>0.15608465608465608</v>
      </c>
    </row>
    <row r="83" spans="1:7" s="6" customFormat="1">
      <c r="A83" s="136" t="s">
        <v>272</v>
      </c>
      <c r="B83" s="136" t="s">
        <v>331</v>
      </c>
      <c r="C83" s="137">
        <v>215</v>
      </c>
      <c r="D83" s="137">
        <v>145</v>
      </c>
      <c r="E83" s="137">
        <v>32</v>
      </c>
      <c r="F83" s="137">
        <v>18</v>
      </c>
      <c r="G83" s="138">
        <v>0.14883720930232558</v>
      </c>
    </row>
    <row r="84" spans="1:7" s="6" customFormat="1">
      <c r="A84" s="136" t="s">
        <v>272</v>
      </c>
      <c r="B84" s="136" t="s">
        <v>332</v>
      </c>
      <c r="C84" s="137">
        <v>162</v>
      </c>
      <c r="D84" s="137">
        <v>102</v>
      </c>
      <c r="E84" s="137">
        <v>25</v>
      </c>
      <c r="F84" s="137">
        <v>12</v>
      </c>
      <c r="G84" s="138">
        <v>0.15432098765432098</v>
      </c>
    </row>
    <row r="85" spans="1:7" s="6" customFormat="1">
      <c r="A85" s="136" t="s">
        <v>272</v>
      </c>
      <c r="B85" s="136" t="s">
        <v>333</v>
      </c>
      <c r="C85" s="137">
        <v>181</v>
      </c>
      <c r="D85" s="137">
        <v>101</v>
      </c>
      <c r="E85" s="137">
        <v>25</v>
      </c>
      <c r="F85" s="137">
        <v>10</v>
      </c>
      <c r="G85" s="138">
        <v>0.13812154696132597</v>
      </c>
    </row>
    <row r="86" spans="1:7" s="6" customFormat="1">
      <c r="A86" s="136" t="s">
        <v>272</v>
      </c>
      <c r="B86" s="136" t="s">
        <v>334</v>
      </c>
      <c r="C86" s="137">
        <v>273</v>
      </c>
      <c r="D86" s="137">
        <v>164</v>
      </c>
      <c r="E86" s="137">
        <v>44</v>
      </c>
      <c r="F86" s="137">
        <v>23</v>
      </c>
      <c r="G86" s="138">
        <v>0.16117216117216118</v>
      </c>
    </row>
    <row r="87" spans="1:7" s="6" customFormat="1">
      <c r="A87" s="136" t="s">
        <v>272</v>
      </c>
      <c r="B87" s="136" t="s">
        <v>335</v>
      </c>
      <c r="C87" s="137">
        <v>230</v>
      </c>
      <c r="D87" s="137">
        <v>134</v>
      </c>
      <c r="E87" s="137">
        <v>43</v>
      </c>
      <c r="F87" s="137">
        <v>23</v>
      </c>
      <c r="G87" s="138">
        <v>0.18695652173913044</v>
      </c>
    </row>
    <row r="88" spans="1:7" s="6" customFormat="1" ht="15.75" thickBot="1">
      <c r="A88" s="143" t="s">
        <v>272</v>
      </c>
      <c r="B88" s="143" t="s">
        <v>336</v>
      </c>
      <c r="C88" s="144">
        <v>197</v>
      </c>
      <c r="D88" s="144">
        <v>123</v>
      </c>
      <c r="E88" s="144">
        <v>44</v>
      </c>
      <c r="F88" s="144">
        <v>25</v>
      </c>
      <c r="G88" s="145">
        <v>0.2233502538071066</v>
      </c>
    </row>
    <row r="89" spans="1:7" s="6" customFormat="1">
      <c r="A89" s="133" t="s">
        <v>337</v>
      </c>
      <c r="B89" s="133"/>
      <c r="C89" s="134">
        <v>1855</v>
      </c>
      <c r="D89" s="134">
        <v>1187</v>
      </c>
      <c r="E89" s="134">
        <v>327</v>
      </c>
      <c r="F89" s="134">
        <v>185</v>
      </c>
      <c r="G89" s="135">
        <v>0.17628032345013478</v>
      </c>
    </row>
    <row r="90" spans="1:7" s="6" customFormat="1">
      <c r="A90" s="136" t="s">
        <v>270</v>
      </c>
      <c r="B90" s="136" t="s">
        <v>338</v>
      </c>
      <c r="C90" s="137">
        <v>627</v>
      </c>
      <c r="D90" s="137">
        <v>389</v>
      </c>
      <c r="E90" s="137">
        <v>99</v>
      </c>
      <c r="F90" s="137">
        <v>46</v>
      </c>
      <c r="G90" s="138">
        <v>0.15789473684210525</v>
      </c>
    </row>
    <row r="91" spans="1:7" s="6" customFormat="1">
      <c r="A91" s="136" t="s">
        <v>270</v>
      </c>
      <c r="B91" s="300" t="s">
        <v>339</v>
      </c>
      <c r="C91" s="137">
        <v>133</v>
      </c>
      <c r="D91" s="137">
        <v>90</v>
      </c>
      <c r="E91" s="137">
        <v>34</v>
      </c>
      <c r="F91" s="137">
        <v>22</v>
      </c>
      <c r="G91" s="138">
        <v>0.25563909774436089</v>
      </c>
    </row>
    <row r="92" spans="1:7" s="6" customFormat="1">
      <c r="A92" s="136" t="s">
        <v>272</v>
      </c>
      <c r="B92" s="300"/>
      <c r="C92" s="137">
        <v>270</v>
      </c>
      <c r="D92" s="137">
        <v>167</v>
      </c>
      <c r="E92" s="137">
        <v>42</v>
      </c>
      <c r="F92" s="137">
        <v>25</v>
      </c>
      <c r="G92" s="138">
        <v>0.15555555555555556</v>
      </c>
    </row>
    <row r="93" spans="1:7" s="6" customFormat="1">
      <c r="A93" s="136" t="s">
        <v>272</v>
      </c>
      <c r="B93" s="136" t="s">
        <v>340</v>
      </c>
      <c r="C93" s="137">
        <v>124</v>
      </c>
      <c r="D93" s="137">
        <v>82</v>
      </c>
      <c r="E93" s="137">
        <v>21</v>
      </c>
      <c r="F93" s="137">
        <v>16</v>
      </c>
      <c r="G93" s="138">
        <v>0.16935483870967741</v>
      </c>
    </row>
    <row r="94" spans="1:7" s="6" customFormat="1">
      <c r="A94" s="136" t="s">
        <v>272</v>
      </c>
      <c r="B94" s="136" t="s">
        <v>45</v>
      </c>
      <c r="C94" s="137">
        <v>335</v>
      </c>
      <c r="D94" s="137">
        <v>226</v>
      </c>
      <c r="E94" s="137">
        <v>64</v>
      </c>
      <c r="F94" s="137">
        <v>34</v>
      </c>
      <c r="G94" s="138">
        <v>0.19104477611940299</v>
      </c>
    </row>
    <row r="95" spans="1:7" s="6" customFormat="1">
      <c r="A95" s="136" t="s">
        <v>272</v>
      </c>
      <c r="B95" s="136" t="s">
        <v>341</v>
      </c>
      <c r="C95" s="137">
        <v>146</v>
      </c>
      <c r="D95" s="137">
        <v>92</v>
      </c>
      <c r="E95" s="137">
        <v>29</v>
      </c>
      <c r="F95" s="137">
        <v>17</v>
      </c>
      <c r="G95" s="138">
        <v>0.19863013698630136</v>
      </c>
    </row>
    <row r="96" spans="1:7" s="6" customFormat="1" ht="15.75" thickBot="1">
      <c r="A96" s="139" t="s">
        <v>272</v>
      </c>
      <c r="B96" s="139" t="s">
        <v>342</v>
      </c>
      <c r="C96" s="140">
        <v>220</v>
      </c>
      <c r="D96" s="140">
        <v>141</v>
      </c>
      <c r="E96" s="140">
        <v>38</v>
      </c>
      <c r="F96" s="140">
        <v>25</v>
      </c>
      <c r="G96" s="141">
        <v>0.17272727272727273</v>
      </c>
    </row>
    <row r="97" spans="1:7" s="6" customFormat="1">
      <c r="A97" s="133" t="s">
        <v>343</v>
      </c>
      <c r="B97" s="133"/>
      <c r="C97" s="134">
        <v>6540</v>
      </c>
      <c r="D97" s="134">
        <v>3951</v>
      </c>
      <c r="E97" s="134">
        <v>1374</v>
      </c>
      <c r="F97" s="134">
        <v>849</v>
      </c>
      <c r="G97" s="135">
        <v>0.21009174311926607</v>
      </c>
    </row>
    <row r="98" spans="1:7" s="6" customFormat="1">
      <c r="A98" s="136" t="s">
        <v>270</v>
      </c>
      <c r="B98" s="136" t="s">
        <v>344</v>
      </c>
      <c r="C98" s="137">
        <v>2883</v>
      </c>
      <c r="D98" s="137">
        <v>1690</v>
      </c>
      <c r="E98" s="137">
        <v>569</v>
      </c>
      <c r="F98" s="137">
        <v>366</v>
      </c>
      <c r="G98" s="138">
        <v>0.19736385709330559</v>
      </c>
    </row>
    <row r="99" spans="1:7" s="6" customFormat="1">
      <c r="A99" s="136" t="s">
        <v>270</v>
      </c>
      <c r="B99" s="300" t="s">
        <v>345</v>
      </c>
      <c r="C99" s="137">
        <v>313</v>
      </c>
      <c r="D99" s="137">
        <v>188</v>
      </c>
      <c r="E99" s="137">
        <v>78</v>
      </c>
      <c r="F99" s="137">
        <v>46</v>
      </c>
      <c r="G99" s="138">
        <v>0.24920127795527156</v>
      </c>
    </row>
    <row r="100" spans="1:7" s="6" customFormat="1">
      <c r="A100" s="136" t="s">
        <v>272</v>
      </c>
      <c r="B100" s="300"/>
      <c r="C100" s="137">
        <v>302</v>
      </c>
      <c r="D100" s="137">
        <v>191</v>
      </c>
      <c r="E100" s="137">
        <v>57</v>
      </c>
      <c r="F100" s="137">
        <v>30</v>
      </c>
      <c r="G100" s="138">
        <v>0.18874172185430463</v>
      </c>
    </row>
    <row r="101" spans="1:7" s="6" customFormat="1">
      <c r="A101" s="136" t="s">
        <v>270</v>
      </c>
      <c r="B101" s="300" t="s">
        <v>346</v>
      </c>
      <c r="C101" s="137">
        <v>314</v>
      </c>
      <c r="D101" s="137">
        <v>199</v>
      </c>
      <c r="E101" s="137">
        <v>88</v>
      </c>
      <c r="F101" s="137">
        <v>66</v>
      </c>
      <c r="G101" s="138">
        <v>0.28025477707006369</v>
      </c>
    </row>
    <row r="102" spans="1:7" s="6" customFormat="1">
      <c r="A102" s="136" t="s">
        <v>272</v>
      </c>
      <c r="B102" s="300"/>
      <c r="C102" s="137">
        <v>186</v>
      </c>
      <c r="D102" s="137">
        <v>124</v>
      </c>
      <c r="E102" s="137">
        <v>38</v>
      </c>
      <c r="F102" s="137">
        <v>26</v>
      </c>
      <c r="G102" s="138">
        <v>0.20430107526881722</v>
      </c>
    </row>
    <row r="103" spans="1:7" s="6" customFormat="1">
      <c r="A103" s="136" t="s">
        <v>270</v>
      </c>
      <c r="B103" s="300" t="s">
        <v>347</v>
      </c>
      <c r="C103" s="137">
        <v>346</v>
      </c>
      <c r="D103" s="137">
        <v>234</v>
      </c>
      <c r="E103" s="137">
        <v>75</v>
      </c>
      <c r="F103" s="137">
        <v>48</v>
      </c>
      <c r="G103" s="138">
        <v>0.21676300578034682</v>
      </c>
    </row>
    <row r="104" spans="1:7" s="6" customFormat="1">
      <c r="A104" s="136" t="s">
        <v>272</v>
      </c>
      <c r="B104" s="300" t="s">
        <v>348</v>
      </c>
      <c r="C104" s="137">
        <v>459</v>
      </c>
      <c r="D104" s="137">
        <v>286</v>
      </c>
      <c r="E104" s="137">
        <v>94</v>
      </c>
      <c r="F104" s="137">
        <v>55</v>
      </c>
      <c r="G104" s="138">
        <v>0.20479302832244009</v>
      </c>
    </row>
    <row r="105" spans="1:7" s="6" customFormat="1">
      <c r="A105" s="136" t="s">
        <v>270</v>
      </c>
      <c r="B105" s="300" t="s">
        <v>349</v>
      </c>
      <c r="C105" s="137">
        <v>253</v>
      </c>
      <c r="D105" s="137">
        <v>167</v>
      </c>
      <c r="E105" s="137">
        <v>57</v>
      </c>
      <c r="F105" s="137">
        <v>33</v>
      </c>
      <c r="G105" s="138">
        <v>0.22529644268774704</v>
      </c>
    </row>
    <row r="106" spans="1:7" s="6" customFormat="1">
      <c r="A106" s="136" t="s">
        <v>272</v>
      </c>
      <c r="B106" s="300" t="s">
        <v>350</v>
      </c>
      <c r="C106" s="137">
        <v>179</v>
      </c>
      <c r="D106" s="137">
        <v>109</v>
      </c>
      <c r="E106" s="137">
        <v>42</v>
      </c>
      <c r="F106" s="137">
        <v>25</v>
      </c>
      <c r="G106" s="138">
        <v>0.23463687150837989</v>
      </c>
    </row>
    <row r="107" spans="1:7" s="6" customFormat="1">
      <c r="A107" s="136" t="s">
        <v>272</v>
      </c>
      <c r="B107" s="136" t="s">
        <v>351</v>
      </c>
      <c r="C107" s="137">
        <v>236</v>
      </c>
      <c r="D107" s="137">
        <v>130</v>
      </c>
      <c r="E107" s="137">
        <v>50</v>
      </c>
      <c r="F107" s="137">
        <v>22</v>
      </c>
      <c r="G107" s="138">
        <v>0.21186440677966101</v>
      </c>
    </row>
    <row r="108" spans="1:7" s="6" customFormat="1">
      <c r="A108" s="136" t="s">
        <v>272</v>
      </c>
      <c r="B108" s="136" t="s">
        <v>344</v>
      </c>
      <c r="C108" s="137">
        <v>472</v>
      </c>
      <c r="D108" s="137">
        <v>279</v>
      </c>
      <c r="E108" s="137">
        <v>99</v>
      </c>
      <c r="F108" s="137">
        <v>61</v>
      </c>
      <c r="G108" s="138">
        <v>0.2097457627118644</v>
      </c>
    </row>
    <row r="109" spans="1:7" s="6" customFormat="1">
      <c r="A109" s="136" t="s">
        <v>272</v>
      </c>
      <c r="B109" s="136" t="s">
        <v>352</v>
      </c>
      <c r="C109" s="137">
        <v>209</v>
      </c>
      <c r="D109" s="137">
        <v>126</v>
      </c>
      <c r="E109" s="137">
        <v>43</v>
      </c>
      <c r="F109" s="137">
        <v>26</v>
      </c>
      <c r="G109" s="138">
        <v>0.20574162679425836</v>
      </c>
    </row>
    <row r="110" spans="1:7" s="6" customFormat="1" ht="15.75" thickBot="1">
      <c r="A110" s="143" t="s">
        <v>272</v>
      </c>
      <c r="B110" s="143" t="s">
        <v>353</v>
      </c>
      <c r="C110" s="144">
        <v>388</v>
      </c>
      <c r="D110" s="144">
        <v>228</v>
      </c>
      <c r="E110" s="144">
        <v>84</v>
      </c>
      <c r="F110" s="144">
        <v>45</v>
      </c>
      <c r="G110" s="145">
        <v>0.21649484536082475</v>
      </c>
    </row>
    <row r="111" spans="1:7" s="6" customFormat="1">
      <c r="A111" s="133" t="s">
        <v>354</v>
      </c>
      <c r="B111" s="133"/>
      <c r="C111" s="134">
        <v>3540</v>
      </c>
      <c r="D111" s="134">
        <v>2115</v>
      </c>
      <c r="E111" s="134">
        <v>579</v>
      </c>
      <c r="F111" s="134">
        <v>297</v>
      </c>
      <c r="G111" s="135">
        <v>0.16355932203389831</v>
      </c>
    </row>
    <row r="112" spans="1:7" s="6" customFormat="1">
      <c r="A112" s="136" t="s">
        <v>270</v>
      </c>
      <c r="B112" s="136" t="s">
        <v>47</v>
      </c>
      <c r="C112" s="137">
        <v>691</v>
      </c>
      <c r="D112" s="137">
        <v>395</v>
      </c>
      <c r="E112" s="137">
        <v>120</v>
      </c>
      <c r="F112" s="137">
        <v>62</v>
      </c>
      <c r="G112" s="138">
        <v>0.17366136034732271</v>
      </c>
    </row>
    <row r="113" spans="1:7" s="6" customFormat="1">
      <c r="A113" s="136" t="s">
        <v>270</v>
      </c>
      <c r="B113" s="300" t="s">
        <v>355</v>
      </c>
      <c r="C113" s="137">
        <v>160</v>
      </c>
      <c r="D113" s="137">
        <v>76</v>
      </c>
      <c r="E113" s="137">
        <v>18</v>
      </c>
      <c r="F113" s="137">
        <v>8</v>
      </c>
      <c r="G113" s="138">
        <v>0.1125</v>
      </c>
    </row>
    <row r="114" spans="1:7" s="6" customFormat="1">
      <c r="A114" s="136" t="s">
        <v>272</v>
      </c>
      <c r="B114" s="300" t="s">
        <v>356</v>
      </c>
      <c r="C114" s="137">
        <v>317</v>
      </c>
      <c r="D114" s="137">
        <v>170</v>
      </c>
      <c r="E114" s="137">
        <v>39</v>
      </c>
      <c r="F114" s="137">
        <v>18</v>
      </c>
      <c r="G114" s="138">
        <v>0.12302839116719243</v>
      </c>
    </row>
    <row r="115" spans="1:7" s="6" customFormat="1">
      <c r="A115" s="136" t="s">
        <v>270</v>
      </c>
      <c r="B115" s="300" t="s">
        <v>357</v>
      </c>
      <c r="C115" s="137">
        <v>185</v>
      </c>
      <c r="D115" s="137">
        <v>101</v>
      </c>
      <c r="E115" s="140">
        <v>53</v>
      </c>
      <c r="F115" s="137">
        <v>28</v>
      </c>
      <c r="G115" s="138">
        <v>0.2864864864864865</v>
      </c>
    </row>
    <row r="116" spans="1:7" s="6" customFormat="1">
      <c r="A116" s="136" t="s">
        <v>272</v>
      </c>
      <c r="B116" s="300" t="s">
        <v>357</v>
      </c>
      <c r="C116" s="137">
        <v>264</v>
      </c>
      <c r="D116" s="137">
        <v>155</v>
      </c>
      <c r="E116" s="137">
        <v>42</v>
      </c>
      <c r="F116" s="137">
        <v>23</v>
      </c>
      <c r="G116" s="138">
        <v>0.15909090909090909</v>
      </c>
    </row>
    <row r="117" spans="1:7" s="6" customFormat="1">
      <c r="A117" s="136" t="s">
        <v>272</v>
      </c>
      <c r="B117" s="136" t="s">
        <v>358</v>
      </c>
      <c r="C117" s="137">
        <v>175</v>
      </c>
      <c r="D117" s="137">
        <v>113</v>
      </c>
      <c r="E117" s="137">
        <v>24</v>
      </c>
      <c r="F117" s="137">
        <v>15</v>
      </c>
      <c r="G117" s="138">
        <v>0.13714285714285715</v>
      </c>
    </row>
    <row r="118" spans="1:7" s="6" customFormat="1">
      <c r="A118" s="136" t="s">
        <v>272</v>
      </c>
      <c r="B118" s="136" t="s">
        <v>359</v>
      </c>
      <c r="C118" s="137">
        <v>127</v>
      </c>
      <c r="D118" s="137">
        <v>70</v>
      </c>
      <c r="E118" s="137">
        <v>27</v>
      </c>
      <c r="F118" s="137">
        <v>11</v>
      </c>
      <c r="G118" s="138">
        <v>0.2125984251968504</v>
      </c>
    </row>
    <row r="119" spans="1:7" s="6" customFormat="1">
      <c r="A119" s="136" t="s">
        <v>272</v>
      </c>
      <c r="B119" s="136" t="s">
        <v>360</v>
      </c>
      <c r="C119" s="137">
        <v>402</v>
      </c>
      <c r="D119" s="137">
        <v>267</v>
      </c>
      <c r="E119" s="137">
        <v>60</v>
      </c>
      <c r="F119" s="137">
        <v>32</v>
      </c>
      <c r="G119" s="138">
        <v>0.14925373134328357</v>
      </c>
    </row>
    <row r="120" spans="1:7" s="6" customFormat="1">
      <c r="A120" s="136" t="s">
        <v>272</v>
      </c>
      <c r="B120" s="136" t="s">
        <v>47</v>
      </c>
      <c r="C120" s="137">
        <v>616</v>
      </c>
      <c r="D120" s="137">
        <v>397</v>
      </c>
      <c r="E120" s="137">
        <v>117</v>
      </c>
      <c r="F120" s="137">
        <v>64</v>
      </c>
      <c r="G120" s="138">
        <v>0.18993506493506493</v>
      </c>
    </row>
    <row r="121" spans="1:7" s="6" customFormat="1">
      <c r="A121" s="136" t="s">
        <v>272</v>
      </c>
      <c r="B121" s="136" t="s">
        <v>361</v>
      </c>
      <c r="C121" s="137">
        <v>220</v>
      </c>
      <c r="D121" s="137">
        <v>143</v>
      </c>
      <c r="E121" s="137">
        <v>31</v>
      </c>
      <c r="F121" s="137">
        <v>15</v>
      </c>
      <c r="G121" s="138">
        <v>0.1409090909090909</v>
      </c>
    </row>
    <row r="122" spans="1:7" s="6" customFormat="1" ht="15.75" thickBot="1">
      <c r="A122" s="139" t="s">
        <v>272</v>
      </c>
      <c r="B122" s="139" t="s">
        <v>362</v>
      </c>
      <c r="C122" s="140">
        <v>383</v>
      </c>
      <c r="D122" s="140">
        <v>228</v>
      </c>
      <c r="E122" s="140">
        <v>48</v>
      </c>
      <c r="F122" s="140">
        <v>21</v>
      </c>
      <c r="G122" s="141">
        <v>0.12532637075718014</v>
      </c>
    </row>
    <row r="123" spans="1:7" s="6" customFormat="1">
      <c r="A123" s="133" t="s">
        <v>363</v>
      </c>
      <c r="B123" s="133"/>
      <c r="C123" s="134">
        <v>1657</v>
      </c>
      <c r="D123" s="134">
        <v>1128</v>
      </c>
      <c r="E123" s="134">
        <v>350</v>
      </c>
      <c r="F123" s="134">
        <v>211</v>
      </c>
      <c r="G123" s="135">
        <v>0.21122510561255281</v>
      </c>
    </row>
    <row r="124" spans="1:7" s="6" customFormat="1">
      <c r="A124" s="136" t="s">
        <v>270</v>
      </c>
      <c r="B124" s="300" t="s">
        <v>48</v>
      </c>
      <c r="C124" s="137">
        <v>362</v>
      </c>
      <c r="D124" s="137">
        <v>244</v>
      </c>
      <c r="E124" s="137">
        <v>78</v>
      </c>
      <c r="F124" s="137">
        <v>50</v>
      </c>
      <c r="G124" s="138">
        <v>0.21546961325966851</v>
      </c>
    </row>
    <row r="125" spans="1:7" s="6" customFormat="1">
      <c r="A125" s="136" t="s">
        <v>272</v>
      </c>
      <c r="B125" s="300" t="s">
        <v>48</v>
      </c>
      <c r="C125" s="137">
        <v>456</v>
      </c>
      <c r="D125" s="137">
        <v>312</v>
      </c>
      <c r="E125" s="137">
        <v>94</v>
      </c>
      <c r="F125" s="137">
        <v>53</v>
      </c>
      <c r="G125" s="138">
        <v>0.20614035087719298</v>
      </c>
    </row>
    <row r="126" spans="1:7" s="6" customFormat="1">
      <c r="A126" s="136" t="s">
        <v>270</v>
      </c>
      <c r="B126" s="300" t="s">
        <v>364</v>
      </c>
      <c r="C126" s="137">
        <v>213</v>
      </c>
      <c r="D126" s="137">
        <v>151</v>
      </c>
      <c r="E126" s="137">
        <v>40</v>
      </c>
      <c r="F126" s="137">
        <v>23</v>
      </c>
      <c r="G126" s="138">
        <v>0.18779342723004694</v>
      </c>
    </row>
    <row r="127" spans="1:7" s="6" customFormat="1">
      <c r="A127" s="136" t="s">
        <v>272</v>
      </c>
      <c r="B127" s="300" t="s">
        <v>364</v>
      </c>
      <c r="C127" s="137">
        <v>244</v>
      </c>
      <c r="D127" s="137">
        <v>171</v>
      </c>
      <c r="E127" s="137">
        <v>52</v>
      </c>
      <c r="F127" s="137">
        <v>34</v>
      </c>
      <c r="G127" s="138">
        <v>0.21311475409836064</v>
      </c>
    </row>
    <row r="128" spans="1:7" s="6" customFormat="1">
      <c r="A128" s="136" t="s">
        <v>272</v>
      </c>
      <c r="B128" s="136" t="s">
        <v>365</v>
      </c>
      <c r="C128" s="137">
        <v>167</v>
      </c>
      <c r="D128" s="137">
        <v>130</v>
      </c>
      <c r="E128" s="137">
        <v>49</v>
      </c>
      <c r="F128" s="137">
        <v>35</v>
      </c>
      <c r="G128" s="138">
        <v>0.29341317365269459</v>
      </c>
    </row>
    <row r="129" spans="1:7" s="6" customFormat="1" ht="15.75" thickBot="1">
      <c r="A129" s="143" t="s">
        <v>272</v>
      </c>
      <c r="B129" s="143" t="s">
        <v>366</v>
      </c>
      <c r="C129" s="144">
        <v>215</v>
      </c>
      <c r="D129" s="144">
        <v>120</v>
      </c>
      <c r="E129" s="144">
        <v>37</v>
      </c>
      <c r="F129" s="144">
        <v>16</v>
      </c>
      <c r="G129" s="145">
        <v>0.17209302325581396</v>
      </c>
    </row>
    <row r="130" spans="1:7" s="6" customFormat="1">
      <c r="A130" s="133" t="s">
        <v>367</v>
      </c>
      <c r="B130" s="133"/>
      <c r="C130" s="134">
        <v>2949</v>
      </c>
      <c r="D130" s="134">
        <v>1955</v>
      </c>
      <c r="E130" s="134">
        <v>642</v>
      </c>
      <c r="F130" s="134">
        <v>413</v>
      </c>
      <c r="G130" s="135">
        <v>0.21770091556459817</v>
      </c>
    </row>
    <row r="131" spans="1:7" s="6" customFormat="1">
      <c r="A131" s="136" t="s">
        <v>270</v>
      </c>
      <c r="B131" s="300" t="s">
        <v>368</v>
      </c>
      <c r="C131" s="137">
        <v>662</v>
      </c>
      <c r="D131" s="137">
        <v>458</v>
      </c>
      <c r="E131" s="137">
        <v>130</v>
      </c>
      <c r="F131" s="137">
        <v>92</v>
      </c>
      <c r="G131" s="138">
        <v>0.19637462235649547</v>
      </c>
    </row>
    <row r="132" spans="1:7" s="6" customFormat="1">
      <c r="A132" s="136" t="s">
        <v>272</v>
      </c>
      <c r="B132" s="300" t="s">
        <v>369</v>
      </c>
      <c r="C132" s="137">
        <v>450</v>
      </c>
      <c r="D132" s="137">
        <v>322</v>
      </c>
      <c r="E132" s="137">
        <v>97</v>
      </c>
      <c r="F132" s="137">
        <v>69</v>
      </c>
      <c r="G132" s="138">
        <v>0.21555555555555556</v>
      </c>
    </row>
    <row r="133" spans="1:7" s="6" customFormat="1">
      <c r="A133" s="136" t="s">
        <v>270</v>
      </c>
      <c r="B133" s="300" t="s">
        <v>370</v>
      </c>
      <c r="C133" s="137">
        <v>149</v>
      </c>
      <c r="D133" s="137">
        <v>83</v>
      </c>
      <c r="E133" s="137">
        <v>28</v>
      </c>
      <c r="F133" s="137">
        <v>17</v>
      </c>
      <c r="G133" s="138">
        <v>0.18791946308724833</v>
      </c>
    </row>
    <row r="134" spans="1:7" s="6" customFormat="1">
      <c r="A134" s="136" t="s">
        <v>272</v>
      </c>
      <c r="B134" s="300" t="s">
        <v>370</v>
      </c>
      <c r="C134" s="137">
        <v>322</v>
      </c>
      <c r="D134" s="137">
        <v>211</v>
      </c>
      <c r="E134" s="137">
        <v>58</v>
      </c>
      <c r="F134" s="137">
        <v>35</v>
      </c>
      <c r="G134" s="138">
        <v>0.18012422360248448</v>
      </c>
    </row>
    <row r="135" spans="1:7" s="6" customFormat="1">
      <c r="A135" s="136" t="s">
        <v>270</v>
      </c>
      <c r="B135" s="300" t="s">
        <v>371</v>
      </c>
      <c r="C135" s="137">
        <v>168</v>
      </c>
      <c r="D135" s="137">
        <v>112</v>
      </c>
      <c r="E135" s="137">
        <v>42</v>
      </c>
      <c r="F135" s="137">
        <v>25</v>
      </c>
      <c r="G135" s="138">
        <v>0.25</v>
      </c>
    </row>
    <row r="136" spans="1:7" s="6" customFormat="1">
      <c r="A136" s="136" t="s">
        <v>272</v>
      </c>
      <c r="B136" s="300" t="s">
        <v>371</v>
      </c>
      <c r="C136" s="137">
        <v>269</v>
      </c>
      <c r="D136" s="137">
        <v>180</v>
      </c>
      <c r="E136" s="137">
        <v>52</v>
      </c>
      <c r="F136" s="137">
        <v>34</v>
      </c>
      <c r="G136" s="138">
        <v>0.19330855018587362</v>
      </c>
    </row>
    <row r="137" spans="1:7" s="6" customFormat="1">
      <c r="A137" s="136" t="s">
        <v>270</v>
      </c>
      <c r="B137" s="300" t="s">
        <v>372</v>
      </c>
      <c r="C137" s="137">
        <v>255</v>
      </c>
      <c r="D137" s="137">
        <v>151</v>
      </c>
      <c r="E137" s="137">
        <v>74</v>
      </c>
      <c r="F137" s="137">
        <v>42</v>
      </c>
      <c r="G137" s="138">
        <v>0.29019607843137257</v>
      </c>
    </row>
    <row r="138" spans="1:7" s="6" customFormat="1">
      <c r="A138" s="136" t="s">
        <v>272</v>
      </c>
      <c r="B138" s="300" t="s">
        <v>372</v>
      </c>
      <c r="C138" s="137">
        <v>406</v>
      </c>
      <c r="D138" s="137">
        <v>254</v>
      </c>
      <c r="E138" s="137">
        <v>107</v>
      </c>
      <c r="F138" s="137">
        <v>59</v>
      </c>
      <c r="G138" s="138">
        <v>0.26354679802955666</v>
      </c>
    </row>
    <row r="139" spans="1:7" s="6" customFormat="1" ht="15.75" thickBot="1">
      <c r="A139" s="139" t="s">
        <v>272</v>
      </c>
      <c r="B139" s="139" t="s">
        <v>373</v>
      </c>
      <c r="C139" s="140">
        <v>268</v>
      </c>
      <c r="D139" s="140">
        <v>184</v>
      </c>
      <c r="E139" s="140">
        <v>54</v>
      </c>
      <c r="F139" s="140">
        <v>40</v>
      </c>
      <c r="G139" s="141">
        <v>0.20149253731343283</v>
      </c>
    </row>
    <row r="140" spans="1:7" s="6" customFormat="1">
      <c r="A140" s="133" t="s">
        <v>374</v>
      </c>
      <c r="B140" s="133"/>
      <c r="C140" s="134">
        <v>2611</v>
      </c>
      <c r="D140" s="134">
        <v>1540</v>
      </c>
      <c r="E140" s="134">
        <v>381</v>
      </c>
      <c r="F140" s="134">
        <v>183</v>
      </c>
      <c r="G140" s="135">
        <v>0.14592110302566066</v>
      </c>
    </row>
    <row r="141" spans="1:7" s="6" customFormat="1">
      <c r="A141" s="136" t="s">
        <v>312</v>
      </c>
      <c r="B141" s="136" t="s">
        <v>375</v>
      </c>
      <c r="C141" s="137">
        <v>340</v>
      </c>
      <c r="D141" s="137">
        <v>179</v>
      </c>
      <c r="E141" s="137">
        <v>66</v>
      </c>
      <c r="F141" s="137">
        <v>26</v>
      </c>
      <c r="G141" s="138">
        <v>0.19411764705882353</v>
      </c>
    </row>
    <row r="142" spans="1:7" s="6" customFormat="1">
      <c r="A142" s="136" t="s">
        <v>312</v>
      </c>
      <c r="B142" s="300" t="s">
        <v>376</v>
      </c>
      <c r="C142" s="137">
        <v>320</v>
      </c>
      <c r="D142" s="137">
        <v>199</v>
      </c>
      <c r="E142" s="137">
        <v>53</v>
      </c>
      <c r="F142" s="137">
        <v>31</v>
      </c>
      <c r="G142" s="138">
        <v>0.16562499999999999</v>
      </c>
    </row>
    <row r="143" spans="1:7" s="6" customFormat="1">
      <c r="A143" s="136" t="s">
        <v>272</v>
      </c>
      <c r="B143" s="300" t="s">
        <v>377</v>
      </c>
      <c r="C143" s="137">
        <v>312</v>
      </c>
      <c r="D143" s="137">
        <v>190</v>
      </c>
      <c r="E143" s="137">
        <v>37</v>
      </c>
      <c r="F143" s="137">
        <v>19</v>
      </c>
      <c r="G143" s="138">
        <v>0.11858974358974358</v>
      </c>
    </row>
    <row r="144" spans="1:7" s="6" customFormat="1">
      <c r="A144" s="136" t="s">
        <v>272</v>
      </c>
      <c r="B144" s="136" t="s">
        <v>378</v>
      </c>
      <c r="C144" s="137">
        <v>184</v>
      </c>
      <c r="D144" s="137">
        <v>104</v>
      </c>
      <c r="E144" s="137">
        <v>20</v>
      </c>
      <c r="F144" s="137">
        <v>8</v>
      </c>
      <c r="G144" s="138">
        <v>0.10869565217391304</v>
      </c>
    </row>
    <row r="145" spans="1:7" s="6" customFormat="1">
      <c r="A145" s="136" t="s">
        <v>272</v>
      </c>
      <c r="B145" s="136" t="s">
        <v>379</v>
      </c>
      <c r="C145" s="137">
        <v>413</v>
      </c>
      <c r="D145" s="137">
        <v>247</v>
      </c>
      <c r="E145" s="137">
        <v>57</v>
      </c>
      <c r="F145" s="137">
        <v>24</v>
      </c>
      <c r="G145" s="138">
        <v>0.13801452784503632</v>
      </c>
    </row>
    <row r="146" spans="1:7" s="6" customFormat="1">
      <c r="A146" s="136" t="s">
        <v>272</v>
      </c>
      <c r="B146" s="136" t="s">
        <v>380</v>
      </c>
      <c r="C146" s="137">
        <v>565</v>
      </c>
      <c r="D146" s="137">
        <v>334</v>
      </c>
      <c r="E146" s="137">
        <v>78</v>
      </c>
      <c r="F146" s="137">
        <v>37</v>
      </c>
      <c r="G146" s="138">
        <v>0.13805309734513274</v>
      </c>
    </row>
    <row r="147" spans="1:7" s="6" customFormat="1">
      <c r="A147" s="136" t="s">
        <v>272</v>
      </c>
      <c r="B147" s="136" t="s">
        <v>375</v>
      </c>
      <c r="C147" s="137">
        <v>209</v>
      </c>
      <c r="D147" s="137">
        <v>139</v>
      </c>
      <c r="E147" s="137">
        <v>35</v>
      </c>
      <c r="F147" s="137">
        <v>20</v>
      </c>
      <c r="G147" s="138">
        <v>0.1674641148325359</v>
      </c>
    </row>
    <row r="148" spans="1:7" s="6" customFormat="1" ht="15.75" thickBot="1">
      <c r="A148" s="139" t="s">
        <v>272</v>
      </c>
      <c r="B148" s="139" t="s">
        <v>381</v>
      </c>
      <c r="C148" s="140">
        <v>268</v>
      </c>
      <c r="D148" s="140">
        <v>148</v>
      </c>
      <c r="E148" s="140">
        <v>35</v>
      </c>
      <c r="F148" s="140">
        <v>18</v>
      </c>
      <c r="G148" s="141">
        <v>0.13059701492537312</v>
      </c>
    </row>
    <row r="149" spans="1:7" s="6" customFormat="1">
      <c r="A149" s="133" t="s">
        <v>382</v>
      </c>
      <c r="B149" s="133"/>
      <c r="C149" s="134">
        <v>1616</v>
      </c>
      <c r="D149" s="134">
        <v>1070</v>
      </c>
      <c r="E149" s="134">
        <v>341</v>
      </c>
      <c r="F149" s="134">
        <v>204</v>
      </c>
      <c r="G149" s="135">
        <v>0.21101485148514851</v>
      </c>
    </row>
    <row r="150" spans="1:7" s="6" customFormat="1">
      <c r="A150" s="136" t="s">
        <v>270</v>
      </c>
      <c r="B150" s="136" t="s">
        <v>383</v>
      </c>
      <c r="C150" s="137">
        <v>668</v>
      </c>
      <c r="D150" s="137">
        <v>423</v>
      </c>
      <c r="E150" s="137">
        <v>115</v>
      </c>
      <c r="F150" s="137">
        <v>58</v>
      </c>
      <c r="G150" s="138">
        <v>0.17215568862275449</v>
      </c>
    </row>
    <row r="151" spans="1:7" s="6" customFormat="1">
      <c r="A151" s="136" t="s">
        <v>272</v>
      </c>
      <c r="B151" s="136" t="s">
        <v>384</v>
      </c>
      <c r="C151" s="137">
        <v>204</v>
      </c>
      <c r="D151" s="137">
        <v>144</v>
      </c>
      <c r="E151" s="137">
        <v>53</v>
      </c>
      <c r="F151" s="137">
        <v>30</v>
      </c>
      <c r="G151" s="138">
        <v>0.25980392156862747</v>
      </c>
    </row>
    <row r="152" spans="1:7" s="6" customFormat="1">
      <c r="A152" s="136" t="s">
        <v>272</v>
      </c>
      <c r="B152" s="136" t="s">
        <v>385</v>
      </c>
      <c r="C152" s="137">
        <v>165</v>
      </c>
      <c r="D152" s="137">
        <v>109</v>
      </c>
      <c r="E152" s="137">
        <v>55</v>
      </c>
      <c r="F152" s="137">
        <v>40</v>
      </c>
      <c r="G152" s="138">
        <v>0.33333333333333331</v>
      </c>
    </row>
    <row r="153" spans="1:7" s="6" customFormat="1">
      <c r="A153" s="136" t="s">
        <v>272</v>
      </c>
      <c r="B153" s="136" t="s">
        <v>383</v>
      </c>
      <c r="C153" s="137">
        <v>214</v>
      </c>
      <c r="D153" s="137">
        <v>152</v>
      </c>
      <c r="E153" s="137">
        <v>46</v>
      </c>
      <c r="F153" s="137">
        <v>28</v>
      </c>
      <c r="G153" s="138">
        <v>0.21495327102803738</v>
      </c>
    </row>
    <row r="154" spans="1:7" s="6" customFormat="1">
      <c r="A154" s="136" t="s">
        <v>272</v>
      </c>
      <c r="B154" s="136" t="s">
        <v>386</v>
      </c>
      <c r="C154" s="137">
        <v>207</v>
      </c>
      <c r="D154" s="137">
        <v>143</v>
      </c>
      <c r="E154" s="137">
        <v>46</v>
      </c>
      <c r="F154" s="137">
        <v>31</v>
      </c>
      <c r="G154" s="138">
        <v>0.22222222222222221</v>
      </c>
    </row>
    <row r="155" spans="1:7" s="6" customFormat="1" ht="15.75" thickBot="1">
      <c r="A155" s="139" t="s">
        <v>272</v>
      </c>
      <c r="B155" s="139" t="s">
        <v>387</v>
      </c>
      <c r="C155" s="140">
        <v>158</v>
      </c>
      <c r="D155" s="140">
        <v>99</v>
      </c>
      <c r="E155" s="140">
        <v>26</v>
      </c>
      <c r="F155" s="140">
        <v>17</v>
      </c>
      <c r="G155" s="141">
        <v>0.16455696202531644</v>
      </c>
    </row>
    <row r="156" spans="1:7" s="6" customFormat="1">
      <c r="A156" s="133" t="s">
        <v>388</v>
      </c>
      <c r="B156" s="133"/>
      <c r="C156" s="134">
        <v>1723</v>
      </c>
      <c r="D156" s="134">
        <v>1043</v>
      </c>
      <c r="E156" s="134">
        <v>341</v>
      </c>
      <c r="F156" s="134">
        <v>172</v>
      </c>
      <c r="G156" s="135">
        <v>0.19791062100986651</v>
      </c>
    </row>
    <row r="157" spans="1:7" s="6" customFormat="1">
      <c r="A157" s="136" t="s">
        <v>270</v>
      </c>
      <c r="B157" s="300" t="s">
        <v>52</v>
      </c>
      <c r="C157" s="137">
        <v>347</v>
      </c>
      <c r="D157" s="137">
        <v>184</v>
      </c>
      <c r="E157" s="137">
        <v>79</v>
      </c>
      <c r="F157" s="137">
        <v>36</v>
      </c>
      <c r="G157" s="138">
        <v>0.2276657060518732</v>
      </c>
    </row>
    <row r="158" spans="1:7" s="6" customFormat="1">
      <c r="A158" s="136" t="s">
        <v>272</v>
      </c>
      <c r="B158" s="300" t="s">
        <v>52</v>
      </c>
      <c r="C158" s="137">
        <v>310</v>
      </c>
      <c r="D158" s="137">
        <v>200</v>
      </c>
      <c r="E158" s="137">
        <v>64</v>
      </c>
      <c r="F158" s="137">
        <v>31</v>
      </c>
      <c r="G158" s="138">
        <v>0.20645161290322581</v>
      </c>
    </row>
    <row r="159" spans="1:7" s="6" customFormat="1">
      <c r="A159" s="136" t="s">
        <v>270</v>
      </c>
      <c r="B159" s="300" t="s">
        <v>389</v>
      </c>
      <c r="C159" s="137">
        <v>85</v>
      </c>
      <c r="D159" s="137">
        <v>48</v>
      </c>
      <c r="E159" s="137">
        <v>22</v>
      </c>
      <c r="F159" s="137">
        <v>9</v>
      </c>
      <c r="G159" s="138">
        <v>0.25882352941176473</v>
      </c>
    </row>
    <row r="160" spans="1:7" s="6" customFormat="1">
      <c r="A160" s="136" t="s">
        <v>272</v>
      </c>
      <c r="B160" s="300" t="s">
        <v>389</v>
      </c>
      <c r="C160" s="137">
        <v>203</v>
      </c>
      <c r="D160" s="137">
        <v>127</v>
      </c>
      <c r="E160" s="137">
        <v>48</v>
      </c>
      <c r="F160" s="137">
        <v>29</v>
      </c>
      <c r="G160" s="138">
        <v>0.23645320197044334</v>
      </c>
    </row>
    <row r="161" spans="1:7" s="6" customFormat="1">
      <c r="A161" s="136" t="s">
        <v>270</v>
      </c>
      <c r="B161" s="300" t="s">
        <v>390</v>
      </c>
      <c r="C161" s="137">
        <v>229</v>
      </c>
      <c r="D161" s="137">
        <v>144</v>
      </c>
      <c r="E161" s="137">
        <v>37</v>
      </c>
      <c r="F161" s="137">
        <v>21</v>
      </c>
      <c r="G161" s="138">
        <v>0.16157205240174671</v>
      </c>
    </row>
    <row r="162" spans="1:7" s="6" customFormat="1">
      <c r="A162" s="136" t="s">
        <v>272</v>
      </c>
      <c r="B162" s="300" t="s">
        <v>390</v>
      </c>
      <c r="C162" s="137">
        <v>307</v>
      </c>
      <c r="D162" s="137">
        <v>186</v>
      </c>
      <c r="E162" s="137">
        <v>45</v>
      </c>
      <c r="F162" s="137">
        <v>23</v>
      </c>
      <c r="G162" s="138">
        <v>0.1465798045602606</v>
      </c>
    </row>
    <row r="163" spans="1:7" s="6" customFormat="1" ht="15.75" thickBot="1">
      <c r="A163" s="143" t="s">
        <v>272</v>
      </c>
      <c r="B163" s="143" t="s">
        <v>391</v>
      </c>
      <c r="C163" s="144">
        <v>242</v>
      </c>
      <c r="D163" s="144">
        <v>154</v>
      </c>
      <c r="E163" s="144">
        <v>46</v>
      </c>
      <c r="F163" s="144">
        <v>23</v>
      </c>
      <c r="G163" s="145">
        <v>0.19008264462809918</v>
      </c>
    </row>
    <row r="164" spans="1:7" s="6" customFormat="1">
      <c r="A164" s="133" t="s">
        <v>392</v>
      </c>
      <c r="B164" s="133"/>
      <c r="C164" s="134">
        <v>2402</v>
      </c>
      <c r="D164" s="134">
        <v>1526</v>
      </c>
      <c r="E164" s="134">
        <v>352</v>
      </c>
      <c r="F164" s="134">
        <v>192</v>
      </c>
      <c r="G164" s="135">
        <v>0.14654454621149043</v>
      </c>
    </row>
    <row r="165" spans="1:7" s="6" customFormat="1">
      <c r="A165" s="136" t="s">
        <v>270</v>
      </c>
      <c r="B165" s="300" t="s">
        <v>393</v>
      </c>
      <c r="C165" s="137">
        <v>458</v>
      </c>
      <c r="D165" s="137">
        <v>288</v>
      </c>
      <c r="E165" s="137">
        <v>77</v>
      </c>
      <c r="F165" s="137">
        <v>46</v>
      </c>
      <c r="G165" s="138">
        <v>0.16812227074235808</v>
      </c>
    </row>
    <row r="166" spans="1:7" s="6" customFormat="1">
      <c r="A166" s="136" t="s">
        <v>272</v>
      </c>
      <c r="B166" s="300" t="s">
        <v>53</v>
      </c>
      <c r="C166" s="137">
        <v>234</v>
      </c>
      <c r="D166" s="137">
        <v>157</v>
      </c>
      <c r="E166" s="137">
        <v>33</v>
      </c>
      <c r="F166" s="137">
        <v>16</v>
      </c>
      <c r="G166" s="138">
        <v>0.14102564102564102</v>
      </c>
    </row>
    <row r="167" spans="1:7" s="6" customFormat="1">
      <c r="A167" s="136" t="s">
        <v>270</v>
      </c>
      <c r="B167" s="300" t="s">
        <v>394</v>
      </c>
      <c r="C167" s="137">
        <v>204</v>
      </c>
      <c r="D167" s="137">
        <v>134</v>
      </c>
      <c r="E167" s="137">
        <v>20</v>
      </c>
      <c r="F167" s="137">
        <v>11</v>
      </c>
      <c r="G167" s="138">
        <v>9.8039215686274508E-2</v>
      </c>
    </row>
    <row r="168" spans="1:7" s="6" customFormat="1">
      <c r="A168" s="136" t="s">
        <v>272</v>
      </c>
      <c r="B168" s="300" t="s">
        <v>395</v>
      </c>
      <c r="C168" s="137">
        <v>250</v>
      </c>
      <c r="D168" s="137">
        <v>158</v>
      </c>
      <c r="E168" s="137">
        <v>27</v>
      </c>
      <c r="F168" s="137">
        <v>13</v>
      </c>
      <c r="G168" s="138">
        <v>0.108</v>
      </c>
    </row>
    <row r="169" spans="1:7" s="6" customFormat="1">
      <c r="A169" s="136" t="s">
        <v>272</v>
      </c>
      <c r="B169" s="136" t="s">
        <v>396</v>
      </c>
      <c r="C169" s="137">
        <v>115</v>
      </c>
      <c r="D169" s="137">
        <v>74</v>
      </c>
      <c r="E169" s="137">
        <v>11</v>
      </c>
      <c r="F169" s="137">
        <v>8</v>
      </c>
      <c r="G169" s="138">
        <v>9.5652173913043481E-2</v>
      </c>
    </row>
    <row r="170" spans="1:7" s="6" customFormat="1">
      <c r="A170" s="136" t="s">
        <v>272</v>
      </c>
      <c r="B170" s="136" t="s">
        <v>397</v>
      </c>
      <c r="C170" s="137">
        <v>163</v>
      </c>
      <c r="D170" s="137">
        <v>110</v>
      </c>
      <c r="E170" s="137">
        <v>18</v>
      </c>
      <c r="F170" s="137">
        <v>14</v>
      </c>
      <c r="G170" s="138">
        <v>0.11042944785276074</v>
      </c>
    </row>
    <row r="171" spans="1:7" s="6" customFormat="1">
      <c r="A171" s="136" t="s">
        <v>272</v>
      </c>
      <c r="B171" s="136" t="s">
        <v>398</v>
      </c>
      <c r="C171" s="137">
        <v>130</v>
      </c>
      <c r="D171" s="137">
        <v>77</v>
      </c>
      <c r="E171" s="137">
        <v>27</v>
      </c>
      <c r="F171" s="137">
        <v>9</v>
      </c>
      <c r="G171" s="138">
        <v>0.2076923076923077</v>
      </c>
    </row>
    <row r="172" spans="1:7" s="6" customFormat="1">
      <c r="A172" s="136" t="s">
        <v>272</v>
      </c>
      <c r="B172" s="136" t="s">
        <v>399</v>
      </c>
      <c r="C172" s="137">
        <v>177</v>
      </c>
      <c r="D172" s="137">
        <v>118</v>
      </c>
      <c r="E172" s="137">
        <v>25</v>
      </c>
      <c r="F172" s="137">
        <v>16</v>
      </c>
      <c r="G172" s="138">
        <v>0.14124293785310735</v>
      </c>
    </row>
    <row r="173" spans="1:7" s="6" customFormat="1">
      <c r="A173" s="136" t="s">
        <v>272</v>
      </c>
      <c r="B173" s="136" t="s">
        <v>400</v>
      </c>
      <c r="C173" s="137">
        <v>83</v>
      </c>
      <c r="D173" s="137">
        <v>50</v>
      </c>
      <c r="E173" s="137">
        <v>21</v>
      </c>
      <c r="F173" s="137">
        <v>11</v>
      </c>
      <c r="G173" s="138">
        <v>0.25301204819277107</v>
      </c>
    </row>
    <row r="174" spans="1:7" s="6" customFormat="1">
      <c r="A174" s="136" t="s">
        <v>272</v>
      </c>
      <c r="B174" s="136" t="s">
        <v>401</v>
      </c>
      <c r="C174" s="137">
        <v>117</v>
      </c>
      <c r="D174" s="137">
        <v>75</v>
      </c>
      <c r="E174" s="137">
        <v>22</v>
      </c>
      <c r="F174" s="137">
        <v>13</v>
      </c>
      <c r="G174" s="138">
        <v>0.18803418803418803</v>
      </c>
    </row>
    <row r="175" spans="1:7" s="6" customFormat="1">
      <c r="A175" s="136" t="s">
        <v>272</v>
      </c>
      <c r="B175" s="136" t="s">
        <v>402</v>
      </c>
      <c r="C175" s="137">
        <v>189</v>
      </c>
      <c r="D175" s="137">
        <v>102</v>
      </c>
      <c r="E175" s="137">
        <v>35</v>
      </c>
      <c r="F175" s="137">
        <v>19</v>
      </c>
      <c r="G175" s="138">
        <v>0.18518518518518517</v>
      </c>
    </row>
    <row r="176" spans="1:7" s="6" customFormat="1">
      <c r="A176" s="136" t="s">
        <v>272</v>
      </c>
      <c r="B176" s="136" t="s">
        <v>403</v>
      </c>
      <c r="C176" s="137">
        <v>72</v>
      </c>
      <c r="D176" s="137">
        <v>42</v>
      </c>
      <c r="E176" s="137">
        <v>13</v>
      </c>
      <c r="F176" s="137">
        <v>6</v>
      </c>
      <c r="G176" s="138">
        <v>0.18055555555555555</v>
      </c>
    </row>
    <row r="177" spans="1:7" s="6" customFormat="1" ht="15.75" thickBot="1">
      <c r="A177" s="143" t="s">
        <v>272</v>
      </c>
      <c r="B177" s="143" t="s">
        <v>404</v>
      </c>
      <c r="C177" s="144">
        <v>210</v>
      </c>
      <c r="D177" s="144">
        <v>141</v>
      </c>
      <c r="E177" s="144">
        <v>23</v>
      </c>
      <c r="F177" s="144">
        <v>10</v>
      </c>
      <c r="G177" s="145">
        <v>0.10952380952380952</v>
      </c>
    </row>
    <row r="178" spans="1:7" s="6" customFormat="1">
      <c r="A178" s="133" t="s">
        <v>405</v>
      </c>
      <c r="B178" s="133"/>
      <c r="C178" s="134">
        <v>1765</v>
      </c>
      <c r="D178" s="134">
        <v>1063</v>
      </c>
      <c r="E178" s="134">
        <v>351</v>
      </c>
      <c r="F178" s="134">
        <v>214</v>
      </c>
      <c r="G178" s="135">
        <v>0.19886685552407932</v>
      </c>
    </row>
    <row r="179" spans="1:7" s="6" customFormat="1">
      <c r="A179" s="136" t="s">
        <v>270</v>
      </c>
      <c r="B179" s="300" t="s">
        <v>406</v>
      </c>
      <c r="C179" s="137">
        <v>522</v>
      </c>
      <c r="D179" s="137">
        <v>309</v>
      </c>
      <c r="E179" s="137">
        <v>99</v>
      </c>
      <c r="F179" s="137">
        <v>54</v>
      </c>
      <c r="G179" s="138">
        <v>0.18965517241379309</v>
      </c>
    </row>
    <row r="180" spans="1:7" s="6" customFormat="1">
      <c r="A180" s="136" t="s">
        <v>272</v>
      </c>
      <c r="B180" s="300" t="s">
        <v>54</v>
      </c>
      <c r="C180" s="137">
        <v>273</v>
      </c>
      <c r="D180" s="137">
        <v>169</v>
      </c>
      <c r="E180" s="137">
        <v>44</v>
      </c>
      <c r="F180" s="137">
        <v>27</v>
      </c>
      <c r="G180" s="138">
        <v>0.16117216117216118</v>
      </c>
    </row>
    <row r="181" spans="1:7" s="6" customFormat="1">
      <c r="A181" s="136" t="s">
        <v>272</v>
      </c>
      <c r="B181" s="136" t="s">
        <v>407</v>
      </c>
      <c r="C181" s="137">
        <v>234</v>
      </c>
      <c r="D181" s="137">
        <v>148</v>
      </c>
      <c r="E181" s="137">
        <v>55</v>
      </c>
      <c r="F181" s="137">
        <v>29</v>
      </c>
      <c r="G181" s="138">
        <v>0.23504273504273504</v>
      </c>
    </row>
    <row r="182" spans="1:7" s="6" customFormat="1">
      <c r="A182" s="136" t="s">
        <v>272</v>
      </c>
      <c r="B182" s="136" t="s">
        <v>408</v>
      </c>
      <c r="C182" s="137">
        <v>202</v>
      </c>
      <c r="D182" s="137">
        <v>113</v>
      </c>
      <c r="E182" s="137">
        <v>44</v>
      </c>
      <c r="F182" s="137">
        <v>28</v>
      </c>
      <c r="G182" s="138">
        <v>0.21782178217821782</v>
      </c>
    </row>
    <row r="183" spans="1:7" s="6" customFormat="1">
      <c r="A183" s="136" t="s">
        <v>272</v>
      </c>
      <c r="B183" s="136" t="s">
        <v>409</v>
      </c>
      <c r="C183" s="137">
        <v>179</v>
      </c>
      <c r="D183" s="137">
        <v>110</v>
      </c>
      <c r="E183" s="137">
        <v>27</v>
      </c>
      <c r="F183" s="137">
        <v>20</v>
      </c>
      <c r="G183" s="138">
        <v>0.15083798882681565</v>
      </c>
    </row>
    <row r="184" spans="1:7" s="6" customFormat="1">
      <c r="A184" s="136" t="s">
        <v>272</v>
      </c>
      <c r="B184" s="136" t="s">
        <v>410</v>
      </c>
      <c r="C184" s="137">
        <v>176</v>
      </c>
      <c r="D184" s="137">
        <v>109</v>
      </c>
      <c r="E184" s="137">
        <v>36</v>
      </c>
      <c r="F184" s="137">
        <v>23</v>
      </c>
      <c r="G184" s="138">
        <v>0.20454545454545456</v>
      </c>
    </row>
    <row r="185" spans="1:7" s="6" customFormat="1" ht="15.75" thickBot="1">
      <c r="A185" s="139" t="s">
        <v>272</v>
      </c>
      <c r="B185" s="139" t="s">
        <v>411</v>
      </c>
      <c r="C185" s="140">
        <v>179</v>
      </c>
      <c r="D185" s="140">
        <v>105</v>
      </c>
      <c r="E185" s="140">
        <v>46</v>
      </c>
      <c r="F185" s="140">
        <v>33</v>
      </c>
      <c r="G185" s="141">
        <v>0.25698324022346369</v>
      </c>
    </row>
    <row r="186" spans="1:7" s="6" customFormat="1">
      <c r="A186" s="133" t="s">
        <v>412</v>
      </c>
      <c r="B186" s="133"/>
      <c r="C186" s="134">
        <v>1515</v>
      </c>
      <c r="D186" s="134">
        <v>964</v>
      </c>
      <c r="E186" s="134">
        <v>282</v>
      </c>
      <c r="F186" s="134">
        <v>173</v>
      </c>
      <c r="G186" s="135">
        <v>0.18613861386138614</v>
      </c>
    </row>
    <row r="187" spans="1:7" s="6" customFormat="1">
      <c r="A187" s="136" t="s">
        <v>270</v>
      </c>
      <c r="B187" s="136" t="s">
        <v>413</v>
      </c>
      <c r="C187" s="137">
        <v>602</v>
      </c>
      <c r="D187" s="137">
        <v>373</v>
      </c>
      <c r="E187" s="137">
        <v>115</v>
      </c>
      <c r="F187" s="137">
        <v>64</v>
      </c>
      <c r="G187" s="138">
        <v>0.19102990033222592</v>
      </c>
    </row>
    <row r="188" spans="1:7" s="6" customFormat="1">
      <c r="A188" s="136" t="s">
        <v>272</v>
      </c>
      <c r="B188" s="136" t="s">
        <v>414</v>
      </c>
      <c r="C188" s="137">
        <v>150</v>
      </c>
      <c r="D188" s="137">
        <v>105</v>
      </c>
      <c r="E188" s="137">
        <v>25</v>
      </c>
      <c r="F188" s="137">
        <v>15</v>
      </c>
      <c r="G188" s="138">
        <v>0.16666666666666666</v>
      </c>
    </row>
    <row r="189" spans="1:7" s="6" customFormat="1">
      <c r="A189" s="136" t="s">
        <v>272</v>
      </c>
      <c r="B189" s="136" t="s">
        <v>415</v>
      </c>
      <c r="C189" s="137">
        <v>170</v>
      </c>
      <c r="D189" s="137">
        <v>101</v>
      </c>
      <c r="E189" s="137">
        <v>27</v>
      </c>
      <c r="F189" s="137">
        <v>14</v>
      </c>
      <c r="G189" s="138">
        <v>0.1588235294117647</v>
      </c>
    </row>
    <row r="190" spans="1:7" s="6" customFormat="1">
      <c r="A190" s="136" t="s">
        <v>272</v>
      </c>
      <c r="B190" s="136" t="s">
        <v>416</v>
      </c>
      <c r="C190" s="137">
        <v>204</v>
      </c>
      <c r="D190" s="137">
        <v>124</v>
      </c>
      <c r="E190" s="137">
        <v>40</v>
      </c>
      <c r="F190" s="137">
        <v>32</v>
      </c>
      <c r="G190" s="138">
        <v>0.19607843137254902</v>
      </c>
    </row>
    <row r="191" spans="1:7" s="6" customFormat="1" ht="15.75" thickBot="1">
      <c r="A191" s="139" t="s">
        <v>272</v>
      </c>
      <c r="B191" s="139" t="s">
        <v>492</v>
      </c>
      <c r="C191" s="140">
        <v>389</v>
      </c>
      <c r="D191" s="140">
        <v>261</v>
      </c>
      <c r="E191" s="140">
        <v>75</v>
      </c>
      <c r="F191" s="140">
        <v>48</v>
      </c>
      <c r="G191" s="141">
        <v>0.19280205655526991</v>
      </c>
    </row>
    <row r="192" spans="1:7" s="6" customFormat="1">
      <c r="A192" s="133" t="s">
        <v>417</v>
      </c>
      <c r="B192" s="133"/>
      <c r="C192" s="134">
        <v>2290</v>
      </c>
      <c r="D192" s="134">
        <v>1548</v>
      </c>
      <c r="E192" s="134">
        <v>525</v>
      </c>
      <c r="F192" s="134">
        <v>344</v>
      </c>
      <c r="G192" s="135">
        <v>0.22925764192139739</v>
      </c>
    </row>
    <row r="193" spans="1:11" s="6" customFormat="1">
      <c r="A193" s="136" t="s">
        <v>270</v>
      </c>
      <c r="B193" s="300" t="s">
        <v>55</v>
      </c>
      <c r="C193" s="137">
        <v>362</v>
      </c>
      <c r="D193" s="137">
        <v>219</v>
      </c>
      <c r="E193" s="137">
        <v>101</v>
      </c>
      <c r="F193" s="137">
        <v>63</v>
      </c>
      <c r="G193" s="138">
        <v>0.27900552486187846</v>
      </c>
    </row>
    <row r="194" spans="1:11" s="6" customFormat="1">
      <c r="A194" s="136" t="s">
        <v>272</v>
      </c>
      <c r="B194" s="300" t="s">
        <v>55</v>
      </c>
      <c r="C194" s="137">
        <v>324</v>
      </c>
      <c r="D194" s="137">
        <v>226</v>
      </c>
      <c r="E194" s="137">
        <v>88</v>
      </c>
      <c r="F194" s="137">
        <v>54</v>
      </c>
      <c r="G194" s="138">
        <v>0.27160493827160492</v>
      </c>
    </row>
    <row r="195" spans="1:11" s="6" customFormat="1">
      <c r="A195" s="136" t="s">
        <v>270</v>
      </c>
      <c r="B195" s="300" t="s">
        <v>418</v>
      </c>
      <c r="C195" s="137">
        <v>193</v>
      </c>
      <c r="D195" s="137">
        <v>119</v>
      </c>
      <c r="E195" s="137">
        <v>36</v>
      </c>
      <c r="F195" s="137">
        <v>19</v>
      </c>
      <c r="G195" s="138">
        <v>0.18652849740932642</v>
      </c>
    </row>
    <row r="196" spans="1:11" s="6" customFormat="1">
      <c r="A196" s="136" t="s">
        <v>272</v>
      </c>
      <c r="B196" s="300" t="s">
        <v>419</v>
      </c>
      <c r="C196" s="137">
        <v>241</v>
      </c>
      <c r="D196" s="137">
        <v>169</v>
      </c>
      <c r="E196" s="137">
        <v>36</v>
      </c>
      <c r="F196" s="137">
        <v>26</v>
      </c>
      <c r="G196" s="138">
        <v>0.14937759336099585</v>
      </c>
    </row>
    <row r="197" spans="1:11" s="6" customFormat="1">
      <c r="A197" s="136" t="s">
        <v>270</v>
      </c>
      <c r="B197" s="300" t="s">
        <v>420</v>
      </c>
      <c r="C197" s="137">
        <v>155</v>
      </c>
      <c r="D197" s="137">
        <v>113</v>
      </c>
      <c r="E197" s="137">
        <v>39</v>
      </c>
      <c r="F197" s="137">
        <v>26</v>
      </c>
      <c r="G197" s="138">
        <v>0.25161290322580643</v>
      </c>
    </row>
    <row r="198" spans="1:11" s="6" customFormat="1">
      <c r="A198" s="136" t="s">
        <v>272</v>
      </c>
      <c r="B198" s="300" t="s">
        <v>420</v>
      </c>
      <c r="C198" s="137">
        <v>230</v>
      </c>
      <c r="D198" s="137">
        <v>153</v>
      </c>
      <c r="E198" s="137">
        <v>46</v>
      </c>
      <c r="F198" s="137">
        <v>31</v>
      </c>
      <c r="G198" s="138">
        <v>0.2</v>
      </c>
    </row>
    <row r="199" spans="1:11" s="6" customFormat="1">
      <c r="A199" s="136" t="s">
        <v>270</v>
      </c>
      <c r="B199" s="300" t="s">
        <v>421</v>
      </c>
      <c r="C199" s="137">
        <v>149</v>
      </c>
      <c r="D199" s="137">
        <v>104</v>
      </c>
      <c r="E199" s="137">
        <v>39</v>
      </c>
      <c r="F199" s="137">
        <v>28</v>
      </c>
      <c r="G199" s="138">
        <v>0.26174496644295303</v>
      </c>
    </row>
    <row r="200" spans="1:11" s="6" customFormat="1">
      <c r="A200" s="136" t="s">
        <v>272</v>
      </c>
      <c r="B200" s="300" t="s">
        <v>421</v>
      </c>
      <c r="C200" s="137">
        <v>165</v>
      </c>
      <c r="D200" s="137">
        <v>121</v>
      </c>
      <c r="E200" s="137">
        <v>38</v>
      </c>
      <c r="F200" s="137">
        <v>28</v>
      </c>
      <c r="G200" s="138">
        <v>0.23030303030303031</v>
      </c>
    </row>
    <row r="201" spans="1:11" s="6" customFormat="1">
      <c r="A201" s="136" t="s">
        <v>272</v>
      </c>
      <c r="B201" s="136" t="s">
        <v>422</v>
      </c>
      <c r="C201" s="137">
        <v>230</v>
      </c>
      <c r="D201" s="137">
        <v>156</v>
      </c>
      <c r="E201" s="137">
        <v>56</v>
      </c>
      <c r="F201" s="137">
        <v>35</v>
      </c>
      <c r="G201" s="138">
        <v>0.24347826086956523</v>
      </c>
    </row>
    <row r="202" spans="1:11" s="6" customFormat="1" ht="15.75" thickBot="1">
      <c r="A202" s="139" t="s">
        <v>272</v>
      </c>
      <c r="B202" s="139" t="s">
        <v>385</v>
      </c>
      <c r="C202" s="140">
        <v>241</v>
      </c>
      <c r="D202" s="140">
        <v>168</v>
      </c>
      <c r="E202" s="140">
        <v>46</v>
      </c>
      <c r="F202" s="140">
        <v>34</v>
      </c>
      <c r="G202" s="141">
        <v>0.1908713692946058</v>
      </c>
    </row>
    <row r="203" spans="1:11" s="6" customFormat="1">
      <c r="A203" s="148" t="s">
        <v>423</v>
      </c>
      <c r="B203" s="148"/>
      <c r="C203" s="134">
        <v>64060</v>
      </c>
      <c r="D203" s="134">
        <v>38570</v>
      </c>
      <c r="E203" s="134">
        <v>11153</v>
      </c>
      <c r="F203" s="134">
        <v>6578</v>
      </c>
      <c r="G203" s="135">
        <v>0.17410240399625351</v>
      </c>
    </row>
    <row r="205" spans="1:11">
      <c r="C205" s="191"/>
      <c r="D205" s="191"/>
      <c r="E205" s="191"/>
      <c r="F205" s="191"/>
      <c r="H205" s="191"/>
      <c r="I205" s="191"/>
      <c r="J205" s="191"/>
      <c r="K205" s="191"/>
    </row>
    <row r="206" spans="1:11">
      <c r="F206" s="224"/>
    </row>
    <row r="211" spans="6:6">
      <c r="F211" s="224"/>
    </row>
  </sheetData>
  <mergeCells count="41">
    <mergeCell ref="B199:B200"/>
    <mergeCell ref="B167:B168"/>
    <mergeCell ref="B179:B180"/>
    <mergeCell ref="B157:B158"/>
    <mergeCell ref="B159:B160"/>
    <mergeCell ref="B161:B162"/>
    <mergeCell ref="B165:B166"/>
    <mergeCell ref="B193:B194"/>
    <mergeCell ref="B195:B196"/>
    <mergeCell ref="B197:B198"/>
    <mergeCell ref="B142:B143"/>
    <mergeCell ref="B43:B44"/>
    <mergeCell ref="B99:B100"/>
    <mergeCell ref="B49:B50"/>
    <mergeCell ref="B137:B138"/>
    <mergeCell ref="B113:B114"/>
    <mergeCell ref="B135:B136"/>
    <mergeCell ref="B101:B102"/>
    <mergeCell ref="B103:B104"/>
    <mergeCell ref="B131:B132"/>
    <mergeCell ref="B133:B134"/>
    <mergeCell ref="B105:B106"/>
    <mergeCell ref="B91:B92"/>
    <mergeCell ref="B124:B125"/>
    <mergeCell ref="B126:B127"/>
    <mergeCell ref="B115:B116"/>
    <mergeCell ref="B7:B8"/>
    <mergeCell ref="A1:G1"/>
    <mergeCell ref="A3:B4"/>
    <mergeCell ref="C3:D3"/>
    <mergeCell ref="E3:F3"/>
    <mergeCell ref="G3:G4"/>
    <mergeCell ref="B72:B73"/>
    <mergeCell ref="B70:B71"/>
    <mergeCell ref="B9:B10"/>
    <mergeCell ref="B19:B20"/>
    <mergeCell ref="B21:B22"/>
    <mergeCell ref="B41:B42"/>
    <mergeCell ref="B45:B46"/>
    <mergeCell ref="B47:B48"/>
    <mergeCell ref="A27:B27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3" manualBreakCount="3">
    <brk id="57" max="16383" man="1"/>
    <brk id="110" max="16383" man="1"/>
    <brk id="16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Arkusz43"/>
  <dimension ref="A1:K28"/>
  <sheetViews>
    <sheetView zoomScaleNormal="100" workbookViewId="0">
      <selection activeCell="G16" sqref="G16"/>
    </sheetView>
  </sheetViews>
  <sheetFormatPr defaultRowHeight="12.75"/>
  <cols>
    <col min="1" max="1" width="15.625" style="209" customWidth="1"/>
    <col min="2" max="7" width="15.5" style="209" customWidth="1"/>
    <col min="8" max="8" width="9" style="209"/>
    <col min="9" max="10" width="11.125" style="209" hidden="1" customWidth="1"/>
    <col min="11" max="11" width="0" style="209" hidden="1" customWidth="1"/>
    <col min="12" max="16384" width="9" style="209"/>
  </cols>
  <sheetData>
    <row r="1" spans="1:10" ht="34.5" customHeight="1">
      <c r="A1" s="310" t="s">
        <v>542</v>
      </c>
      <c r="B1" s="310"/>
      <c r="C1" s="310"/>
      <c r="D1" s="310"/>
      <c r="E1" s="310"/>
      <c r="F1" s="310"/>
      <c r="G1" s="310"/>
      <c r="H1" s="207"/>
      <c r="I1" s="208"/>
    </row>
    <row r="2" spans="1:10">
      <c r="A2" s="315"/>
      <c r="B2" s="315"/>
      <c r="C2" s="315"/>
      <c r="D2" s="315"/>
      <c r="E2" s="315"/>
      <c r="F2" s="315"/>
      <c r="G2" s="315"/>
    </row>
    <row r="3" spans="1:10" ht="43.5" customHeight="1">
      <c r="A3" s="311" t="s">
        <v>462</v>
      </c>
      <c r="B3" s="312" t="s">
        <v>463</v>
      </c>
      <c r="C3" s="312"/>
      <c r="D3" s="313" t="s">
        <v>464</v>
      </c>
      <c r="E3" s="314"/>
      <c r="F3" s="312" t="s">
        <v>465</v>
      </c>
      <c r="G3" s="312"/>
      <c r="I3" s="309" t="s">
        <v>466</v>
      </c>
      <c r="J3" s="309"/>
    </row>
    <row r="4" spans="1:10" ht="95.25" customHeight="1">
      <c r="A4" s="311"/>
      <c r="B4" s="210" t="s">
        <v>467</v>
      </c>
      <c r="C4" s="210" t="s">
        <v>468</v>
      </c>
      <c r="D4" s="210" t="s">
        <v>467</v>
      </c>
      <c r="E4" s="210" t="s">
        <v>468</v>
      </c>
      <c r="F4" s="210" t="s">
        <v>467</v>
      </c>
      <c r="G4" s="210" t="s">
        <v>468</v>
      </c>
      <c r="I4" s="209" t="s">
        <v>469</v>
      </c>
      <c r="J4" s="209" t="s">
        <v>470</v>
      </c>
    </row>
    <row r="5" spans="1:10" ht="21" customHeight="1">
      <c r="A5" s="211" t="s">
        <v>4</v>
      </c>
      <c r="B5" s="212">
        <f>[24]XII!B5</f>
        <v>0</v>
      </c>
      <c r="C5" s="212">
        <f>[24]XII!C5</f>
        <v>2</v>
      </c>
      <c r="D5" s="212">
        <f>[24]XII!D5</f>
        <v>0</v>
      </c>
      <c r="E5" s="212">
        <f>[24]XII!E5</f>
        <v>28</v>
      </c>
      <c r="F5" s="212">
        <f>[24]XII!F5</f>
        <v>11</v>
      </c>
      <c r="G5" s="212">
        <f>[24]XII!G5</f>
        <v>9</v>
      </c>
      <c r="I5" s="209" t="e">
        <f>F5=B5+[25]I!D5</f>
        <v>#REF!</v>
      </c>
      <c r="J5" s="209" t="e">
        <f>G5=C5+[25]I!E5</f>
        <v>#REF!</v>
      </c>
    </row>
    <row r="6" spans="1:10" ht="21" customHeight="1">
      <c r="A6" s="211" t="s">
        <v>471</v>
      </c>
      <c r="B6" s="212">
        <f>[24]XII!B6</f>
        <v>0</v>
      </c>
      <c r="C6" s="212">
        <v>0</v>
      </c>
      <c r="D6" s="212">
        <v>0</v>
      </c>
      <c r="E6" s="212">
        <v>6</v>
      </c>
      <c r="F6" s="212">
        <v>6</v>
      </c>
      <c r="G6" s="212">
        <v>5</v>
      </c>
      <c r="I6" s="209" t="e">
        <v>#REF!</v>
      </c>
      <c r="J6" s="209" t="e">
        <v>#REF!</v>
      </c>
    </row>
    <row r="7" spans="1:10" ht="21" customHeight="1">
      <c r="A7" s="211" t="s">
        <v>8</v>
      </c>
      <c r="B7" s="212">
        <f>[24]XII!B7</f>
        <v>0</v>
      </c>
      <c r="C7" s="212">
        <v>3</v>
      </c>
      <c r="D7" s="212">
        <v>0</v>
      </c>
      <c r="E7" s="212">
        <v>75</v>
      </c>
      <c r="F7" s="212">
        <v>28</v>
      </c>
      <c r="G7" s="212">
        <v>33</v>
      </c>
      <c r="I7" s="209" t="e">
        <v>#REF!</v>
      </c>
      <c r="J7" s="209" t="e">
        <v>#REF!</v>
      </c>
    </row>
    <row r="8" spans="1:10" ht="21" customHeight="1">
      <c r="A8" s="211" t="s">
        <v>472</v>
      </c>
      <c r="B8" s="212">
        <f>[24]XII!B8</f>
        <v>0</v>
      </c>
      <c r="C8" s="212">
        <v>3</v>
      </c>
      <c r="D8" s="212">
        <v>0</v>
      </c>
      <c r="E8" s="212">
        <v>24</v>
      </c>
      <c r="F8" s="212">
        <v>10</v>
      </c>
      <c r="G8" s="212">
        <v>10</v>
      </c>
      <c r="I8" s="209" t="e">
        <v>#REF!</v>
      </c>
      <c r="J8" s="209" t="e">
        <v>#REF!</v>
      </c>
    </row>
    <row r="9" spans="1:10" ht="21" customHeight="1">
      <c r="A9" s="211" t="s">
        <v>473</v>
      </c>
      <c r="B9" s="212">
        <f>[24]XII!B9</f>
        <v>0</v>
      </c>
      <c r="C9" s="212">
        <v>0</v>
      </c>
      <c r="D9" s="212">
        <v>0</v>
      </c>
      <c r="E9" s="212">
        <v>0</v>
      </c>
      <c r="F9" s="212">
        <v>88</v>
      </c>
      <c r="G9" s="212">
        <v>102</v>
      </c>
      <c r="I9" s="209" t="e">
        <v>#REF!</v>
      </c>
      <c r="J9" s="209" t="e">
        <v>#REF!</v>
      </c>
    </row>
    <row r="10" spans="1:10" ht="21" customHeight="1">
      <c r="A10" s="211" t="s">
        <v>474</v>
      </c>
      <c r="B10" s="212">
        <f>[24]XII!B10</f>
        <v>0</v>
      </c>
      <c r="C10" s="212">
        <v>0</v>
      </c>
      <c r="D10" s="212">
        <v>0</v>
      </c>
      <c r="E10" s="212">
        <v>20</v>
      </c>
      <c r="F10" s="212">
        <v>6</v>
      </c>
      <c r="G10" s="212">
        <v>6</v>
      </c>
      <c r="I10" s="209" t="e">
        <v>#REF!</v>
      </c>
      <c r="J10" s="209" t="e">
        <v>#REF!</v>
      </c>
    </row>
    <row r="11" spans="1:10" ht="21" customHeight="1">
      <c r="A11" s="211" t="s">
        <v>11</v>
      </c>
      <c r="B11" s="212">
        <f>[24]XII!B11</f>
        <v>0</v>
      </c>
      <c r="C11" s="212">
        <v>0</v>
      </c>
      <c r="D11" s="212">
        <v>0</v>
      </c>
      <c r="E11" s="212">
        <v>15</v>
      </c>
      <c r="F11" s="212">
        <v>0</v>
      </c>
      <c r="G11" s="212">
        <v>1</v>
      </c>
      <c r="I11" s="209" t="e">
        <v>#REF!</v>
      </c>
      <c r="J11" s="209" t="e">
        <v>#REF!</v>
      </c>
    </row>
    <row r="12" spans="1:10" ht="21" customHeight="1">
      <c r="A12" s="211" t="s">
        <v>475</v>
      </c>
      <c r="B12" s="212">
        <f>[24]XII!B12</f>
        <v>0</v>
      </c>
      <c r="C12" s="212">
        <v>0</v>
      </c>
      <c r="D12" s="212">
        <v>0</v>
      </c>
      <c r="E12" s="212">
        <v>9</v>
      </c>
      <c r="F12" s="212">
        <v>2</v>
      </c>
      <c r="G12" s="212">
        <v>1</v>
      </c>
      <c r="I12" s="209" t="e">
        <v>#REF!</v>
      </c>
      <c r="J12" s="209" t="e">
        <v>#REF!</v>
      </c>
    </row>
    <row r="13" spans="1:10" ht="21" customHeight="1">
      <c r="A13" s="211" t="s">
        <v>476</v>
      </c>
      <c r="B13" s="212">
        <f>[24]XII!B13</f>
        <v>0</v>
      </c>
      <c r="C13" s="212">
        <v>0</v>
      </c>
      <c r="D13" s="212">
        <v>0</v>
      </c>
      <c r="E13" s="212">
        <v>19</v>
      </c>
      <c r="F13" s="212">
        <v>5</v>
      </c>
      <c r="G13" s="212">
        <v>5</v>
      </c>
      <c r="I13" s="209" t="e">
        <v>#REF!</v>
      </c>
      <c r="J13" s="209" t="e">
        <v>#REF!</v>
      </c>
    </row>
    <row r="14" spans="1:10" ht="21" customHeight="1">
      <c r="A14" s="211" t="s">
        <v>477</v>
      </c>
      <c r="B14" s="212">
        <f>[24]XII!B14</f>
        <v>0</v>
      </c>
      <c r="C14" s="212">
        <v>0</v>
      </c>
      <c r="D14" s="212">
        <v>0</v>
      </c>
      <c r="E14" s="212">
        <v>12</v>
      </c>
      <c r="F14" s="212">
        <v>2</v>
      </c>
      <c r="G14" s="212">
        <v>0</v>
      </c>
      <c r="I14" s="209" t="e">
        <v>#REF!</v>
      </c>
      <c r="J14" s="209" t="e">
        <v>#REF!</v>
      </c>
    </row>
    <row r="15" spans="1:10" ht="21" customHeight="1">
      <c r="A15" s="211" t="s">
        <v>478</v>
      </c>
      <c r="B15" s="212">
        <f>[24]XII!B15</f>
        <v>0</v>
      </c>
      <c r="C15" s="212">
        <v>0</v>
      </c>
      <c r="D15" s="212">
        <v>0</v>
      </c>
      <c r="E15" s="212">
        <v>8</v>
      </c>
      <c r="F15" s="212">
        <v>0</v>
      </c>
      <c r="G15" s="212">
        <v>0</v>
      </c>
      <c r="I15" s="209" t="e">
        <v>#REF!</v>
      </c>
      <c r="J15" s="209" t="e">
        <v>#REF!</v>
      </c>
    </row>
    <row r="16" spans="1:10" ht="21" customHeight="1">
      <c r="A16" s="211" t="s">
        <v>479</v>
      </c>
      <c r="B16" s="212">
        <f>[24]XII!B16</f>
        <v>0</v>
      </c>
      <c r="C16" s="212">
        <v>0</v>
      </c>
      <c r="D16" s="212">
        <v>0</v>
      </c>
      <c r="E16" s="212">
        <v>10</v>
      </c>
      <c r="F16" s="212">
        <v>0</v>
      </c>
      <c r="G16" s="212">
        <v>0</v>
      </c>
      <c r="I16" s="209" t="e">
        <v>#REF!</v>
      </c>
      <c r="J16" s="209" t="e">
        <v>#REF!</v>
      </c>
    </row>
    <row r="17" spans="1:11" ht="21" customHeight="1">
      <c r="A17" s="211" t="s">
        <v>480</v>
      </c>
      <c r="B17" s="212">
        <f>[24]XII!B17</f>
        <v>0</v>
      </c>
      <c r="C17" s="212">
        <v>1</v>
      </c>
      <c r="D17" s="212">
        <v>0</v>
      </c>
      <c r="E17" s="212">
        <v>31</v>
      </c>
      <c r="F17" s="212">
        <v>155</v>
      </c>
      <c r="G17" s="212">
        <v>206</v>
      </c>
      <c r="I17" s="209" t="e">
        <v>#REF!</v>
      </c>
      <c r="J17" s="209" t="e">
        <v>#REF!</v>
      </c>
    </row>
    <row r="18" spans="1:11" ht="21" customHeight="1">
      <c r="A18" s="211" t="s">
        <v>481</v>
      </c>
      <c r="B18" s="212">
        <f>[24]XII!B18</f>
        <v>0</v>
      </c>
      <c r="C18" s="212">
        <v>0</v>
      </c>
      <c r="D18" s="212">
        <v>0</v>
      </c>
      <c r="E18" s="212">
        <v>34</v>
      </c>
      <c r="F18" s="212">
        <v>14</v>
      </c>
      <c r="G18" s="212">
        <v>13</v>
      </c>
      <c r="I18" s="209" t="e">
        <v>#REF!</v>
      </c>
      <c r="J18" s="209" t="e">
        <v>#REF!</v>
      </c>
    </row>
    <row r="19" spans="1:11" ht="21" customHeight="1">
      <c r="A19" s="211" t="s">
        <v>482</v>
      </c>
      <c r="B19" s="212">
        <f>[24]XII!B19</f>
        <v>0</v>
      </c>
      <c r="C19" s="212">
        <v>0</v>
      </c>
      <c r="D19" s="212">
        <v>0</v>
      </c>
      <c r="E19" s="212">
        <v>0</v>
      </c>
      <c r="F19" s="212">
        <v>7</v>
      </c>
      <c r="G19" s="212">
        <v>7</v>
      </c>
      <c r="I19" s="209" t="e">
        <v>#REF!</v>
      </c>
      <c r="J19" s="209" t="e">
        <v>#REF!</v>
      </c>
    </row>
    <row r="20" spans="1:11" ht="21" customHeight="1">
      <c r="A20" s="211" t="s">
        <v>483</v>
      </c>
      <c r="B20" s="212">
        <f>[24]XII!B20</f>
        <v>0</v>
      </c>
      <c r="C20" s="212">
        <v>0</v>
      </c>
      <c r="D20" s="212">
        <v>0</v>
      </c>
      <c r="E20" s="212">
        <v>27</v>
      </c>
      <c r="F20" s="212">
        <v>25</v>
      </c>
      <c r="G20" s="212">
        <v>33</v>
      </c>
      <c r="I20" s="209" t="e">
        <v>#REF!</v>
      </c>
      <c r="J20" s="209" t="e">
        <v>#REF!</v>
      </c>
    </row>
    <row r="21" spans="1:11" ht="21" customHeight="1">
      <c r="A21" s="211" t="s">
        <v>484</v>
      </c>
      <c r="B21" s="212">
        <f>[24]XII!B21</f>
        <v>0</v>
      </c>
      <c r="C21" s="212">
        <v>0</v>
      </c>
      <c r="D21" s="212">
        <v>0</v>
      </c>
      <c r="E21" s="212">
        <v>0</v>
      </c>
      <c r="F21" s="212">
        <v>5</v>
      </c>
      <c r="G21" s="212">
        <v>5</v>
      </c>
      <c r="I21" s="209" t="e">
        <v>#REF!</v>
      </c>
      <c r="J21" s="209" t="e">
        <v>#REF!</v>
      </c>
    </row>
    <row r="22" spans="1:11" ht="21" customHeight="1">
      <c r="A22" s="211" t="s">
        <v>485</v>
      </c>
      <c r="B22" s="212">
        <f>[24]XII!B22</f>
        <v>0</v>
      </c>
      <c r="C22" s="212">
        <v>0</v>
      </c>
      <c r="D22" s="212">
        <v>0</v>
      </c>
      <c r="E22" s="212">
        <v>41</v>
      </c>
      <c r="F22" s="212">
        <v>13</v>
      </c>
      <c r="G22" s="212">
        <v>8</v>
      </c>
      <c r="I22" s="209" t="e">
        <v>#REF!</v>
      </c>
      <c r="J22" s="213" t="e">
        <v>#REF!</v>
      </c>
      <c r="K22" s="209" t="s">
        <v>486</v>
      </c>
    </row>
    <row r="23" spans="1:11" ht="21" customHeight="1">
      <c r="A23" s="211" t="s">
        <v>487</v>
      </c>
      <c r="B23" s="212">
        <f>[24]XII!B23</f>
        <v>0</v>
      </c>
      <c r="C23" s="212">
        <v>0</v>
      </c>
      <c r="D23" s="212">
        <v>0</v>
      </c>
      <c r="E23" s="212">
        <v>0</v>
      </c>
      <c r="F23" s="212">
        <v>18</v>
      </c>
      <c r="G23" s="212">
        <v>13</v>
      </c>
      <c r="I23" s="209" t="e">
        <v>#REF!</v>
      </c>
      <c r="J23" s="209" t="e">
        <v>#REF!</v>
      </c>
    </row>
    <row r="24" spans="1:11" ht="21" customHeight="1">
      <c r="A24" s="211" t="s">
        <v>488</v>
      </c>
      <c r="B24" s="212">
        <f>[24]XII!B24</f>
        <v>0</v>
      </c>
      <c r="C24" s="212">
        <v>0</v>
      </c>
      <c r="D24" s="212">
        <v>0</v>
      </c>
      <c r="E24" s="212">
        <v>20</v>
      </c>
      <c r="F24" s="212">
        <v>7</v>
      </c>
      <c r="G24" s="212">
        <v>8</v>
      </c>
      <c r="I24" s="209" t="e">
        <v>#REF!</v>
      </c>
      <c r="J24" s="209" t="e">
        <v>#REF!</v>
      </c>
    </row>
    <row r="25" spans="1:11" ht="21" customHeight="1">
      <c r="A25" s="211" t="s">
        <v>489</v>
      </c>
      <c r="B25" s="212">
        <f>[24]XII!B25</f>
        <v>0</v>
      </c>
      <c r="C25" s="212">
        <v>2</v>
      </c>
      <c r="D25" s="212">
        <v>0</v>
      </c>
      <c r="E25" s="212">
        <v>26</v>
      </c>
      <c r="F25" s="212">
        <v>12</v>
      </c>
      <c r="G25" s="212">
        <v>14</v>
      </c>
      <c r="I25" s="209" t="e">
        <v>#REF!</v>
      </c>
      <c r="J25" s="209" t="e">
        <v>#REF!</v>
      </c>
    </row>
    <row r="26" spans="1:11" ht="21" customHeight="1">
      <c r="A26" s="211" t="s">
        <v>490</v>
      </c>
      <c r="B26" s="212">
        <f>[24]XII!B26</f>
        <v>0</v>
      </c>
      <c r="C26" s="212">
        <v>0</v>
      </c>
      <c r="D26" s="212">
        <v>0</v>
      </c>
      <c r="E26" s="212">
        <v>11</v>
      </c>
      <c r="F26" s="212">
        <v>1</v>
      </c>
      <c r="G26" s="212">
        <v>1</v>
      </c>
      <c r="I26" s="209" t="e">
        <v>#REF!</v>
      </c>
      <c r="J26" s="209" t="e">
        <v>#REF!</v>
      </c>
    </row>
    <row r="27" spans="1:11" ht="21" customHeight="1">
      <c r="A27" s="211" t="s">
        <v>491</v>
      </c>
      <c r="B27" s="212">
        <f>[24]XII!B27</f>
        <v>0</v>
      </c>
      <c r="C27" s="212">
        <v>0</v>
      </c>
      <c r="D27" s="212">
        <v>0</v>
      </c>
      <c r="E27" s="212">
        <v>0</v>
      </c>
      <c r="F27" s="212">
        <v>23</v>
      </c>
      <c r="G27" s="212">
        <v>41</v>
      </c>
      <c r="I27" s="209" t="e">
        <v>#REF!</v>
      </c>
      <c r="J27" s="209" t="e">
        <v>#REF!</v>
      </c>
    </row>
    <row r="28" spans="1:11" ht="32.25" customHeight="1">
      <c r="A28" s="215" t="s">
        <v>493</v>
      </c>
      <c r="B28" s="214">
        <f t="shared" ref="B28:G28" si="0">SUM(B5:B27)</f>
        <v>0</v>
      </c>
      <c r="C28" s="214">
        <v>11</v>
      </c>
      <c r="D28" s="214">
        <v>0</v>
      </c>
      <c r="E28" s="214">
        <v>416</v>
      </c>
      <c r="F28" s="214">
        <v>438</v>
      </c>
      <c r="G28" s="214">
        <v>521</v>
      </c>
      <c r="I28" s="209" t="e">
        <v>#REF!</v>
      </c>
      <c r="J28" s="209" t="e">
        <v>#REF!</v>
      </c>
    </row>
  </sheetData>
  <mergeCells count="7">
    <mergeCell ref="I3:J3"/>
    <mergeCell ref="A1:G1"/>
    <mergeCell ref="A3:A4"/>
    <mergeCell ref="B3:C3"/>
    <mergeCell ref="D3:E3"/>
    <mergeCell ref="F3:G3"/>
    <mergeCell ref="A2:G2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42</vt:i4>
      </vt:variant>
      <vt:variant>
        <vt:lpstr>Nazwane zakresy</vt:lpstr>
      </vt:variant>
      <vt:variant>
        <vt:i4>33</vt:i4>
      </vt:variant>
    </vt:vector>
  </HeadingPairs>
  <TitlesOfParts>
    <vt:vector size="75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37-IPD</vt:lpstr>
      <vt:lpstr>38-DODATEK AKTYWIZ I CUDZOZIEMC</vt:lpstr>
      <vt:lpstr>39-POSZUKUJĄCY PRACY</vt:lpstr>
      <vt:lpstr>40-GMINY</vt:lpstr>
      <vt:lpstr>41-ZATRUDNIENIE 30-</vt:lpstr>
      <vt:lpstr>'10-KOBIETY BILANS RAZEM'!Obszar_wydruku</vt:lpstr>
      <vt:lpstr>'12-KOBIETY BILANS NARAST'!Obszar_wydruku</vt:lpstr>
      <vt:lpstr>'14-BILANS WIEŚ'!Obszar_wydruku</vt:lpstr>
      <vt:lpstr>'16-BILANS WIEŚ NARAST'!Obszar_wydruku</vt:lpstr>
      <vt:lpstr>'18-BILANS DO 30'!Obszar_wydruku</vt:lpstr>
      <vt:lpstr>'20-BILANS DO 30 NARAST'!Obszar_wydruku</vt:lpstr>
      <vt:lpstr>'22-BILANS DO 25'!Obszar_wydruku</vt:lpstr>
      <vt:lpstr>'24-BILANS DO 25 NARAST'!Obszar_wydruku</vt:lpstr>
      <vt:lpstr>'26-BILANS POW 50'!Obszar_wydruku</vt:lpstr>
      <vt:lpstr>'28-BILANS POW 50 NARAST'!Obszar_wydruku</vt:lpstr>
      <vt:lpstr>'30-BILANS DŁUGOTRWALE'!Obszar_wydruku</vt:lpstr>
      <vt:lpstr>'32-BILANS DŁUGOTRWALE NARAST'!Obszar_wydruku</vt:lpstr>
      <vt:lpstr>'40-GMINY'!Obszar_wydruku</vt:lpstr>
      <vt:lpstr>'6-BILANS OGÓŁEM'!Obszar_wydruku</vt:lpstr>
      <vt:lpstr>'8-BILANS OGÓŁEM NARASTAJĄCO'!Obszar_wydruku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'40-GMINY'!Print_Area</vt:lpstr>
      <vt:lpstr>'6-BILANS OGÓŁEM'!Print_Area</vt:lpstr>
      <vt:lpstr>'8-BILANS OGÓŁEM NARASTAJĄCO'!Print_Area</vt:lpstr>
      <vt:lpstr>'40-GMINY'!Print_Titles</vt:lpstr>
      <vt:lpstr>'40-GMINY'!Tytuły_wydruku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2020-01-09T12:42:50Z</cp:lastPrinted>
  <dcterms:created xsi:type="dcterms:W3CDTF">2015-01-02T11:29:27Z</dcterms:created>
  <dcterms:modified xsi:type="dcterms:W3CDTF">2020-01-16T06:46:31Z</dcterms:modified>
</cp:coreProperties>
</file>